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filterPrivacy="1" codeName="ThisWorkbook" defaultThemeVersion="124226"/>
  <xr:revisionPtr revIDLastSave="0" documentId="8_{E9F48833-AD02-47E9-9048-3BD05FBE9019}" xr6:coauthVersionLast="36" xr6:coauthVersionMax="36" xr10:uidLastSave="{00000000-0000-0000-0000-000000000000}"/>
  <bookViews>
    <workbookView xWindow="0" yWindow="0" windowWidth="6375" windowHeight="0" tabRatio="803" activeTab="14"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state="hidden" r:id="rId9"/>
    <sheet name="3.1" sheetId="47" r:id="rId10"/>
    <sheet name="3.2" sheetId="14" r:id="rId11"/>
    <sheet name="3.3" sheetId="63" r:id="rId12"/>
    <sheet name="3.4" sheetId="28" r:id="rId13"/>
    <sheet name="3.5" sheetId="74" r:id="rId14"/>
    <sheet name="3.6" sheetId="73" r:id="rId15"/>
    <sheet name="4.1" sheetId="17" r:id="rId16"/>
    <sheet name="5.1" sheetId="19" r:id="rId17"/>
    <sheet name="6.1 " sheetId="66" r:id="rId18"/>
    <sheet name="6.2" sheetId="67" r:id="rId19"/>
    <sheet name="6.3" sheetId="23" r:id="rId20"/>
    <sheet name="6.4" sheetId="64" r:id="rId21"/>
    <sheet name="6.5" sheetId="68" r:id="rId22"/>
    <sheet name="6.6" sheetId="26" r:id="rId23"/>
    <sheet name="7.1" sheetId="61" r:id="rId24"/>
    <sheet name="7.2" sheetId="43" r:id="rId25"/>
    <sheet name="7.3" sheetId="58" r:id="rId26"/>
    <sheet name="8.1" sheetId="36" r:id="rId27"/>
    <sheet name="8.2" sheetId="57" r:id="rId28"/>
    <sheet name="8.3" sheetId="70" r:id="rId29"/>
    <sheet name="8.4" sheetId="40" r:id="rId30"/>
    <sheet name="12.1" sheetId="30" r:id="rId31"/>
    <sheet name="12.2" sheetId="31" r:id="rId32"/>
  </sheets>
  <definedNames>
    <definedName name="_xlnm.Print_Area" localSheetId="0">'Metodika '!$A$1:$B$42</definedName>
  </definedNames>
  <calcPr calcId="191029"/>
</workbook>
</file>

<file path=xl/calcChain.xml><?xml version="1.0" encoding="utf-8"?>
<calcChain xmlns="http://schemas.openxmlformats.org/spreadsheetml/2006/main">
  <c r="D16" i="71" l="1"/>
  <c r="E16" i="71"/>
  <c r="C16" i="71"/>
  <c r="F6" i="71"/>
  <c r="F7" i="71"/>
  <c r="F8" i="71"/>
  <c r="F9" i="71"/>
  <c r="F10" i="71"/>
  <c r="F11" i="71"/>
  <c r="F12" i="71"/>
  <c r="F13" i="71"/>
  <c r="F14" i="71"/>
  <c r="F15" i="71"/>
  <c r="F16" i="71"/>
  <c r="F5" i="71"/>
  <c r="K3" i="40" l="1"/>
  <c r="J3" i="40"/>
  <c r="J5" i="40" l="1"/>
  <c r="B15" i="28" l="1"/>
  <c r="C15" i="28" l="1"/>
</calcChain>
</file>

<file path=xl/sharedStrings.xml><?xml version="1.0" encoding="utf-8"?>
<sst xmlns="http://schemas.openxmlformats.org/spreadsheetml/2006/main" count="2650" uniqueCount="773">
  <si>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</si>
  <si>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</si>
  <si>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</si>
  <si>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</si>
  <si>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</si>
  <si>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</si>
  <si>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</si>
  <si>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</si>
  <si>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</si>
  <si>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</si>
  <si>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</si>
  <si>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</si>
  <si>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Druh programu (Joint/Double/Multiple Degree)</t>
  </si>
  <si>
    <t>Typ programu (bakalářský, navazující magisterský, magisterský, doktorský)</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</si>
  <si>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</si>
  <si>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</si>
  <si>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</si>
  <si>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</si>
  <si>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</si>
  <si>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</si>
  <si>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</si>
  <si>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</si>
  <si>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</si>
  <si>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</si>
  <si>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</si>
  <si>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</si>
  <si>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</si>
  <si>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</si>
  <si>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</si>
  <si>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</si>
  <si>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</si>
  <si>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</si>
  <si>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</si>
  <si>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</si>
  <si>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</si>
  <si>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</si>
  <si>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</si>
  <si>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Počet lůžek v pronajatých zařízeních</t>
  </si>
  <si>
    <t>Kurzy orientované na výkon povolání</t>
  </si>
  <si>
    <t>Kurzy zájmové</t>
  </si>
  <si>
    <t>U3V</t>
  </si>
  <si>
    <t>Z toho počet účastníků, jež byli přijímaní do akreditovaných studijních programů podle § 60 zákona o vysokých školách</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</si>
  <si>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</si>
  <si>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</si>
  <si>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</si>
  <si>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</si>
  <si>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</si>
  <si>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</si>
  <si>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</si>
  <si>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</si>
  <si>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</si>
  <si>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</si>
  <si>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</si>
  <si>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</si>
  <si>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</si>
  <si>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Celkem</t>
  </si>
  <si>
    <t>Celkem žen</t>
  </si>
  <si>
    <t>Popis metodiky</t>
  </si>
  <si>
    <t>Počet aktivních studií k 31. 12.</t>
  </si>
  <si>
    <t xml:space="preserve">Z toho počet žen celkem </t>
  </si>
  <si>
    <t>Z toho počet cizinců celkem</t>
  </si>
  <si>
    <t>Počet přijetí</t>
  </si>
  <si>
    <t>Počet zápisů ke studiu</t>
  </si>
  <si>
    <t>Počty žen na ostatních pracovištích</t>
  </si>
  <si>
    <t>CELKEM zaměstnanci</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</si>
  <si>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</si>
  <si>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</si>
  <si>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</si>
  <si>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</si>
  <si>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</si>
  <si>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</si>
  <si>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</si>
  <si>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</si>
  <si>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</si>
  <si>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</si>
  <si>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</si>
  <si>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</si>
  <si>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</si>
  <si>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</si>
  <si>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</si>
  <si>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</si>
  <si>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</si>
  <si>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</si>
  <si>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</si>
  <si>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</si>
  <si>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Na dané VŠ*</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</si>
  <si>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</si>
  <si>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</si>
  <si>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</si>
  <si>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</si>
  <si>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</si>
  <si>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</si>
  <si>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</si>
  <si>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</si>
  <si>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</si>
  <si>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</si>
  <si>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</si>
  <si>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</si>
  <si>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</si>
  <si>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</si>
  <si>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</si>
  <si>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</si>
  <si>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</si>
  <si>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</si>
  <si>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</si>
  <si>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</si>
  <si>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Pozn.: ** = Do počtu titulů v obou formách se uvádějí pouze tituly, kde jsou obě formy placené zvlášť (tzn. v případě, že je předplácena tištěná forma a elektronická je jako bonus zdarma, uvádí se pouze tištěná forma atd.).</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</si>
  <si>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</si>
  <si>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</si>
  <si>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</si>
  <si>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</si>
  <si>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</si>
  <si>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</si>
  <si>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</si>
  <si>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</si>
  <si>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</si>
  <si>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</si>
  <si>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</si>
  <si>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</si>
  <si>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</si>
  <si>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</si>
  <si>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</si>
  <si>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</si>
  <si>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</si>
  <si>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</si>
  <si>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</si>
  <si>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</si>
  <si>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</si>
  <si>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</si>
  <si>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</si>
  <si>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</si>
  <si>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</si>
  <si>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</si>
  <si>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</si>
  <si>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</si>
  <si>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</si>
  <si>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</si>
  <si>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</si>
  <si>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</si>
  <si>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</si>
  <si>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</si>
  <si>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</si>
  <si>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</si>
  <si>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</si>
  <si>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</si>
  <si>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</si>
  <si>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</si>
  <si>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</si>
  <si>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</si>
  <si>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</si>
  <si>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</si>
  <si>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</si>
  <si>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</si>
  <si>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</si>
  <si>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</si>
  <si>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</si>
  <si>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</si>
  <si>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</si>
  <si>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</si>
  <si>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</si>
  <si>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</si>
  <si>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</si>
  <si>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</si>
  <si>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</si>
  <si>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</si>
  <si>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</si>
  <si>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</si>
  <si>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</si>
  <si>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</si>
  <si>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</si>
  <si>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</si>
  <si>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</si>
  <si>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</si>
  <si>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</si>
  <si>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</si>
  <si>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</si>
  <si>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</si>
  <si>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</si>
  <si>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</si>
  <si>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</si>
  <si>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</si>
  <si>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</si>
  <si>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</si>
  <si>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</si>
  <si>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</si>
  <si>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</si>
  <si>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</si>
  <si>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</si>
  <si>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</si>
  <si>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</si>
  <si>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</si>
  <si>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</si>
  <si>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</si>
  <si>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</si>
  <si>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</si>
  <si>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</si>
  <si>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</si>
  <si>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</si>
  <si>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</si>
  <si>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</si>
  <si>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</si>
  <si>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</si>
  <si>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</si>
  <si>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</si>
  <si>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</si>
  <si>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</si>
  <si>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</si>
  <si>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</si>
  <si>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</si>
  <si>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</si>
  <si>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</si>
  <si>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</si>
  <si>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</si>
  <si>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</si>
  <si>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</si>
  <si>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</si>
  <si>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</si>
  <si>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</si>
  <si>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</si>
  <si>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</si>
  <si>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</si>
  <si>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</si>
  <si>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</si>
  <si>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</si>
  <si>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</si>
  <si>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</si>
  <si>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</si>
  <si>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</si>
  <si>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</si>
  <si>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</si>
  <si>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</si>
  <si>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</si>
  <si>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</si>
  <si>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</si>
  <si>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</si>
  <si>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</si>
  <si>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</si>
  <si>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</si>
  <si>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</si>
  <si>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</si>
  <si>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</si>
  <si>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</si>
  <si>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</si>
  <si>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</si>
  <si>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</si>
  <si>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</si>
  <si>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</si>
  <si>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</si>
  <si>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</si>
  <si>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</si>
  <si>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</si>
  <si>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</si>
  <si>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</si>
  <si>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</si>
  <si>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</si>
  <si>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</si>
  <si>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</si>
  <si>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</si>
  <si>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</si>
  <si>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</si>
  <si>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</si>
  <si>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</si>
  <si>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</si>
  <si>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</si>
  <si>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</si>
  <si>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</si>
  <si>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</si>
  <si>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</si>
  <si>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</si>
  <si>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</si>
  <si>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</si>
  <si>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</si>
  <si>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</si>
  <si>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</si>
  <si>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</si>
  <si>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</si>
  <si>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</si>
  <si>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</si>
  <si>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</si>
  <si>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</si>
  <si>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</si>
  <si>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</si>
  <si>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</si>
  <si>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</si>
  <si>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</si>
  <si>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</si>
  <si>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</si>
  <si>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</si>
  <si>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</si>
  <si>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</si>
  <si>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</si>
  <si>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</si>
  <si>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</si>
  <si>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</si>
  <si>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</si>
  <si>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</si>
  <si>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</si>
  <si>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</si>
  <si>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</si>
  <si>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</si>
  <si>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</si>
  <si>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</si>
  <si>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</si>
  <si>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</si>
  <si>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</si>
  <si>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</si>
  <si>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</si>
  <si>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</si>
  <si>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</si>
  <si>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</si>
  <si>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</si>
  <si>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</si>
  <si>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</si>
  <si>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</si>
  <si>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</si>
  <si>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</si>
  <si>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</si>
  <si>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</si>
  <si>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</si>
  <si>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</si>
  <si>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</si>
  <si>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</si>
  <si>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</si>
  <si>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</si>
  <si>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</si>
  <si>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</si>
  <si>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</si>
  <si>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</si>
  <si>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</si>
  <si>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</si>
  <si>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</si>
  <si>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</si>
  <si>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</si>
  <si>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</si>
  <si>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</si>
  <si>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</si>
  <si>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</si>
  <si>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</si>
  <si>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</si>
  <si>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</si>
  <si>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</si>
  <si>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</si>
  <si>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</si>
  <si>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</si>
  <si>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</si>
  <si>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</si>
  <si>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</si>
  <si>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</si>
  <si>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</si>
  <si>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</si>
  <si>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</si>
  <si>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</si>
  <si>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</si>
  <si>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</si>
  <si>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</si>
  <si>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</si>
  <si>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</si>
  <si>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</si>
  <si>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</si>
  <si>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</si>
  <si>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</si>
  <si>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</si>
  <si>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</si>
  <si>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t xml:space="preserve">Tab. 3.4: Stipendia studentům podle účelu stipendia (počty fyzických osob) </t>
  </si>
  <si>
    <t>Příjmy CELKEM</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</si>
  <si>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</si>
  <si>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</si>
  <si>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</si>
  <si>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</si>
  <si>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</si>
  <si>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</si>
  <si>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</si>
  <si>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</si>
  <si>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</si>
  <si>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</si>
  <si>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</si>
  <si>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</si>
  <si>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</si>
  <si>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</si>
  <si>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</si>
  <si>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</si>
  <si>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</si>
  <si>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</si>
  <si>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</si>
  <si>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</si>
  <si>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</si>
  <si>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</si>
  <si>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</si>
  <si>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</si>
  <si>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</si>
  <si>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</si>
  <si>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</si>
  <si>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</si>
  <si>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</si>
  <si>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</si>
  <si>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</si>
  <si>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</si>
  <si>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</si>
  <si>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</si>
  <si>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</si>
  <si>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</si>
  <si>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</si>
  <si>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</si>
  <si>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</si>
  <si>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</si>
  <si>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</si>
  <si>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</si>
  <si>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</si>
  <si>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</si>
  <si>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</si>
  <si>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</si>
  <si>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</si>
  <si>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</si>
  <si>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</si>
  <si>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</si>
  <si>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</si>
  <si>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</si>
  <si>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</si>
  <si>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</si>
  <si>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</si>
  <si>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</si>
  <si>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</si>
  <si>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</si>
  <si>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</si>
  <si>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</si>
  <si>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</si>
  <si>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</si>
  <si>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</si>
  <si>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</si>
  <si>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</si>
  <si>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</si>
  <si>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</si>
  <si>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</si>
  <si>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</si>
  <si>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</si>
  <si>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</si>
  <si>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</si>
  <si>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</si>
  <si>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</si>
  <si>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</si>
  <si>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</si>
  <si>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</si>
  <si>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</si>
  <si>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</si>
  <si>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</si>
  <si>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</si>
  <si>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</si>
  <si>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</si>
  <si>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</si>
  <si>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</si>
  <si>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</si>
  <si>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</si>
  <si>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</si>
  <si>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</si>
  <si>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</si>
  <si>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</si>
  <si>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</si>
  <si>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</si>
  <si>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</si>
  <si>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</si>
  <si>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</si>
  <si>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</si>
  <si>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</si>
  <si>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</si>
  <si>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</si>
  <si>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</si>
  <si>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</si>
  <si>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</si>
  <si>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</si>
  <si>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</si>
  <si>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</si>
  <si>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</si>
  <si>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</si>
  <si>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</si>
  <si>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</si>
  <si>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</si>
  <si>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</si>
  <si>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</si>
  <si>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</si>
  <si>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</si>
  <si>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</si>
  <si>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</si>
  <si>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</si>
  <si>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</si>
  <si>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</si>
  <si>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</si>
  <si>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</si>
  <si>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</si>
  <si>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</si>
  <si>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</si>
  <si>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</si>
  <si>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</si>
  <si>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</si>
  <si>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</si>
  <si>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</si>
  <si>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</si>
  <si>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</si>
  <si>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</si>
  <si>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</si>
  <si>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</si>
  <si>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</si>
  <si>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</si>
  <si>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</si>
  <si>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</si>
  <si>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</si>
  <si>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</si>
  <si>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</si>
  <si>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</si>
  <si>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</si>
  <si>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</si>
  <si>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</si>
  <si>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</si>
  <si>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</si>
  <si>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</si>
  <si>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</si>
  <si>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Tab. 6.2: Věková struktura akademických, vědeckých a ostatních pracovníků (počty fyzických osob)</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</si>
  <si>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</si>
  <si>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</si>
  <si>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</si>
  <si>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</si>
  <si>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</si>
  <si>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</si>
  <si>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</si>
  <si>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 nespadající do ostatních kategorií</t>
    </r>
  </si>
  <si>
    <t>Absolventské stáže (z celkem)******</t>
  </si>
  <si>
    <t>Fyzické***</t>
  </si>
  <si>
    <t>Virtuální***</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</si>
  <si>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</si>
  <si>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</si>
  <si>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</si>
  <si>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</si>
  <si>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</si>
  <si>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</si>
  <si>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</si>
  <si>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</si>
  <si>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</si>
  <si>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</si>
  <si>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</si>
  <si>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</si>
  <si>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</si>
  <si>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</si>
  <si>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</si>
  <si>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</si>
  <si>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</si>
  <si>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</si>
  <si>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</si>
  <si>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</si>
  <si>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</si>
  <si>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</si>
  <si>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</si>
  <si>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</si>
  <si>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</si>
  <si>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</si>
  <si>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</si>
  <si>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</si>
  <si>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</si>
  <si>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</si>
  <si>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</si>
  <si>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</si>
  <si>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</si>
  <si>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(2023), tj. přihlášky ke studiu a přijatí/zapsaní studenti vztahující se k zápisům ke studiu proběhlým v roce 2023.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</si>
  <si>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2023,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</si>
  <si>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2023,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</si>
  <si>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2023). Údaje se vykazují za kalendářní rok, s rozlišením na ČR a zahraničí (s výjimkou spin-off/start-up podniků, viz tabulka). Dále vysoká škola uvede příjmy za rok 2023 z licenčních smluv, ze smluvního výzkumu, z vzdělávacích kurzů pro zaměstnance subjektů aplikační sféry a z poskytnutých konzultací a poradenství. Soukromé vysoké školy uvedou příjmy dle svého uvážení. </t>
  </si>
  <si>
    <t>Pozn.: *= Jedná se o nově vzniklé spin-off/start-up podniky podpořené vysokou školou v roce 2023 (počty).</t>
  </si>
  <si>
    <t xml:space="preserve">Pozn.: ***= Definice položek týkajících se příjmů a hodnoty v tabulce u těchto položek odpovídají Výroční zprávě o hospodaření pro rok 2023 pro VVŠ (tab. č. 6). SVŠ vyplní tyto položky dle uvážení. </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</si>
  <si>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</si>
  <si>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2022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</si>
  <si>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</si>
  <si>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</si>
  <si>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</si>
  <si>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</si>
  <si>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</si>
  <si>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</si>
  <si>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</si>
  <si>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</si>
  <si>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celkem</t>
  </si>
  <si>
    <t xml:space="preserve">Studenti - v akreditovaných studijních programech (počty podle typu studia), včetně zahraničních studentů (bez studentů přijetých na krátkodobý studijní pobyt) a počty žen v rámci daného typu studia. Vykazují se počty studií, nikoliv fyzické osoby. Zahrnuta jsou aktivní studia k 31. 12. 
Akdemičtví pracovníci - využívají se údaje z tabulky 6.1. </t>
  </si>
  <si>
    <t>Prezenční forma</t>
  </si>
  <si>
    <t>Kombinovaná a distanční forma</t>
  </si>
  <si>
    <t>stipendium</t>
  </si>
  <si>
    <t>celkový příjem</t>
  </si>
  <si>
    <t>stipendium **</t>
  </si>
  <si>
    <t>celkový příjem ***</t>
  </si>
  <si>
    <t>počet studentů</t>
  </si>
  <si>
    <t>Tab. 3.6: Studenti - počty na 1 akadamického pracovníka</t>
  </si>
  <si>
    <r>
      <rPr>
        <b/>
        <sz val="12"/>
        <color theme="0"/>
        <rFont val="Calibri"/>
        <family val="2"/>
        <charset val="238"/>
      </rPr>
      <t>Tab. 3.5</t>
    </r>
    <r>
      <rPr>
        <b/>
        <sz val="14"/>
        <color theme="0"/>
        <rFont val="Calibri"/>
        <family val="2"/>
        <charset val="238"/>
      </rPr>
      <t>: Průměrná měsíční výše příjmů studentů (fyzických osob) doktorského studia</t>
    </r>
  </si>
  <si>
    <r>
      <t>Pozn.: *** = Průměrná měsíční výše všech příjmu studentů doktorských studijních programů vyplác</t>
    </r>
    <r>
      <rPr>
        <sz val="10"/>
        <rFont val="Calibri"/>
        <family val="2"/>
        <charset val="238"/>
        <scheme val="minor"/>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</si>
  <si>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r>
      <t xml:space="preserve">Vykazují se počty fyzických osob (studentů doktorských studijních programů), kterým byly v daném roce alespoň jednou ze strany fakulty, respektive vysoké školy, vyplaceny finanční prostředky, a to v dělení na stipendia (vyplacená dle § 91 odst. 4 písm. c)) a celkovou částku. 
</t>
    </r>
    <r>
      <rPr>
        <b/>
        <sz val="11"/>
        <rFont val="Calibri"/>
        <family val="2"/>
        <charset val="238"/>
        <scheme val="minor"/>
      </rPr>
      <t>Uvádí</t>
    </r>
    <r>
      <rPr>
        <sz val="11"/>
        <rFont val="Calibri"/>
        <family val="2"/>
        <charset val="238"/>
        <scheme val="minor"/>
      </rPr>
      <t xml:space="preserve"> se pouze údaje za studenty, kteří byli současně:
1) zapsáni ve studijním programu na dané fakultě/součásti vysoké školy uskutečňující akreditovaný studijní program/vysoké škole, pokud se tato nedělí na fakulty, nebo je studijní program uskutečňován vysokou školou a 
2) byli jim fakultou/nefakultní součástí/vysokou školou, na které byli zapsáni ve studijním programu, vypláceny finanční prostředky. 
Pokud nejsou splněny obě podmínky, údaje se neuvádí. 
</t>
    </r>
    <r>
      <rPr>
        <b/>
        <sz val="11"/>
        <rFont val="Calibri"/>
        <family val="2"/>
        <charset val="238"/>
        <scheme val="minor"/>
      </rPr>
      <t>Počty studentů</t>
    </r>
    <r>
      <rPr>
        <sz val="11"/>
        <rFont val="Calibri"/>
        <family val="2"/>
        <charset val="238"/>
        <scheme val="minor"/>
      </rPr>
      <t xml:space="preserve"> - počet fyzických osob, kterým byly v daném roce alespoň jednou vyplaceny finanční prostředky (dle metodiky k této tabulce). 
</t>
    </r>
    <r>
      <rPr>
        <b/>
        <sz val="11"/>
        <rFont val="Calibri"/>
        <family val="2"/>
        <charset val="238"/>
        <scheme val="minor"/>
      </rPr>
      <t>Stipendia</t>
    </r>
    <r>
      <rPr>
        <sz val="11"/>
        <rFont val="Calibri"/>
        <family val="2"/>
        <charset val="238"/>
        <scheme val="minor"/>
      </rPr>
      <t xml:space="preserve"> - Průměrná měsíční výše stipendia vyplaceného studentům doktorských studijních programů dle § 91 odst. 4 písm. c) za daný kalendářní rok. Uvádí se pouze částky finančních prostředků vyplacených v rámci tohoto stipendia.  Stipendia jsou podmnožinou celkové vyplacené částky, údaj musí být proto menší nebo rovný celkové částce. 
</t>
    </r>
    <r>
      <rPr>
        <b/>
        <sz val="11"/>
        <rFont val="Calibri"/>
        <family val="2"/>
        <charset val="238"/>
        <scheme val="minor"/>
      </rPr>
      <t>Celková částka</t>
    </r>
    <r>
      <rPr>
        <sz val="11"/>
        <rFont val="Calibri"/>
        <family val="2"/>
        <charset val="238"/>
        <scheme val="minor"/>
      </rPr>
      <t xml:space="preserve"> - uvádí se průměrná měsíční výše finančních prostředků, která byla vyplacena fakultou, respektive vysokou školou. 
</t>
    </r>
    <r>
      <rPr>
        <b/>
        <sz val="11"/>
        <rFont val="Calibri"/>
        <family val="2"/>
        <charset val="238"/>
        <scheme val="minor"/>
      </rPr>
      <t>Průměrná měsíční výše</t>
    </r>
    <r>
      <rPr>
        <sz val="11"/>
        <rFont val="Calibri"/>
        <family val="2"/>
        <charset val="238"/>
        <scheme val="minor"/>
      </rPr>
      <t xml:space="preserv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Příjmem se pro tento účel rozumí finanční prostředky, které byly vyplaceny fakultou, respektive vysokou školou.</t>
    </r>
  </si>
  <si>
    <t xml:space="preserve">Jsou započítány všechny finanční prostředky, které byly poskytnuty fakultou, jinou součásti vysoké školy uskutečňující akreditovaný studijní program nebo vysokou školou. </t>
  </si>
  <si>
    <t>Tab. 3.5: Průměrná měsíční výše příjmů studentů (fyzických osob) doktorského studia</t>
  </si>
  <si>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</si>
  <si>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</si>
  <si>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</si>
  <si>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</si>
  <si>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</si>
  <si>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</si>
  <si>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</si>
  <si>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</si>
  <si>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</si>
  <si>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</si>
  <si>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</si>
  <si>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t>Univerzita Hradec Králové</t>
  </si>
  <si>
    <t>Pedagogická fakulta</t>
  </si>
  <si>
    <t>Fakulta informatiky a managementu</t>
  </si>
  <si>
    <t>Filozofická fakulta</t>
  </si>
  <si>
    <t>Přírodovědecká fakulta</t>
  </si>
  <si>
    <r>
      <t xml:space="preserve">UHK </t>
    </r>
    <r>
      <rPr>
        <b/>
        <sz val="10"/>
        <rFont val="Calibri"/>
        <family val="2"/>
        <charset val="238"/>
      </rPr>
      <t>–</t>
    </r>
    <r>
      <rPr>
        <b/>
        <i/>
        <sz val="10"/>
        <rFont val="Calibri"/>
        <family val="2"/>
        <charset val="238"/>
        <scheme val="minor"/>
      </rPr>
      <t xml:space="preserve"> mimo fakulty</t>
    </r>
  </si>
  <si>
    <t>UHK CELKEM</t>
  </si>
  <si>
    <t>UHK – mimo fakulty</t>
  </si>
  <si>
    <t>Název programu</t>
  </si>
  <si>
    <t>Biologie a ekologie</t>
  </si>
  <si>
    <t>Pavol Jozef Šafárik University in Košice, Faculty of Science</t>
  </si>
  <si>
    <t>Neurčeno</t>
  </si>
  <si>
    <t>Počátek realizace programu</t>
  </si>
  <si>
    <t>Double degree</t>
  </si>
  <si>
    <t>Délka studia (semestry)</t>
  </si>
  <si>
    <t>Bakalářské</t>
  </si>
  <si>
    <t>Popis organizace studia, včetně příjímání studentů a ukončení</t>
  </si>
  <si>
    <t>v současné době je vypsané přijímací řízení</t>
  </si>
  <si>
    <t>Jakým způsobem je vydáván diplom a dodatek k diplomu?</t>
  </si>
  <si>
    <t>zatím nejsou absolventi</t>
  </si>
  <si>
    <t>Jakým způsobem jsou realizovány výměny studentů?</t>
  </si>
  <si>
    <t>výměny studentů nejsou realizované, zatím nebyli přijatí žádní studentí</t>
  </si>
  <si>
    <t>Biologie se zaměřením na vzdělávání</t>
  </si>
  <si>
    <t>Univerzita Konštantína Filozofa v Nitre</t>
  </si>
  <si>
    <t>Ekonomika a management</t>
  </si>
  <si>
    <t>Universitatea „1 Decembrie 1918” din Alba Iulia</t>
  </si>
  <si>
    <t>Navazující magisterské</t>
  </si>
  <si>
    <t>V současné době není vypsané přijímací řízení</t>
  </si>
  <si>
    <t>Fyzika se zaměřením na vzdělávání</t>
  </si>
  <si>
    <t>Historie</t>
  </si>
  <si>
    <t>Hra na nástroj se zaměřením na vzdělávání - double degree</t>
  </si>
  <si>
    <t>Katolícka univerzita v Ružomberku</t>
  </si>
  <si>
    <t>Chemie se zaměřením na vzdělávání</t>
  </si>
  <si>
    <t>Informatika se zaměřením na vzdělávání</t>
  </si>
  <si>
    <t>Matematika se zaměřením na vzdělávání</t>
  </si>
  <si>
    <t>Political Science</t>
  </si>
  <si>
    <t>Pontifical Xavierian University, Cali</t>
  </si>
  <si>
    <t>Sólový zpěv se zaměřením na vzdělávání - double degree</t>
  </si>
  <si>
    <t>Toxicology</t>
  </si>
  <si>
    <t>Alma Mater Studiorum Universita di Bologna</t>
  </si>
  <si>
    <t>Doktorské</t>
  </si>
  <si>
    <t>do tříletého dr. studia byla v říjnu 23 přijata první studentka</t>
  </si>
  <si>
    <t>studentka je zapsána na obou univerzitách, na host. univerzitě musí strávit min. 10 měsíců</t>
  </si>
  <si>
    <t>Výtvarná tvorba se zaměřením na vzdělávání - double degree</t>
  </si>
  <si>
    <t>Výměna studentů probíhá</t>
  </si>
  <si>
    <t>Základy techniky se zaměřením na vzdělávání</t>
  </si>
  <si>
    <t>Název studijního programu</t>
  </si>
  <si>
    <t>Aplikovaná informatika</t>
  </si>
  <si>
    <t>0613</t>
  </si>
  <si>
    <t>Univerzita Pardubice</t>
  </si>
  <si>
    <t>2010</t>
  </si>
  <si>
    <t>Specializace v pedagogice</t>
  </si>
  <si>
    <t>0111</t>
  </si>
  <si>
    <t>Ostravská univerzita v Ostravě, Západočeská univerzita v Plzni</t>
  </si>
  <si>
    <t>2004</t>
  </si>
  <si>
    <t>0188</t>
  </si>
  <si>
    <t>Ostravská univerzita v Ostravě, Západočeská univerzita v Plzni, Jihočeská univerzita v Českých Budějovicích</t>
  </si>
  <si>
    <t>2007</t>
  </si>
  <si>
    <t>Systémové inženýrství a informatika</t>
  </si>
  <si>
    <t>0688</t>
  </si>
  <si>
    <t>Univerzita Pardubice, Technická univerzita Liberec</t>
  </si>
  <si>
    <t>2000</t>
  </si>
  <si>
    <t>2019</t>
  </si>
  <si>
    <t>Toxikologie</t>
  </si>
  <si>
    <t>0512</t>
  </si>
  <si>
    <t>Univerzita Palackého v Olomouci</t>
  </si>
  <si>
    <t>2022</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</si>
  <si>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</si>
  <si>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Do 15 hod</t>
  </si>
  <si>
    <t>Od 16 do 100 hod</t>
  </si>
  <si>
    <t>Více než 100 hod</t>
  </si>
  <si>
    <t xml:space="preserve"> Programy a kvalifikace – všeobecné vzdělání</t>
  </si>
  <si>
    <t xml:space="preserve"> Vzdělávání a výchova</t>
  </si>
  <si>
    <t xml:space="preserve"> Umění a humanitní vědy</t>
  </si>
  <si>
    <t xml:space="preserve"> Společenské vědy, žurnalistika a informační vědy</t>
  </si>
  <si>
    <t xml:space="preserve"> Obchod, administrativa a právo</t>
  </si>
  <si>
    <t xml:space="preserve"> Přírodní vědy, matematika a statistika</t>
  </si>
  <si>
    <t xml:space="preserve"> Informační a komunikační technologie</t>
  </si>
  <si>
    <t xml:space="preserve"> Technika, výroba a stavebnictví</t>
  </si>
  <si>
    <t xml:space="preserve"> Zemědělství, lesnictví, rybářství a veterinářství</t>
  </si>
  <si>
    <t xml:space="preserve"> Zdravotní a sociální péče, péče o příznivé životní podmínky</t>
  </si>
  <si>
    <t xml:space="preserve"> Služby</t>
  </si>
  <si>
    <t>Z toho počet žen na Pedagogické fakultě</t>
  </si>
  <si>
    <t>Z toho počet cizinců na Pedagogické fakultě</t>
  </si>
  <si>
    <t>Z toho počet žen na Fakultě informatiky a managementu</t>
  </si>
  <si>
    <t>Z toho počet cizinců na Fakultě informatiky a managementu</t>
  </si>
  <si>
    <t>Z toho počet žen na Filozofické fakultě</t>
  </si>
  <si>
    <t>Z toho počet cizinců na Filozofické fakultě</t>
  </si>
  <si>
    <t>Z toho počet žen na Přírodovědecké fakultě</t>
  </si>
  <si>
    <t>Z toho počet cizinců na Přírodovědecké fakultě</t>
  </si>
  <si>
    <t>Z toho počet žen na UHK – mimo fakulty</t>
  </si>
  <si>
    <t>Z toho počet cizinců na UHK – mimo fakulty</t>
  </si>
  <si>
    <t>Tab. 3.4: Stipendia</t>
  </si>
  <si>
    <t>Celková výše stipendia tis. Kč</t>
  </si>
  <si>
    <t>Počet studentů</t>
  </si>
  <si>
    <t>Průměrná výše stipendia v Kč</t>
  </si>
  <si>
    <t xml:space="preserve"> za vynikající studijní výsledky dle § 91 odst. 2 písm. a)</t>
  </si>
  <si>
    <t xml:space="preserve"> za vynikající vědecké, výzkumné, vývojové, umělecké nebo další tvůrčí výsledky dle § 91 odst. 2 písm. b)</t>
  </si>
  <si>
    <t xml:space="preserve"> na výzkumnou, vývojovou a inovační činnost podle zvláštního právního předpisu, § 91 odst.2 písm. c)</t>
  </si>
  <si>
    <t xml:space="preserve"> v případě tíživé sociální situace studenta dle § 91 odst. 2 písm. d)</t>
  </si>
  <si>
    <t xml:space="preserve"> v případě tíživé sociální situace studenta dle § 91 odst. 3</t>
  </si>
  <si>
    <t xml:space="preserve"> v případech zvláštního zřetele hodných dle § 91 odst. 2 písm. e)</t>
  </si>
  <si>
    <t xml:space="preserve"> z toho ubytovací stipendium</t>
  </si>
  <si>
    <t xml:space="preserve"> na podporu studia v zahraničí dle § 91 odst. 4 písm. a)</t>
  </si>
  <si>
    <t xml:space="preserve"> na podporu studia v ČR dle § 91 odst. 4 písm. b)</t>
  </si>
  <si>
    <t xml:space="preserve"> studentům doktorských studijních programů dle § 91 odst. 4 písm. c)</t>
  </si>
  <si>
    <t xml:space="preserve"> jiná stipendia</t>
  </si>
  <si>
    <r>
      <rPr>
        <b/>
        <sz val="12"/>
        <color theme="0"/>
        <rFont val="Calibri"/>
        <family val="2"/>
        <charset val="238"/>
      </rPr>
      <t>Tab. 3.6</t>
    </r>
    <r>
      <rPr>
        <b/>
        <sz val="14"/>
        <color theme="0"/>
        <rFont val="Calibri"/>
        <family val="2"/>
        <charset val="238"/>
      </rPr>
      <t>: Studenti - počty na 1 akademického pracovníka</t>
    </r>
  </si>
  <si>
    <t>IJHK CELKEM</t>
  </si>
  <si>
    <t>UHK – mimo fakulty celkem</t>
  </si>
  <si>
    <t>Počty žen na PdF</t>
  </si>
  <si>
    <t>Počty žen na FIM</t>
  </si>
  <si>
    <t>Počty žen na FF</t>
  </si>
  <si>
    <t>Počty žen na PřF</t>
  </si>
  <si>
    <t>Vědečtí pracovníci*</t>
  </si>
  <si>
    <t xml:space="preserve"> Univerzita Hradec Králové - úroveň VŠ/rektorátu, nikoliv údaje za součásti VŠ</t>
  </si>
  <si>
    <t>Z toho ženy</t>
  </si>
  <si>
    <t xml:space="preserve"> Pedagogická fakulta</t>
  </si>
  <si>
    <t xml:space="preserve"> Filozofická fakulta</t>
  </si>
  <si>
    <t xml:space="preserve"> Přírodovědecká fakulta</t>
  </si>
  <si>
    <t xml:space="preserve"> Fakulta informatiky a managementu</t>
  </si>
  <si>
    <t xml:space="preserve"> Vysokoškolské ústavy a zemědělské nebo lesnické statky</t>
  </si>
  <si>
    <t xml:space="preserve">Pedagogická fakulta </t>
  </si>
  <si>
    <t xml:space="preserve">Filozofická fakulta </t>
  </si>
  <si>
    <t>Ostatní pracoviště UHK</t>
  </si>
  <si>
    <t>Ghana</t>
  </si>
  <si>
    <t>Pákistán</t>
  </si>
  <si>
    <t>Spojené státy</t>
  </si>
  <si>
    <t>Venezuela</t>
  </si>
  <si>
    <t>6.6 Nově jmenovaní docenti a profesoři</t>
  </si>
  <si>
    <t>Profesoři jmenovaní v kalendářním roce</t>
  </si>
  <si>
    <t>Docenti jmenovaní v kalendářním roce</t>
  </si>
  <si>
    <t>H2021/ 7. rámcový program EK</t>
  </si>
  <si>
    <r>
      <t xml:space="preserve">Tab. 7.2: </t>
    </r>
    <r>
      <rPr>
        <b/>
        <sz val="14"/>
        <color rgb="FFFFFFFF"/>
        <rFont val="Calibri"/>
        <family val="2"/>
        <charset val="238"/>
        <scheme val="minor"/>
      </rPr>
      <t>Mobilita studentů, akademických a ostatních pracovníků podle zemí***** (bez ohledu na zdroj financování) (vysoká škola bez dalšího zásahu pouze vyplní tabulku příslušnými hodnotami)</t>
    </r>
  </si>
  <si>
    <t>Univerzita Hrade Králové</t>
  </si>
  <si>
    <r>
      <t xml:space="preserve">Univerzita Hradec Králové </t>
    </r>
    <r>
      <rPr>
        <b/>
        <sz val="10"/>
        <color theme="1"/>
        <rFont val="Calibri"/>
        <family val="2"/>
        <charset val="238"/>
      </rPr>
      <t>–</t>
    </r>
    <r>
      <rPr>
        <b/>
        <i/>
        <sz val="10"/>
        <color theme="1"/>
        <rFont val="Calibri"/>
        <family val="2"/>
        <charset val="238"/>
        <scheme val="minor"/>
      </rPr>
      <t xml:space="preserve"> mimo fakulty</t>
    </r>
  </si>
  <si>
    <r>
      <rPr>
        <b/>
        <sz val="12"/>
        <color indexed="9"/>
        <rFont val="Calibri"/>
        <family val="2"/>
        <charset val="238"/>
      </rPr>
      <t xml:space="preserve">Tab. 8.1: </t>
    </r>
    <r>
      <rPr>
        <b/>
        <sz val="14"/>
        <color indexed="9"/>
        <rFont val="Calibri"/>
        <family val="2"/>
        <charset val="238"/>
      </rPr>
      <t xml:space="preserve"> Konference (spolu)pořádané vysokou školou (počty)</t>
    </r>
  </si>
  <si>
    <t>S počtem účastníků vyšším než 60</t>
  </si>
  <si>
    <t>Počet osob podílejících se na zajištění praxí**</t>
  </si>
  <si>
    <t xml:space="preserve"> UHK - mimo fakulty</t>
  </si>
  <si>
    <t>CELKOVÝ POČET</t>
  </si>
  <si>
    <t>CELKOVÝ POČET - Z TOHO ŽENY</t>
  </si>
  <si>
    <t>Počty studijních oborů nebo programů</t>
  </si>
  <si>
    <t xml:space="preserve"> Počet nových spin-off/start-up podniků*</t>
  </si>
  <si>
    <t xml:space="preserve"> Patentové přihlášky podané</t>
  </si>
  <si>
    <t xml:space="preserve"> Udělené patenty**</t>
  </si>
  <si>
    <t xml:space="preserve"> Zapsané užitné vzory</t>
  </si>
  <si>
    <t xml:space="preserve"> Licenční smlouvy platné k 31. 12.</t>
  </si>
  <si>
    <t xml:space="preserve"> Licenční smlouvy nově uzavřené</t>
  </si>
  <si>
    <t xml:space="preserve"> Smluvní výzkum***, konzultace a poradentství***</t>
  </si>
  <si>
    <t xml:space="preserve"> Placené vzdělávací kurzy pro zaměstnance subjektů aplikační sféry***</t>
  </si>
  <si>
    <t>Lůžková kapacita kolejí UHK celková</t>
  </si>
  <si>
    <t>Počet podaných žádostí/rezervací o ubytování k 31.12.</t>
  </si>
  <si>
    <t>Počet kladně vyřízených žádostí/rezervací o ubytování k 31.12. 2022</t>
  </si>
  <si>
    <t>Počet lůžkodnů v kalendářním roce</t>
  </si>
  <si>
    <t>Počet hlavních jídel vydaných v kalendářním roce studentům</t>
  </si>
  <si>
    <t>Počet hlavních jídel vydaných v kalendářním roce zaměstnancům vysoké školy</t>
  </si>
  <si>
    <t>Počet hlavních jídel vydaných v kalendářním roce ostatním strávníkům</t>
  </si>
  <si>
    <t xml:space="preserve">  Přírůstek knihovního fondu za rok</t>
  </si>
  <si>
    <t xml:space="preserve">    z toho přírůstek fyzických jednotek</t>
  </si>
  <si>
    <t xml:space="preserve">    z toho přírůstek e-knih v trvalém nákupu</t>
  </si>
  <si>
    <t xml:space="preserve">  Knihovní fond celkem</t>
  </si>
  <si>
    <t xml:space="preserve">    z toho fyzických jednotek</t>
  </si>
  <si>
    <t xml:space="preserve">    z toho e-knih v trvalém nákupu</t>
  </si>
  <si>
    <t xml:space="preserve">    Počet odebíraných titulů periodik: - fyzicky</t>
  </si>
  <si>
    <t xml:space="preserve">    - elektronicky (odhad)*</t>
  </si>
  <si>
    <t xml:space="preserve">     - v obou formách**</t>
  </si>
  <si>
    <t>x</t>
  </si>
  <si>
    <t>tento údaj nelze účetně sledovat</t>
  </si>
  <si>
    <t>**Tento údaj nebylo možné v době zpracování dat výroční zprávy bez programových zásahů do ekonomického systému spolehlivě poskytnout.</t>
  </si>
  <si>
    <t>3.6 ** Tyto údaje nelze spolehlivě poskytnout s ohledem na nemožnost sledovat výši úvazků jednotlivých akademických pracovníků na dílčích stupních studijních programů v rámci dvou akademických let v jednom kalendářním roku pro zpracování výroční zprávy za rok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</si>
</sst>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 numFmtId="168" formatCode="###\ ###\ ###\ ###\ ###\ ###\ ###\ ##0.###"/>
    <numFmt numFmtId="169" formatCode="#\ ##0"/>
    <numFmt numFmtId="170" formatCode="###\ ###\ ##0"/>
  </numFmts>
  <fonts count="57"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0"/>
      <name val="Calibri"/>
      <family val="2"/>
      <charset val="238"/>
    </font>
    <font>
      <sz val="11"/>
      <color indexed="8"/>
      <name val="Calibri"/>
      <family val="2"/>
    </font>
    <font>
      <b/>
      <sz val="8"/>
      <color rgb="FF000000"/>
      <name val="Tahoma"/>
      <family val="2"/>
    </font>
    <font>
      <b/>
      <sz val="10"/>
      <name val="Calibri"/>
      <family val="2"/>
      <scheme val="minor"/>
    </font>
    <font>
      <b/>
      <sz val="10"/>
      <color theme="1"/>
      <name val="Calibri"/>
      <family val="2"/>
      <charset val="238"/>
    </font>
    <font>
      <b/>
      <sz val="10"/>
      <color rgb="FFFF0000"/>
      <name val="Calibri"/>
      <family val="2"/>
      <scheme val="minor"/>
    </font>
    <font>
      <b/>
      <sz val="11"/>
      <color theme="1"/>
      <name val="Calibri"/>
      <family val="2"/>
      <scheme val="minor"/>
    </font>
    <font>
      <b/>
      <sz val="12"/>
      <color theme="0"/>
      <name val="Tahoma"/>
      <family val="2"/>
    </font>
    <font>
      <b/>
      <sz val="8"/>
      <color rgb="FF000000"/>
      <name val="Arial"/>
      <family val="2"/>
    </font>
    <font>
      <sz val="8"/>
      <color rgb="FF000000"/>
      <name val="Arial"/>
      <family val="2"/>
    </font>
    <font>
      <b/>
      <sz val="10"/>
      <color rgb="FF000000"/>
      <name val="Calibri"/>
      <family val="2"/>
    </font>
    <font>
      <sz val="10"/>
      <color rgb="FF000000"/>
      <name val="Calibri"/>
      <family val="2"/>
    </font>
    <font>
      <b/>
      <sz val="4"/>
      <color rgb="FFBFBFBF"/>
      <name val="Arial"/>
      <family val="2"/>
    </font>
    <font>
      <sz val="10"/>
      <color rgb="FF400000"/>
      <name val="Calibri"/>
      <family val="2"/>
    </font>
    <font>
      <b/>
      <sz val="9"/>
      <color rgb="FF000000"/>
      <name val="Arial"/>
      <family val="2"/>
    </font>
    <font>
      <i/>
      <sz val="10"/>
      <color rgb="FF000000"/>
      <name val="Calibri"/>
      <family val="2"/>
    </font>
    <font>
      <b/>
      <sz val="10"/>
      <color theme="1"/>
      <name val="Calibri"/>
      <family val="2"/>
      <scheme val="minor"/>
    </font>
    <font>
      <b/>
      <sz val="14"/>
      <color rgb="FFFFFFFF"/>
      <name val="Calibri"/>
      <family val="2"/>
      <charset val="238"/>
      <scheme val="minor"/>
    </font>
    <font>
      <b/>
      <sz val="12"/>
      <color rgb="FFFFFFFF"/>
      <name val="Calibri"/>
      <family val="2"/>
      <charset val="238"/>
      <scheme val="minor"/>
    </font>
    <font>
      <sz val="11"/>
      <name val="Calibri"/>
      <family val="2"/>
      <scheme val="minor"/>
    </font>
    <font>
      <sz val="11"/>
      <color rgb="FF000000"/>
      <name val="Calibri"/>
      <family val="2"/>
      <charset val="238"/>
      <scheme val="minor"/>
    </font>
  </fonts>
  <fills count="22">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rgb="FFFFFFFF"/>
        <bgColor rgb="FF000000"/>
      </patternFill>
    </fill>
    <fill>
      <patternFill patternType="solid">
        <fgColor rgb="FFD8D8D8"/>
        <bgColor rgb="FF000000"/>
      </patternFill>
    </fill>
    <fill>
      <patternFill patternType="solid">
        <fgColor rgb="FFA5A5A5"/>
        <bgColor rgb="FF000000"/>
      </patternFill>
    </fill>
    <fill>
      <patternFill patternType="solid">
        <fgColor theme="1" tint="0.499984740745262"/>
        <bgColor indexed="64"/>
      </patternFill>
    </fill>
    <fill>
      <patternFill patternType="solid">
        <fgColor rgb="FFE40AC0"/>
        <bgColor indexed="64"/>
      </patternFill>
    </fill>
    <fill>
      <patternFill patternType="solid">
        <fgColor rgb="FF00B0F0"/>
        <bgColor indexed="64"/>
      </patternFill>
    </fill>
    <fill>
      <patternFill patternType="solid">
        <fgColor rgb="FF92D050"/>
        <bgColor indexed="64"/>
      </patternFill>
    </fill>
    <fill>
      <patternFill patternType="solid">
        <fgColor rgb="FFF1CD17"/>
        <bgColor indexed="64"/>
      </patternFill>
    </fill>
    <fill>
      <patternFill patternType="solid">
        <fgColor theme="7" tint="0.39997558519241921"/>
        <bgColor indexed="64"/>
      </patternFill>
    </fill>
    <fill>
      <patternFill patternType="solid">
        <fgColor theme="9"/>
        <bgColor indexed="64"/>
      </patternFill>
    </fill>
    <fill>
      <patternFill patternType="solid">
        <fgColor rgb="FFBFBFBF"/>
        <bgColor rgb="FF000000"/>
      </patternFill>
    </fill>
    <fill>
      <patternFill patternType="solid">
        <fgColor rgb="FFFCFBC7"/>
        <bgColor rgb="FF000000"/>
      </patternFill>
    </fill>
    <fill>
      <patternFill patternType="solid">
        <fgColor rgb="FF808080"/>
        <bgColor rgb="FF000000"/>
      </patternFill>
    </fill>
    <fill>
      <patternFill patternType="solid">
        <fgColor rgb="FFFDF6C8"/>
        <bgColor rgb="FF000000"/>
      </patternFill>
    </fill>
    <fill>
      <patternFill patternType="solid">
        <fgColor theme="0" tint="-0.34998626667073579"/>
        <bgColor indexed="64"/>
      </patternFill>
    </fill>
    <fill>
      <patternFill patternType="solid">
        <fgColor rgb="FFFFFF00"/>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bottom/>
      <diagonal/>
    </border>
    <border>
      <left style="thin">
        <color rgb="FF000000"/>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bottom style="thin">
        <color rgb="FF000000"/>
      </bottom>
      <diagonal/>
    </border>
    <border>
      <left/>
      <right style="thin">
        <color rgb="FF000000"/>
      </right>
      <top/>
      <bottom style="thin">
        <color rgb="FF000000"/>
      </bottom>
      <diagonal/>
    </border>
  </borders>
  <cellStyleXfs count="17">
    <xf numFmtId="0" fontId="0" fillId="0" borderId="0"/>
    <xf numFmtId="0" fontId="4" fillId="0" borderId="0"/>
    <xf numFmtId="0" fontId="1" fillId="0" borderId="0"/>
    <xf numFmtId="43" fontId="1" fillId="0" borderId="0" applyFont="0" applyFill="0" applyBorder="0" applyAlignment="0" applyProtection="0"/>
    <xf numFmtId="0" fontId="30" fillId="0" borderId="0"/>
    <xf numFmtId="44" fontId="31" fillId="0" borderId="0" applyFont="0" applyFill="0" applyBorder="0" applyAlignment="0" applyProtection="0"/>
    <xf numFmtId="43" fontId="1" fillId="0" borderId="0" applyFont="0" applyFill="0" applyBorder="0" applyAlignment="0" applyProtection="0"/>
    <xf numFmtId="44" fontId="31" fillId="0" borderId="0" applyFont="0" applyFill="0" applyBorder="0" applyAlignment="0" applyProtection="0"/>
    <xf numFmtId="0" fontId="31" fillId="0" borderId="0"/>
    <xf numFmtId="43" fontId="1" fillId="0" borderId="0" applyFont="0" applyFill="0" applyBorder="0" applyAlignment="0" applyProtection="0"/>
    <xf numFmtId="44" fontId="31" fillId="0" borderId="0" applyFont="0" applyFill="0" applyBorder="0" applyAlignment="0" applyProtection="0"/>
    <xf numFmtId="0" fontId="37" fillId="0" borderId="0"/>
    <xf numFmtId="43" fontId="1" fillId="0" borderId="0" applyFont="0" applyFill="0" applyBorder="0" applyAlignment="0" applyProtection="0"/>
    <xf numFmtId="44" fontId="31" fillId="0" borderId="0" applyFont="0" applyFill="0" applyBorder="0" applyAlignment="0" applyProtection="0"/>
    <xf numFmtId="43" fontId="1" fillId="0" borderId="0" applyFont="0" applyFill="0" applyBorder="0" applyAlignment="0" applyProtection="0"/>
    <xf numFmtId="44" fontId="31" fillId="0" borderId="0" applyFont="0" applyFill="0" applyBorder="0" applyAlignment="0" applyProtection="0"/>
    <xf numFmtId="0" fontId="55" fillId="0" borderId="0"/>
  </cellStyleXfs>
  <cellXfs count="1088">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horizontal="right" wrapText="1"/>
    </xf>
    <xf numFmtId="0" fontId="5" fillId="0" borderId="1" xfId="0" applyFont="1" applyBorder="1"/>
    <xf numFmtId="0" fontId="6" fillId="0" borderId="2" xfId="0" applyFont="1" applyBorder="1" applyAlignment="1">
      <alignment wrapText="1"/>
    </xf>
    <xf numFmtId="0" fontId="5" fillId="3" borderId="3" xfId="0" applyFont="1" applyFill="1" applyBorder="1" applyAlignment="1">
      <alignment wrapText="1"/>
    </xf>
    <xf numFmtId="0" fontId="5" fillId="3" borderId="3" xfId="0" applyFont="1" applyFill="1" applyBorder="1"/>
    <xf numFmtId="0" fontId="5" fillId="3" borderId="4" xfId="0" applyFont="1" applyFill="1" applyBorder="1"/>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5" fillId="0" borderId="0" xfId="0" applyFont="1" applyAlignment="1">
      <alignment horizontal="right" wrapText="1"/>
    </xf>
    <xf numFmtId="0" fontId="12" fillId="0" borderId="0" xfId="0" applyFont="1" applyAlignment="1">
      <alignment vertical="center" wrapText="1"/>
    </xf>
    <xf numFmtId="0" fontId="16" fillId="0" borderId="0" xfId="0" applyFont="1" applyAlignment="1">
      <alignment wrapText="1"/>
    </xf>
    <xf numFmtId="0" fontId="12" fillId="0" borderId="0" xfId="0" applyFont="1" applyAlignment="1">
      <alignment vertical="top" wrapText="1"/>
    </xf>
    <xf numFmtId="0" fontId="0" fillId="0" borderId="0" xfId="0" applyAlignment="1">
      <alignment vertical="center" wrapText="1"/>
    </xf>
    <xf numFmtId="0" fontId="14" fillId="0" borderId="0" xfId="0" applyFont="1"/>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19" fillId="0" borderId="0" xfId="0" applyFont="1" applyAlignment="1">
      <alignment horizontal="left" vertical="center"/>
    </xf>
    <xf numFmtId="0" fontId="21" fillId="0" borderId="0" xfId="0" applyFont="1" applyAlignment="1">
      <alignment wrapText="1"/>
    </xf>
    <xf numFmtId="0" fontId="16" fillId="0" borderId="0" xfId="0" applyFont="1"/>
    <xf numFmtId="0" fontId="19"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1" fillId="0" borderId="0" xfId="0" applyFont="1" applyAlignment="1">
      <alignment horizontal="left" vertical="top" wrapText="1"/>
    </xf>
    <xf numFmtId="0" fontId="18" fillId="0" borderId="0" xfId="0" applyFont="1" applyAlignment="1">
      <alignment vertical="top" wrapText="1"/>
    </xf>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0" xfId="0" applyFont="1" applyAlignment="1">
      <alignment horizontal="left" vertical="top" wrapText="1"/>
    </xf>
    <xf numFmtId="0" fontId="6" fillId="0" borderId="0" xfId="0" applyFont="1"/>
    <xf numFmtId="0" fontId="5" fillId="0" borderId="0" xfId="0" applyFont="1" applyAlignment="1">
      <alignment horizontal="left"/>
    </xf>
    <xf numFmtId="0" fontId="18" fillId="0" borderId="2" xfId="0" applyFont="1" applyBorder="1" applyAlignment="1">
      <alignment wrapText="1"/>
    </xf>
    <xf numFmtId="0" fontId="7" fillId="4" borderId="2" xfId="0" applyFont="1" applyFill="1" applyBorder="1" applyAlignment="1">
      <alignment wrapText="1"/>
    </xf>
    <xf numFmtId="0" fontId="6" fillId="3" borderId="1" xfId="0" applyFont="1" applyFill="1" applyBorder="1"/>
    <xf numFmtId="0" fontId="29" fillId="0" borderId="0" xfId="0" applyFont="1" applyAlignment="1">
      <alignment vertical="center" wrapText="1"/>
    </xf>
    <xf numFmtId="0" fontId="8" fillId="5" borderId="1" xfId="0" applyFont="1" applyFill="1" applyBorder="1" applyAlignment="1">
      <alignment horizontal="center" vertical="center" wrapText="1"/>
    </xf>
    <xf numFmtId="164" fontId="6" fillId="3" borderId="1" xfId="5" applyNumberFormat="1" applyFont="1" applyFill="1" applyBorder="1"/>
    <xf numFmtId="3" fontId="6" fillId="3" borderId="4" xfId="0" applyNumberFormat="1" applyFont="1" applyFill="1" applyBorder="1" applyAlignment="1">
      <alignment horizontal="right"/>
    </xf>
    <xf numFmtId="0" fontId="0" fillId="0" borderId="0" xfId="0" applyAlignment="1">
      <alignment wrapText="1"/>
    </xf>
    <xf numFmtId="0" fontId="23" fillId="5" borderId="26" xfId="0" applyFont="1" applyFill="1" applyBorder="1" applyAlignment="1">
      <alignment horizontal="center" vertical="center" wrapText="1"/>
    </xf>
    <xf numFmtId="0" fontId="24" fillId="0" borderId="0" xfId="0" applyFont="1" applyAlignment="1">
      <alignment horizontal="left" vertical="top" wrapText="1"/>
    </xf>
    <xf numFmtId="0" fontId="8" fillId="5" borderId="5" xfId="0" applyFont="1" applyFill="1" applyBorder="1" applyAlignment="1">
      <alignment horizontal="center" vertical="center" wrapText="1"/>
    </xf>
    <xf numFmtId="0" fontId="13" fillId="0" borderId="0" xfId="0" applyFont="1"/>
    <xf numFmtId="0" fontId="5" fillId="0" borderId="0" xfId="0" applyFont="1" applyAlignment="1">
      <alignment horizontal="center"/>
    </xf>
    <xf numFmtId="0" fontId="15" fillId="0" borderId="0" xfId="0" applyFont="1"/>
    <xf numFmtId="165" fontId="0" fillId="0" borderId="0" xfId="0" applyNumberFormat="1"/>
    <xf numFmtId="0" fontId="5" fillId="3" borderId="11" xfId="0" applyFont="1" applyFill="1" applyBorder="1" applyAlignment="1">
      <alignment horizontal="center"/>
    </xf>
    <xf numFmtId="0" fontId="10" fillId="0" borderId="0" xfId="0" applyFont="1" applyAlignment="1">
      <alignment horizontal="left" vertical="top" wrapText="1"/>
    </xf>
    <xf numFmtId="0" fontId="14" fillId="0" borderId="0" xfId="0" applyFont="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5" fillId="0" borderId="0" xfId="0" applyFont="1" applyAlignment="1">
      <alignment vertical="center" wrapText="1"/>
    </xf>
    <xf numFmtId="0" fontId="18" fillId="0" borderId="0" xfId="0" applyFont="1" applyAlignment="1">
      <alignment vertical="top"/>
    </xf>
    <xf numFmtId="0" fontId="10" fillId="0" borderId="0" xfId="0" applyFont="1" applyAlignment="1">
      <alignment wrapText="1"/>
    </xf>
    <xf numFmtId="0" fontId="33" fillId="0" borderId="0" xfId="0" applyFont="1"/>
    <xf numFmtId="0" fontId="26" fillId="0" borderId="0" xfId="0" applyFont="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7" xfId="0" applyFont="1" applyBorder="1"/>
    <xf numFmtId="0" fontId="5" fillId="3" borderId="49" xfId="0" applyFont="1" applyFill="1" applyBorder="1"/>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1"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5" fillId="4" borderId="1" xfId="0" applyFont="1" applyFill="1" applyBorder="1" applyAlignment="1">
      <alignment horizontal="left" vertical="top" wrapText="1"/>
    </xf>
    <xf numFmtId="17" fontId="11" fillId="2" borderId="1" xfId="0" applyNumberFormat="1" applyFont="1" applyFill="1" applyBorder="1" applyAlignment="1">
      <alignment horizontal="left" vertical="top" wrapText="1"/>
    </xf>
    <xf numFmtId="0" fontId="24" fillId="3" borderId="1" xfId="0" applyFont="1" applyFill="1" applyBorder="1" applyAlignment="1">
      <alignment horizontal="left" vertical="top" wrapText="1"/>
    </xf>
    <xf numFmtId="0" fontId="24" fillId="0" borderId="1" xfId="0" applyFont="1" applyBorder="1" applyAlignment="1">
      <alignment horizontal="left" vertical="top" wrapText="1"/>
    </xf>
    <xf numFmtId="0" fontId="0" fillId="0" borderId="0" xfId="0"/>
    <xf numFmtId="0" fontId="5" fillId="0" borderId="0" xfId="0" applyFont="1"/>
    <xf numFmtId="0" fontId="5" fillId="0" borderId="0" xfId="0" applyFont="1" applyAlignment="1">
      <alignment wrapText="1"/>
    </xf>
    <xf numFmtId="0" fontId="18" fillId="0" borderId="1" xfId="0" applyFont="1" applyBorder="1"/>
    <xf numFmtId="0" fontId="10" fillId="0" borderId="2" xfId="0" applyFont="1" applyBorder="1" applyAlignment="1">
      <alignment wrapText="1"/>
    </xf>
    <xf numFmtId="0" fontId="18" fillId="3" borderId="3" xfId="0" applyFont="1" applyFill="1" applyBorder="1"/>
    <xf numFmtId="0" fontId="18" fillId="3" borderId="9" xfId="0" applyFont="1" applyFill="1" applyBorder="1"/>
    <xf numFmtId="0" fontId="18" fillId="3" borderId="1" xfId="0" applyFont="1" applyFill="1" applyBorder="1"/>
    <xf numFmtId="0" fontId="18" fillId="0" borderId="2" xfId="0" applyFont="1" applyBorder="1" applyAlignment="1">
      <alignment wrapText="1"/>
    </xf>
    <xf numFmtId="0" fontId="18" fillId="3" borderId="39" xfId="0" applyFont="1" applyFill="1" applyBorder="1"/>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0" xfId="0" applyFont="1" applyBorder="1" applyAlignment="1">
      <alignment wrapText="1"/>
    </xf>
    <xf numFmtId="0" fontId="10" fillId="0" borderId="11" xfId="0" applyFont="1" applyBorder="1" applyAlignment="1">
      <alignment horizontal="right" wrapText="1"/>
    </xf>
    <xf numFmtId="0" fontId="10" fillId="0" borderId="11"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18" fillId="3" borderId="7" xfId="0" applyFont="1" applyFill="1" applyBorder="1" applyAlignment="1">
      <alignment wrapText="1"/>
    </xf>
    <xf numFmtId="0" fontId="18" fillId="3" borderId="8" xfId="0" applyFont="1" applyFill="1" applyBorder="1" applyAlignment="1">
      <alignment horizontal="center"/>
    </xf>
    <xf numFmtId="0" fontId="10" fillId="3" borderId="57" xfId="0" applyFont="1" applyFill="1" applyBorder="1" applyAlignment="1">
      <alignment wrapText="1"/>
    </xf>
    <xf numFmtId="0" fontId="18" fillId="3" borderId="44" xfId="0" applyFont="1" applyFill="1" applyBorder="1" applyAlignment="1">
      <alignment horizontal="center"/>
    </xf>
    <xf numFmtId="0" fontId="18" fillId="3" borderId="44" xfId="0" applyFont="1" applyFill="1" applyBorder="1"/>
    <xf numFmtId="0" fontId="18" fillId="3" borderId="45" xfId="0" applyFont="1" applyFill="1" applyBorder="1"/>
    <xf numFmtId="0" fontId="26" fillId="10" borderId="14" xfId="0" applyFont="1" applyFill="1" applyBorder="1" applyAlignment="1">
      <alignment wrapText="1"/>
    </xf>
    <xf numFmtId="0" fontId="26" fillId="11" borderId="2" xfId="0" applyFont="1" applyFill="1" applyBorder="1" applyAlignment="1">
      <alignment wrapText="1"/>
    </xf>
    <xf numFmtId="0" fontId="26" fillId="11" borderId="1" xfId="0" applyFont="1" applyFill="1" applyBorder="1" applyAlignment="1">
      <alignment horizontal="right"/>
    </xf>
    <xf numFmtId="0" fontId="26" fillId="12" borderId="2" xfId="0" applyFont="1" applyFill="1" applyBorder="1" applyAlignment="1">
      <alignment wrapText="1"/>
    </xf>
    <xf numFmtId="0" fontId="26" fillId="12" borderId="1" xfId="0" applyFont="1" applyFill="1" applyBorder="1" applyAlignment="1">
      <alignment horizontal="right"/>
    </xf>
    <xf numFmtId="0" fontId="26" fillId="13" borderId="2" xfId="0" applyFont="1" applyFill="1" applyBorder="1" applyAlignment="1">
      <alignment wrapText="1"/>
    </xf>
    <xf numFmtId="0" fontId="26" fillId="13" borderId="1" xfId="0" applyFont="1" applyFill="1" applyBorder="1" applyAlignment="1">
      <alignment horizontal="right"/>
    </xf>
    <xf numFmtId="0" fontId="26" fillId="14" borderId="2" xfId="0" applyFont="1" applyFill="1" applyBorder="1" applyAlignment="1">
      <alignment wrapText="1"/>
    </xf>
    <xf numFmtId="0" fontId="26" fillId="14" borderId="1" xfId="0" applyFont="1" applyFill="1" applyBorder="1" applyAlignment="1">
      <alignment horizontal="right"/>
    </xf>
    <xf numFmtId="0" fontId="26" fillId="9" borderId="2" xfId="0" applyFont="1" applyFill="1" applyBorder="1" applyAlignment="1">
      <alignment wrapText="1"/>
    </xf>
    <xf numFmtId="0" fontId="26" fillId="9" borderId="1" xfId="0" applyFont="1" applyFill="1" applyBorder="1" applyAlignment="1">
      <alignment horizontal="right"/>
    </xf>
    <xf numFmtId="0" fontId="0" fillId="0" borderId="0" xfId="0"/>
    <xf numFmtId="0" fontId="5" fillId="0" borderId="0" xfId="0" applyFont="1"/>
    <xf numFmtId="0" fontId="5" fillId="0" borderId="0" xfId="0" applyFont="1" applyAlignment="1">
      <alignment wrapText="1"/>
    </xf>
    <xf numFmtId="0" fontId="6" fillId="0" borderId="1" xfId="0" applyFont="1" applyBorder="1" applyAlignment="1">
      <alignment horizontal="right" wrapText="1"/>
    </xf>
    <xf numFmtId="0" fontId="6" fillId="0" borderId="2" xfId="0" applyFont="1" applyBorder="1" applyAlignment="1">
      <alignment wrapText="1"/>
    </xf>
    <xf numFmtId="0" fontId="6" fillId="3" borderId="4" xfId="0" applyFont="1" applyFill="1" applyBorder="1" applyAlignment="1">
      <alignment wrapText="1"/>
    </xf>
    <xf numFmtId="0" fontId="6" fillId="0" borderId="10" xfId="0" applyFont="1" applyBorder="1" applyAlignment="1">
      <alignment wrapText="1"/>
    </xf>
    <xf numFmtId="0" fontId="6" fillId="0" borderId="11" xfId="0" applyFont="1" applyBorder="1" applyAlignment="1">
      <alignment horizontal="right" wrapText="1"/>
    </xf>
    <xf numFmtId="0" fontId="6" fillId="0" borderId="11" xfId="0" applyFont="1" applyBorder="1" applyAlignment="1">
      <alignment wrapText="1"/>
    </xf>
    <xf numFmtId="0" fontId="6" fillId="3" borderId="57" xfId="0" applyFont="1" applyFill="1" applyBorder="1" applyAlignment="1">
      <alignment wrapText="1"/>
    </xf>
    <xf numFmtId="0" fontId="5" fillId="3" borderId="44" xfId="0" applyFont="1" applyFill="1" applyBorder="1"/>
    <xf numFmtId="0" fontId="5" fillId="3" borderId="45" xfId="0" applyFont="1" applyFill="1" applyBorder="1"/>
    <xf numFmtId="0" fontId="18" fillId="0" borderId="7" xfId="0" applyFont="1" applyBorder="1" applyAlignment="1">
      <alignment wrapText="1"/>
    </xf>
    <xf numFmtId="49" fontId="18" fillId="0" borderId="8" xfId="0" applyNumberFormat="1" applyFont="1" applyBorder="1" applyAlignment="1">
      <alignment horizontal="right"/>
    </xf>
    <xf numFmtId="0" fontId="18" fillId="0" borderId="1" xfId="0" applyFont="1" applyBorder="1"/>
    <xf numFmtId="0" fontId="18" fillId="3" borderId="3" xfId="0" applyFont="1" applyFill="1" applyBorder="1"/>
    <xf numFmtId="0" fontId="18" fillId="3" borderId="9" xfId="0" applyFont="1" applyFill="1" applyBorder="1"/>
    <xf numFmtId="0" fontId="18" fillId="3" borderId="1" xfId="0" applyFont="1" applyFill="1" applyBorder="1"/>
    <xf numFmtId="0" fontId="18" fillId="0" borderId="2" xfId="0" applyFont="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18" fillId="3" borderId="7" xfId="0" applyFont="1" applyFill="1" applyBorder="1" applyAlignment="1">
      <alignment wrapText="1"/>
    </xf>
    <xf numFmtId="0" fontId="18" fillId="3" borderId="8" xfId="0" applyFont="1" applyFill="1" applyBorder="1" applyAlignment="1">
      <alignment horizontal="center"/>
    </xf>
    <xf numFmtId="0" fontId="26" fillId="11" borderId="2" xfId="0" applyFont="1" applyFill="1" applyBorder="1" applyAlignment="1">
      <alignment wrapText="1"/>
    </xf>
    <xf numFmtId="0" fontId="26" fillId="11" borderId="1" xfId="0" applyFont="1" applyFill="1" applyBorder="1" applyAlignment="1">
      <alignment horizontal="right"/>
    </xf>
    <xf numFmtId="0" fontId="26" fillId="12" borderId="2" xfId="0" applyFont="1" applyFill="1" applyBorder="1" applyAlignment="1">
      <alignment wrapText="1"/>
    </xf>
    <xf numFmtId="0" fontId="26" fillId="12" borderId="1" xfId="0" applyFont="1" applyFill="1" applyBorder="1" applyAlignment="1">
      <alignment horizontal="right"/>
    </xf>
    <xf numFmtId="0" fontId="26" fillId="13" borderId="2" xfId="0" applyFont="1" applyFill="1" applyBorder="1" applyAlignment="1">
      <alignment wrapText="1"/>
    </xf>
    <xf numFmtId="0" fontId="26" fillId="13" borderId="1" xfId="0" applyFont="1" applyFill="1" applyBorder="1" applyAlignment="1">
      <alignment horizontal="right"/>
    </xf>
    <xf numFmtId="0" fontId="26" fillId="14" borderId="2" xfId="0" applyFont="1" applyFill="1" applyBorder="1" applyAlignment="1">
      <alignment wrapText="1"/>
    </xf>
    <xf numFmtId="0" fontId="26" fillId="14" borderId="1" xfId="0" applyFont="1" applyFill="1" applyBorder="1" applyAlignment="1">
      <alignment horizontal="right"/>
    </xf>
    <xf numFmtId="0" fontId="26" fillId="9" borderId="2" xfId="0" applyFont="1" applyFill="1" applyBorder="1" applyAlignment="1">
      <alignment wrapText="1"/>
    </xf>
    <xf numFmtId="0" fontId="26" fillId="9" borderId="1" xfId="0" applyFont="1" applyFill="1" applyBorder="1" applyAlignment="1">
      <alignment horizontal="right"/>
    </xf>
    <xf numFmtId="0" fontId="6" fillId="3" borderId="3" xfId="0" applyFont="1" applyFill="1" applyBorder="1" applyAlignment="1">
      <alignment horizontal="center" wrapText="1"/>
    </xf>
    <xf numFmtId="0" fontId="7" fillId="10" borderId="14" xfId="0" applyFont="1" applyFill="1" applyBorder="1" applyAlignment="1">
      <alignment wrapText="1"/>
    </xf>
    <xf numFmtId="0" fontId="7" fillId="10" borderId="15" xfId="0" applyFont="1" applyFill="1" applyBorder="1" applyAlignment="1">
      <alignment horizontal="right"/>
    </xf>
    <xf numFmtId="0" fontId="5" fillId="3" borderId="44" xfId="0" applyFont="1" applyFill="1" applyBorder="1" applyAlignment="1">
      <alignment horizontal="center"/>
    </xf>
    <xf numFmtId="0" fontId="6" fillId="0" borderId="2" xfId="0" applyFont="1" applyBorder="1" applyAlignment="1" applyProtection="1">
      <alignment wrapText="1"/>
      <protection locked="0"/>
    </xf>
    <xf numFmtId="0" fontId="6" fillId="3" borderId="2" xfId="0" applyFont="1" applyFill="1" applyBorder="1" applyAlignment="1" applyProtection="1">
      <alignment wrapText="1"/>
      <protection locked="0"/>
    </xf>
    <xf numFmtId="0" fontId="6" fillId="0" borderId="3" xfId="0" applyFont="1" applyBorder="1" applyAlignment="1" applyProtection="1">
      <alignment horizontal="right" wrapText="1"/>
      <protection locked="0"/>
    </xf>
    <xf numFmtId="0" fontId="5" fillId="0" borderId="2" xfId="0" applyFont="1" applyBorder="1" applyAlignment="1" applyProtection="1">
      <alignment wrapText="1"/>
      <protection locked="0"/>
    </xf>
    <xf numFmtId="0" fontId="5" fillId="0" borderId="3" xfId="0" applyFont="1" applyBorder="1" applyAlignment="1" applyProtection="1">
      <alignment horizontal="right" wrapText="1"/>
      <protection locked="0"/>
    </xf>
    <xf numFmtId="0" fontId="5" fillId="0" borderId="2" xfId="0" applyFont="1" applyBorder="1" applyAlignment="1" applyProtection="1">
      <protection locked="0"/>
    </xf>
    <xf numFmtId="0" fontId="10" fillId="0" borderId="7" xfId="0" applyFont="1" applyFill="1" applyBorder="1" applyProtection="1">
      <protection locked="0"/>
    </xf>
    <xf numFmtId="0" fontId="6" fillId="3" borderId="22" xfId="0" applyFont="1" applyFill="1" applyBorder="1" applyAlignment="1" applyProtection="1">
      <alignment wrapText="1"/>
      <protection locked="0"/>
    </xf>
    <xf numFmtId="0" fontId="6" fillId="3" borderId="24" xfId="0" applyFont="1" applyFill="1" applyBorder="1" applyAlignment="1" applyProtection="1">
      <alignment horizontal="right" wrapText="1"/>
      <protection locked="0"/>
    </xf>
    <xf numFmtId="0" fontId="10" fillId="0" borderId="10" xfId="0" applyFont="1" applyFill="1" applyBorder="1" applyProtection="1">
      <protection locked="0"/>
    </xf>
    <xf numFmtId="0" fontId="10" fillId="0" borderId="48" xfId="0" applyFont="1" applyFill="1" applyBorder="1" applyProtection="1">
      <protection locked="0"/>
    </xf>
    <xf numFmtId="0" fontId="15" fillId="0" borderId="4" xfId="0" applyFont="1" applyFill="1" applyBorder="1" applyAlignment="1" applyProtection="1">
      <alignment horizontal="right" wrapText="1"/>
      <protection locked="0"/>
    </xf>
    <xf numFmtId="49" fontId="6" fillId="3" borderId="3" xfId="0" applyNumberFormat="1" applyFont="1" applyFill="1" applyBorder="1" applyAlignment="1" applyProtection="1">
      <alignment horizontal="right" wrapText="1"/>
      <protection locked="0"/>
    </xf>
    <xf numFmtId="49" fontId="5" fillId="0" borderId="3" xfId="0" applyNumberFormat="1" applyFont="1" applyBorder="1" applyAlignment="1" applyProtection="1">
      <alignment horizontal="right" wrapText="1"/>
      <protection locked="0"/>
    </xf>
    <xf numFmtId="1" fontId="5" fillId="0" borderId="3" xfId="0" applyNumberFormat="1" applyFont="1" applyBorder="1" applyAlignment="1" applyProtection="1">
      <alignment horizontal="right" wrapText="1"/>
      <protection locked="0"/>
    </xf>
    <xf numFmtId="3" fontId="5" fillId="0" borderId="3" xfId="0" applyNumberFormat="1" applyFont="1" applyBorder="1" applyAlignment="1" applyProtection="1">
      <alignment horizontal="right" wrapText="1"/>
      <protection locked="0"/>
    </xf>
    <xf numFmtId="3" fontId="15" fillId="0" borderId="9" xfId="0" applyNumberFormat="1" applyFont="1" applyFill="1" applyBorder="1" applyAlignment="1" applyProtection="1">
      <alignment horizontal="right" wrapText="1"/>
      <protection locked="0"/>
    </xf>
    <xf numFmtId="49" fontId="6" fillId="3" borderId="24" xfId="0" applyNumberFormat="1" applyFont="1" applyFill="1" applyBorder="1" applyAlignment="1" applyProtection="1">
      <alignment horizontal="right" wrapText="1"/>
      <protection locked="0"/>
    </xf>
    <xf numFmtId="3" fontId="15" fillId="0" borderId="4" xfId="0" applyNumberFormat="1" applyFont="1" applyFill="1" applyBorder="1" applyAlignment="1" applyProtection="1">
      <alignment horizontal="right" wrapText="1"/>
      <protection locked="0"/>
    </xf>
    <xf numFmtId="0" fontId="6" fillId="0" borderId="2" xfId="0" applyFont="1" applyBorder="1" applyProtection="1">
      <protection locked="0"/>
    </xf>
    <xf numFmtId="0" fontId="6" fillId="0" borderId="1" xfId="0" applyFont="1" applyBorder="1" applyAlignment="1" applyProtection="1">
      <alignment horizontal="center" wrapText="1"/>
      <protection locked="0"/>
    </xf>
    <xf numFmtId="0" fontId="6" fillId="0" borderId="3" xfId="0" applyFont="1" applyBorder="1" applyAlignment="1" applyProtection="1">
      <alignment horizontal="center" vertical="center" wrapText="1"/>
      <protection locked="0"/>
    </xf>
    <xf numFmtId="0" fontId="5" fillId="0" borderId="2" xfId="0" applyFont="1" applyBorder="1" applyProtection="1">
      <protection locked="0"/>
    </xf>
    <xf numFmtId="0" fontId="5" fillId="0" borderId="10" xfId="0" applyFont="1" applyBorder="1" applyProtection="1">
      <protection locked="0"/>
    </xf>
    <xf numFmtId="2" fontId="6" fillId="0" borderId="1" xfId="0" applyNumberFormat="1" applyFont="1" applyBorder="1" applyAlignment="1" applyProtection="1">
      <alignment wrapText="1"/>
      <protection locked="0"/>
    </xf>
    <xf numFmtId="2" fontId="6" fillId="0" borderId="4" xfId="0" applyNumberFormat="1" applyFont="1" applyBorder="1" applyAlignment="1" applyProtection="1">
      <alignment wrapText="1"/>
      <protection locked="0"/>
    </xf>
    <xf numFmtId="0" fontId="6" fillId="0" borderId="1" xfId="0" applyNumberFormat="1" applyFont="1" applyBorder="1" applyAlignment="1" applyProtection="1">
      <alignment horizontal="center" wrapText="1"/>
      <protection locked="0"/>
    </xf>
    <xf numFmtId="0" fontId="6" fillId="0" borderId="1" xfId="0" applyNumberFormat="1" applyFont="1" applyBorder="1" applyAlignment="1" applyProtection="1">
      <alignment wrapText="1"/>
      <protection locked="0"/>
    </xf>
    <xf numFmtId="0" fontId="52" fillId="0" borderId="11" xfId="0" applyNumberFormat="1" applyFont="1" applyBorder="1" applyProtection="1">
      <protection locked="0"/>
    </xf>
    <xf numFmtId="0" fontId="6" fillId="0" borderId="2" xfId="0" applyFont="1" applyBorder="1" applyAlignment="1" applyProtection="1">
      <alignment wrapText="1"/>
      <protection locked="0"/>
    </xf>
    <xf numFmtId="0" fontId="6" fillId="3" borderId="2" xfId="0" applyFont="1" applyFill="1" applyBorder="1" applyAlignment="1" applyProtection="1">
      <alignment wrapText="1"/>
      <protection locked="0"/>
    </xf>
    <xf numFmtId="0" fontId="6" fillId="0" borderId="3" xfId="0" applyFont="1" applyBorder="1" applyAlignment="1" applyProtection="1">
      <alignment horizontal="right" wrapText="1"/>
      <protection locked="0"/>
    </xf>
    <xf numFmtId="0" fontId="10" fillId="3" borderId="2" xfId="0" applyFont="1" applyFill="1" applyBorder="1" applyAlignment="1" applyProtection="1">
      <alignment wrapText="1"/>
      <protection locked="0"/>
    </xf>
    <xf numFmtId="49" fontId="39" fillId="3" borderId="3" xfId="0" applyNumberFormat="1" applyFont="1" applyFill="1" applyBorder="1" applyAlignment="1" applyProtection="1">
      <alignment horizontal="right" wrapText="1"/>
      <protection locked="0"/>
    </xf>
    <xf numFmtId="0" fontId="18" fillId="0" borderId="2" xfId="0" applyFont="1" applyBorder="1" applyAlignment="1" applyProtection="1">
      <alignment wrapText="1"/>
      <protection locked="0"/>
    </xf>
    <xf numFmtId="0" fontId="10" fillId="0" borderId="10" xfId="0" applyFont="1" applyBorder="1" applyProtection="1">
      <protection locked="0"/>
    </xf>
    <xf numFmtId="0" fontId="10" fillId="0" borderId="2" xfId="0" applyFont="1" applyFill="1" applyBorder="1" applyAlignment="1" applyProtection="1">
      <alignment wrapText="1"/>
      <protection locked="0"/>
    </xf>
    <xf numFmtId="0" fontId="39" fillId="3" borderId="3" xfId="0" applyNumberFormat="1" applyFont="1" applyFill="1" applyBorder="1" applyAlignment="1" applyProtection="1">
      <alignment horizontal="right" wrapText="1"/>
      <protection locked="0"/>
    </xf>
    <xf numFmtId="49" fontId="39" fillId="0" borderId="3" xfId="0" applyNumberFormat="1" applyFont="1" applyFill="1" applyBorder="1" applyAlignment="1" applyProtection="1">
      <alignment horizontal="right" wrapText="1"/>
      <protection locked="0"/>
    </xf>
    <xf numFmtId="1" fontId="39" fillId="0" borderId="3" xfId="0" applyNumberFormat="1" applyFont="1" applyFill="1" applyBorder="1" applyAlignment="1" applyProtection="1">
      <alignment horizontal="right" wrapText="1"/>
      <protection locked="0"/>
    </xf>
    <xf numFmtId="3" fontId="39" fillId="0" borderId="3" xfId="0" applyNumberFormat="1" applyFont="1" applyFill="1" applyBorder="1" applyAlignment="1" applyProtection="1">
      <alignment horizontal="right" wrapText="1"/>
      <protection locked="0"/>
    </xf>
    <xf numFmtId="0" fontId="39" fillId="0" borderId="3" xfId="0" applyNumberFormat="1" applyFont="1" applyFill="1" applyBorder="1" applyAlignment="1" applyProtection="1">
      <alignment horizontal="right" wrapText="1"/>
      <protection locked="0"/>
    </xf>
    <xf numFmtId="0" fontId="6" fillId="0" borderId="2" xfId="0" applyFont="1" applyBorder="1" applyProtection="1">
      <protection locked="0"/>
    </xf>
    <xf numFmtId="0" fontId="6" fillId="0" borderId="1" xfId="0" applyFont="1" applyBorder="1" applyAlignment="1" applyProtection="1">
      <alignment horizontal="center" wrapText="1"/>
      <protection locked="0"/>
    </xf>
    <xf numFmtId="0" fontId="6" fillId="0" borderId="3" xfId="0" applyFont="1" applyBorder="1" applyAlignment="1" applyProtection="1">
      <alignment horizontal="center" vertical="center" wrapText="1"/>
      <protection locked="0"/>
    </xf>
    <xf numFmtId="0" fontId="5" fillId="0" borderId="2" xfId="0" applyFont="1" applyBorder="1" applyProtection="1">
      <protection locked="0"/>
    </xf>
    <xf numFmtId="0" fontId="6" fillId="0" borderId="1" xfId="0" applyFont="1" applyBorder="1" applyAlignment="1" applyProtection="1">
      <alignment wrapText="1"/>
      <protection locked="0"/>
    </xf>
    <xf numFmtId="0" fontId="18" fillId="0" borderId="1" xfId="0" applyFont="1" applyBorder="1" applyAlignment="1" applyProtection="1">
      <alignment wrapText="1"/>
      <protection locked="0"/>
    </xf>
    <xf numFmtId="0" fontId="6" fillId="0" borderId="3" xfId="0" applyFont="1" applyBorder="1" applyAlignment="1" applyProtection="1">
      <alignment horizontal="right" vertical="center" wrapText="1"/>
      <protection locked="0"/>
    </xf>
    <xf numFmtId="0" fontId="5" fillId="0" borderId="10" xfId="0" applyFont="1" applyBorder="1" applyProtection="1">
      <protection locked="0"/>
    </xf>
    <xf numFmtId="0" fontId="5" fillId="0" borderId="11" xfId="0" applyFont="1" applyBorder="1" applyProtection="1">
      <protection locked="0"/>
    </xf>
    <xf numFmtId="0" fontId="18" fillId="0" borderId="11" xfId="0" applyFont="1" applyBorder="1" applyProtection="1">
      <protection locked="0"/>
    </xf>
    <xf numFmtId="0" fontId="10" fillId="0" borderId="11" xfId="0" applyFont="1" applyBorder="1" applyProtection="1">
      <protection locked="0"/>
    </xf>
    <xf numFmtId="0" fontId="6" fillId="0" borderId="2" xfId="0" applyFont="1" applyBorder="1" applyAlignment="1" applyProtection="1">
      <alignment wrapText="1"/>
      <protection locked="0"/>
    </xf>
    <xf numFmtId="0" fontId="6" fillId="3" borderId="2" xfId="0" applyFont="1" applyFill="1" applyBorder="1" applyAlignment="1" applyProtection="1">
      <alignment wrapText="1"/>
      <protection locked="0"/>
    </xf>
    <xf numFmtId="0" fontId="6" fillId="0" borderId="3" xfId="0" applyFont="1" applyBorder="1" applyAlignment="1" applyProtection="1">
      <alignment horizontal="right" wrapText="1"/>
      <protection locked="0"/>
    </xf>
    <xf numFmtId="0" fontId="10" fillId="3" borderId="2" xfId="0" applyFont="1" applyFill="1" applyBorder="1" applyAlignment="1" applyProtection="1">
      <alignment wrapText="1"/>
      <protection locked="0"/>
    </xf>
    <xf numFmtId="0" fontId="18" fillId="0" borderId="2" xfId="0" applyFont="1" applyBorder="1" applyAlignment="1" applyProtection="1">
      <alignment wrapText="1"/>
      <protection locked="0"/>
    </xf>
    <xf numFmtId="0" fontId="6" fillId="3" borderId="3" xfId="0" applyFont="1" applyFill="1" applyBorder="1" applyAlignment="1" applyProtection="1">
      <alignment horizontal="right" wrapText="1"/>
      <protection locked="0"/>
    </xf>
    <xf numFmtId="0" fontId="5" fillId="0" borderId="3" xfId="0" applyFont="1" applyBorder="1" applyAlignment="1" applyProtection="1">
      <alignment horizontal="right"/>
      <protection locked="0"/>
    </xf>
    <xf numFmtId="0" fontId="5" fillId="0" borderId="2" xfId="0" applyFont="1" applyBorder="1" applyAlignment="1" applyProtection="1">
      <alignment wrapText="1"/>
      <protection locked="0"/>
    </xf>
    <xf numFmtId="0" fontId="10" fillId="0" borderId="2" xfId="0" applyFont="1" applyFill="1" applyBorder="1" applyAlignment="1" applyProtection="1">
      <alignment wrapText="1"/>
      <protection locked="0"/>
    </xf>
    <xf numFmtId="0" fontId="6" fillId="0" borderId="10" xfId="0" applyFont="1" applyFill="1" applyBorder="1" applyAlignment="1" applyProtection="1">
      <alignment wrapText="1"/>
      <protection locked="0"/>
    </xf>
    <xf numFmtId="0" fontId="5" fillId="0" borderId="4" xfId="0" applyFont="1" applyFill="1" applyBorder="1" applyAlignment="1" applyProtection="1">
      <alignment horizontal="right"/>
      <protection locked="0"/>
    </xf>
    <xf numFmtId="49" fontId="6" fillId="3" borderId="3" xfId="0" applyNumberFormat="1" applyFont="1" applyFill="1" applyBorder="1" applyAlignment="1" applyProtection="1">
      <alignment horizontal="right" wrapText="1"/>
      <protection locked="0"/>
    </xf>
    <xf numFmtId="49" fontId="5" fillId="0" borderId="3" xfId="0" applyNumberFormat="1" applyFont="1" applyBorder="1" applyAlignment="1" applyProtection="1">
      <alignment horizontal="right"/>
      <protection locked="0"/>
    </xf>
    <xf numFmtId="1" fontId="5" fillId="0" borderId="3" xfId="0" applyNumberFormat="1" applyFont="1" applyBorder="1" applyAlignment="1" applyProtection="1">
      <alignment horizontal="right"/>
      <protection locked="0"/>
    </xf>
    <xf numFmtId="3" fontId="5" fillId="0" borderId="3" xfId="0" applyNumberFormat="1" applyFont="1" applyBorder="1" applyAlignment="1" applyProtection="1">
      <alignment horizontal="right"/>
      <protection locked="0"/>
    </xf>
    <xf numFmtId="3" fontId="5" fillId="0" borderId="3" xfId="0" applyNumberFormat="1" applyFont="1" applyFill="1" applyBorder="1" applyAlignment="1" applyProtection="1">
      <alignment horizontal="right"/>
      <protection locked="0"/>
    </xf>
    <xf numFmtId="0" fontId="6" fillId="0" borderId="2" xfId="0" applyFont="1" applyBorder="1" applyProtection="1">
      <protection locked="0"/>
    </xf>
    <xf numFmtId="0" fontId="6" fillId="0" borderId="1" xfId="0" applyFont="1" applyBorder="1" applyAlignment="1" applyProtection="1">
      <alignment horizontal="center" wrapText="1"/>
      <protection locked="0"/>
    </xf>
    <xf numFmtId="0" fontId="6" fillId="0" borderId="3" xfId="0" applyFont="1" applyBorder="1" applyAlignment="1" applyProtection="1">
      <alignment horizontal="center" vertical="center" wrapText="1"/>
      <protection locked="0"/>
    </xf>
    <xf numFmtId="0" fontId="5" fillId="0" borderId="2" xfId="0" applyFont="1" applyBorder="1" applyProtection="1">
      <protection locked="0"/>
    </xf>
    <xf numFmtId="0" fontId="6" fillId="0" borderId="1" xfId="0" applyFont="1" applyBorder="1" applyAlignment="1" applyProtection="1">
      <alignment wrapText="1"/>
      <protection locked="0"/>
    </xf>
    <xf numFmtId="0" fontId="5" fillId="0" borderId="10" xfId="0" applyFont="1" applyBorder="1" applyProtection="1">
      <protection locked="0"/>
    </xf>
    <xf numFmtId="0" fontId="5" fillId="0" borderId="11" xfId="0" applyFont="1" applyBorder="1" applyProtection="1">
      <protection locked="0"/>
    </xf>
    <xf numFmtId="0" fontId="6" fillId="0" borderId="3" xfId="0" applyFont="1" applyBorder="1" applyAlignment="1" applyProtection="1">
      <alignment wrapText="1"/>
      <protection locked="0"/>
    </xf>
    <xf numFmtId="0" fontId="6" fillId="0" borderId="4" xfId="0" applyFont="1" applyBorder="1" applyAlignment="1" applyProtection="1">
      <alignment wrapText="1"/>
      <protection locked="0"/>
    </xf>
    <xf numFmtId="0" fontId="45" fillId="7" borderId="71" xfId="0" applyFont="1" applyFill="1" applyBorder="1" applyAlignment="1" applyProtection="1">
      <alignment horizontal="left" vertical="center"/>
    </xf>
    <xf numFmtId="0" fontId="45" fillId="7" borderId="74" xfId="0" applyFont="1" applyFill="1" applyBorder="1" applyAlignment="1" applyProtection="1">
      <alignment horizontal="left" vertical="center"/>
    </xf>
    <xf numFmtId="0" fontId="45" fillId="7" borderId="76" xfId="0" applyFont="1" applyFill="1" applyBorder="1" applyAlignment="1" applyProtection="1">
      <alignment horizontal="left" vertical="center"/>
    </xf>
    <xf numFmtId="49" fontId="46" fillId="6" borderId="75" xfId="0" applyNumberFormat="1" applyFont="1" applyFill="1" applyBorder="1" applyAlignment="1" applyProtection="1">
      <alignment horizontal="centerContinuous" vertical="center" wrapText="1"/>
    </xf>
    <xf numFmtId="49" fontId="47" fillId="6" borderId="78" xfId="0" applyNumberFormat="1" applyFont="1" applyFill="1" applyBorder="1" applyAlignment="1" applyProtection="1">
      <alignment horizontal="left" vertical="center"/>
    </xf>
    <xf numFmtId="0" fontId="48" fillId="7" borderId="79" xfId="0" applyFont="1" applyFill="1" applyBorder="1" applyAlignment="1" applyProtection="1">
      <alignment horizontal="left" vertical="center"/>
    </xf>
    <xf numFmtId="49" fontId="49" fillId="6" borderId="75" xfId="0" applyNumberFormat="1" applyFont="1" applyFill="1" applyBorder="1" applyAlignment="1" applyProtection="1">
      <alignment horizontal="right" vertical="center"/>
    </xf>
    <xf numFmtId="49" fontId="46" fillId="6" borderId="78" xfId="0" applyNumberFormat="1" applyFont="1" applyFill="1" applyBorder="1" applyAlignment="1" applyProtection="1">
      <alignment horizontal="centerContinuous" vertical="center" wrapText="1"/>
    </xf>
    <xf numFmtId="0" fontId="46" fillId="8" borderId="79" xfId="0" applyNumberFormat="1" applyFont="1" applyFill="1" applyBorder="1" applyAlignment="1" applyProtection="1">
      <alignment horizontal="center" vertical="justify" wrapText="1"/>
      <protection locked="0"/>
    </xf>
    <xf numFmtId="0" fontId="46" fillId="8" borderId="76" xfId="0" applyNumberFormat="1" applyFont="1" applyFill="1" applyBorder="1" applyAlignment="1" applyProtection="1">
      <alignment horizontal="center" vertical="justify" wrapText="1"/>
      <protection locked="0"/>
    </xf>
    <xf numFmtId="49" fontId="47" fillId="6" borderId="81" xfId="0" applyNumberFormat="1" applyFont="1" applyFill="1" applyBorder="1" applyAlignment="1" applyProtection="1">
      <alignment horizontal="left" vertical="center"/>
    </xf>
    <xf numFmtId="49" fontId="49" fillId="6" borderId="82" xfId="0" applyNumberFormat="1" applyFont="1" applyFill="1" applyBorder="1" applyAlignment="1" applyProtection="1">
      <alignment horizontal="right" vertical="center"/>
    </xf>
    <xf numFmtId="0" fontId="46" fillId="8" borderId="75" xfId="0" applyNumberFormat="1" applyFont="1" applyFill="1" applyBorder="1" applyAlignment="1" applyProtection="1">
      <alignment horizontal="left" vertical="center" wrapText="1"/>
      <protection locked="0"/>
    </xf>
    <xf numFmtId="0" fontId="46" fillId="8" borderId="78" xfId="0" applyNumberFormat="1" applyFont="1" applyFill="1" applyBorder="1" applyAlignment="1" applyProtection="1">
      <alignment horizontal="left" vertical="center" wrapText="1"/>
      <protection locked="0"/>
    </xf>
    <xf numFmtId="49" fontId="47" fillId="6" borderId="83" xfId="0" applyNumberFormat="1" applyFont="1" applyFill="1" applyBorder="1" applyAlignment="1" applyProtection="1">
      <alignment horizontal="left" vertical="center"/>
    </xf>
    <xf numFmtId="49" fontId="49" fillId="6" borderId="79" xfId="0" applyNumberFormat="1" applyFont="1" applyFill="1" applyBorder="1" applyAlignment="1" applyProtection="1">
      <alignment horizontal="right" vertical="center"/>
    </xf>
    <xf numFmtId="170" fontId="47" fillId="6" borderId="85" xfId="0" applyNumberFormat="1" applyFont="1" applyFill="1" applyBorder="1" applyAlignment="1" applyProtection="1">
      <alignment horizontal="right" vertical="center"/>
    </xf>
    <xf numFmtId="170" fontId="47" fillId="6" borderId="82" xfId="0" applyNumberFormat="1" applyFont="1" applyFill="1" applyBorder="1" applyAlignment="1" applyProtection="1">
      <alignment horizontal="right" vertical="center"/>
    </xf>
    <xf numFmtId="170" fontId="47" fillId="6" borderId="81" xfId="0" applyNumberFormat="1" applyFont="1" applyFill="1" applyBorder="1" applyAlignment="1" applyProtection="1">
      <alignment horizontal="right" vertical="center"/>
    </xf>
    <xf numFmtId="170" fontId="47" fillId="6" borderId="77" xfId="0" applyNumberFormat="1" applyFont="1" applyFill="1" applyBorder="1" applyAlignment="1" applyProtection="1">
      <alignment horizontal="right" vertical="center"/>
    </xf>
    <xf numFmtId="170" fontId="47" fillId="6" borderId="75" xfId="0" applyNumberFormat="1" applyFont="1" applyFill="1" applyBorder="1" applyAlignment="1" applyProtection="1">
      <alignment horizontal="right" vertical="center"/>
    </xf>
    <xf numFmtId="170" fontId="47" fillId="6" borderId="78" xfId="0" applyNumberFormat="1" applyFont="1" applyFill="1" applyBorder="1" applyAlignment="1" applyProtection="1">
      <alignment horizontal="right" vertical="center"/>
    </xf>
    <xf numFmtId="170" fontId="47" fillId="6" borderId="73" xfId="0" applyNumberFormat="1" applyFont="1" applyFill="1" applyBorder="1" applyAlignment="1" applyProtection="1">
      <alignment horizontal="right" vertical="center"/>
    </xf>
    <xf numFmtId="170" fontId="47" fillId="6" borderId="79" xfId="0" applyNumberFormat="1" applyFont="1" applyFill="1" applyBorder="1" applyAlignment="1" applyProtection="1">
      <alignment horizontal="right" vertical="center"/>
    </xf>
    <xf numFmtId="170" fontId="47" fillId="6" borderId="83" xfId="0" applyNumberFormat="1" applyFont="1" applyFill="1" applyBorder="1" applyAlignment="1" applyProtection="1">
      <alignment horizontal="right" vertical="center"/>
    </xf>
    <xf numFmtId="170" fontId="46" fillId="8" borderId="75" xfId="0" applyNumberFormat="1" applyFont="1" applyFill="1" applyBorder="1" applyAlignment="1" applyProtection="1">
      <alignment horizontal="right" vertical="center" wrapText="1"/>
      <protection locked="0"/>
    </xf>
    <xf numFmtId="170" fontId="46" fillId="8" borderId="82" xfId="0" applyNumberFormat="1" applyFont="1" applyFill="1" applyBorder="1" applyAlignment="1" applyProtection="1">
      <alignment horizontal="right" vertical="center" wrapText="1"/>
      <protection locked="0"/>
    </xf>
    <xf numFmtId="170" fontId="46" fillId="8" borderId="78" xfId="0" applyNumberFormat="1" applyFont="1" applyFill="1" applyBorder="1" applyAlignment="1" applyProtection="1">
      <alignment horizontal="center" vertical="center" wrapText="1"/>
      <protection locked="0"/>
    </xf>
    <xf numFmtId="170" fontId="46" fillId="8" borderId="80" xfId="0" applyNumberFormat="1" applyFont="1" applyFill="1" applyBorder="1" applyAlignment="1" applyProtection="1">
      <alignment horizontal="center" vertical="center" wrapText="1"/>
      <protection locked="0"/>
    </xf>
    <xf numFmtId="170" fontId="46" fillId="8" borderId="77" xfId="0" applyNumberFormat="1" applyFont="1" applyFill="1" applyBorder="1" applyAlignment="1" applyProtection="1">
      <alignment horizontal="center" vertical="center" wrapText="1"/>
      <protection locked="0"/>
    </xf>
    <xf numFmtId="170" fontId="46" fillId="8" borderId="75" xfId="0" applyNumberFormat="1" applyFont="1" applyFill="1" applyBorder="1" applyAlignment="1" applyProtection="1">
      <alignment wrapText="1"/>
      <protection locked="0"/>
    </xf>
    <xf numFmtId="170" fontId="46" fillId="8" borderId="79" xfId="0" applyNumberFormat="1" applyFont="1" applyFill="1" applyBorder="1" applyAlignment="1" applyProtection="1">
      <alignment horizontal="right" vertical="center" wrapText="1"/>
      <protection locked="0"/>
    </xf>
    <xf numFmtId="0" fontId="45" fillId="7" borderId="71" xfId="0" applyFont="1" applyFill="1" applyBorder="1" applyAlignment="1" applyProtection="1">
      <alignment horizontal="left" vertical="center"/>
    </xf>
    <xf numFmtId="0" fontId="45" fillId="7" borderId="74" xfId="0" applyFont="1" applyFill="1" applyBorder="1" applyAlignment="1" applyProtection="1">
      <alignment horizontal="left" vertical="center"/>
    </xf>
    <xf numFmtId="0" fontId="45" fillId="7" borderId="76" xfId="0" applyFont="1" applyFill="1" applyBorder="1" applyAlignment="1" applyProtection="1">
      <alignment horizontal="left" vertical="center"/>
    </xf>
    <xf numFmtId="49" fontId="46" fillId="6" borderId="75" xfId="0" applyNumberFormat="1" applyFont="1" applyFill="1" applyBorder="1" applyAlignment="1" applyProtection="1">
      <alignment horizontal="centerContinuous" vertical="center" wrapText="1"/>
    </xf>
    <xf numFmtId="49" fontId="47" fillId="6" borderId="78" xfId="0" applyNumberFormat="1" applyFont="1" applyFill="1" applyBorder="1" applyAlignment="1" applyProtection="1">
      <alignment horizontal="left" vertical="center"/>
    </xf>
    <xf numFmtId="0" fontId="48" fillId="7" borderId="79" xfId="0" applyFont="1" applyFill="1" applyBorder="1" applyAlignment="1" applyProtection="1">
      <alignment horizontal="left" vertical="center"/>
    </xf>
    <xf numFmtId="49" fontId="49" fillId="6" borderId="75" xfId="0" applyNumberFormat="1" applyFont="1" applyFill="1" applyBorder="1" applyAlignment="1" applyProtection="1">
      <alignment horizontal="right" vertical="center"/>
    </xf>
    <xf numFmtId="49" fontId="46" fillId="6" borderId="78" xfId="0" applyNumberFormat="1" applyFont="1" applyFill="1" applyBorder="1" applyAlignment="1" applyProtection="1">
      <alignment horizontal="centerContinuous" vertical="center" wrapText="1"/>
    </xf>
    <xf numFmtId="0" fontId="46" fillId="8" borderId="79" xfId="0" applyNumberFormat="1" applyFont="1" applyFill="1" applyBorder="1" applyAlignment="1" applyProtection="1">
      <alignment horizontal="center" vertical="justify" wrapText="1"/>
      <protection locked="0"/>
    </xf>
    <xf numFmtId="0" fontId="46" fillId="8" borderId="76" xfId="0" applyNumberFormat="1" applyFont="1" applyFill="1" applyBorder="1" applyAlignment="1" applyProtection="1">
      <alignment horizontal="center" vertical="justify" wrapText="1"/>
      <protection locked="0"/>
    </xf>
    <xf numFmtId="49" fontId="47" fillId="6" borderId="81" xfId="0" applyNumberFormat="1" applyFont="1" applyFill="1" applyBorder="1" applyAlignment="1" applyProtection="1">
      <alignment horizontal="left" vertical="center"/>
    </xf>
    <xf numFmtId="49" fontId="49" fillId="6" borderId="82" xfId="0" applyNumberFormat="1" applyFont="1" applyFill="1" applyBorder="1" applyAlignment="1" applyProtection="1">
      <alignment horizontal="right" vertical="center"/>
    </xf>
    <xf numFmtId="0" fontId="46" fillId="8" borderId="75" xfId="0" applyNumberFormat="1" applyFont="1" applyFill="1" applyBorder="1" applyAlignment="1" applyProtection="1">
      <alignment horizontal="left" vertical="center" wrapText="1"/>
      <protection locked="0"/>
    </xf>
    <xf numFmtId="0" fontId="46" fillId="8" borderId="78" xfId="0" applyNumberFormat="1" applyFont="1" applyFill="1" applyBorder="1" applyAlignment="1" applyProtection="1">
      <alignment horizontal="left" vertical="center" wrapText="1"/>
      <protection locked="0"/>
    </xf>
    <xf numFmtId="49" fontId="47" fillId="6" borderId="83" xfId="0" applyNumberFormat="1" applyFont="1" applyFill="1" applyBorder="1" applyAlignment="1" applyProtection="1">
      <alignment horizontal="left" vertical="center"/>
    </xf>
    <xf numFmtId="49" fontId="49" fillId="6" borderId="79" xfId="0" applyNumberFormat="1" applyFont="1" applyFill="1" applyBorder="1" applyAlignment="1" applyProtection="1">
      <alignment horizontal="right" vertical="center"/>
    </xf>
    <xf numFmtId="49" fontId="46" fillId="6" borderId="77" xfId="0" applyNumberFormat="1" applyFont="1" applyFill="1" applyBorder="1" applyAlignment="1" applyProtection="1">
      <alignment horizontal="centerContinuous" vertical="center" wrapText="1"/>
    </xf>
    <xf numFmtId="170" fontId="47" fillId="6" borderId="85" xfId="0" applyNumberFormat="1" applyFont="1" applyFill="1" applyBorder="1" applyAlignment="1" applyProtection="1">
      <alignment horizontal="right" vertical="center"/>
    </xf>
    <xf numFmtId="170" fontId="47" fillId="6" borderId="82" xfId="0" applyNumberFormat="1" applyFont="1" applyFill="1" applyBorder="1" applyAlignment="1" applyProtection="1">
      <alignment horizontal="right" vertical="center"/>
    </xf>
    <xf numFmtId="170" fontId="47" fillId="6" borderId="81" xfId="0" applyNumberFormat="1" applyFont="1" applyFill="1" applyBorder="1" applyAlignment="1" applyProtection="1">
      <alignment horizontal="right" vertical="center"/>
    </xf>
    <xf numFmtId="170" fontId="47" fillId="6" borderId="77" xfId="0" applyNumberFormat="1" applyFont="1" applyFill="1" applyBorder="1" applyAlignment="1" applyProtection="1">
      <alignment horizontal="right" vertical="center"/>
    </xf>
    <xf numFmtId="170" fontId="47" fillId="6" borderId="75" xfId="0" applyNumberFormat="1" applyFont="1" applyFill="1" applyBorder="1" applyAlignment="1" applyProtection="1">
      <alignment horizontal="right" vertical="center"/>
    </xf>
    <xf numFmtId="170" fontId="47" fillId="6" borderId="78" xfId="0" applyNumberFormat="1" applyFont="1" applyFill="1" applyBorder="1" applyAlignment="1" applyProtection="1">
      <alignment horizontal="right" vertical="center"/>
    </xf>
    <xf numFmtId="170" fontId="47" fillId="6" borderId="73" xfId="0" applyNumberFormat="1" applyFont="1" applyFill="1" applyBorder="1" applyAlignment="1" applyProtection="1">
      <alignment horizontal="right" vertical="center"/>
    </xf>
    <xf numFmtId="170" fontId="47" fillId="6" borderId="79" xfId="0" applyNumberFormat="1" applyFont="1" applyFill="1" applyBorder="1" applyAlignment="1" applyProtection="1">
      <alignment horizontal="right" vertical="center"/>
    </xf>
    <xf numFmtId="170" fontId="47" fillId="6" borderId="83" xfId="0" applyNumberFormat="1" applyFont="1" applyFill="1" applyBorder="1" applyAlignment="1" applyProtection="1">
      <alignment horizontal="right" vertical="center"/>
    </xf>
    <xf numFmtId="170" fontId="46" fillId="8" borderId="75" xfId="0" applyNumberFormat="1" applyFont="1" applyFill="1" applyBorder="1" applyAlignment="1" applyProtection="1">
      <alignment horizontal="right" vertical="center" wrapText="1"/>
      <protection locked="0"/>
    </xf>
    <xf numFmtId="170" fontId="46" fillId="8" borderId="82" xfId="0" applyNumberFormat="1" applyFont="1" applyFill="1" applyBorder="1" applyAlignment="1" applyProtection="1">
      <alignment horizontal="right" vertical="center" wrapText="1"/>
      <protection locked="0"/>
    </xf>
    <xf numFmtId="170" fontId="46" fillId="8" borderId="78" xfId="0" applyNumberFormat="1" applyFont="1" applyFill="1" applyBorder="1" applyAlignment="1" applyProtection="1">
      <alignment horizontal="center" vertical="center" wrapText="1"/>
      <protection locked="0"/>
    </xf>
    <xf numFmtId="170" fontId="46" fillId="8" borderId="80" xfId="0" applyNumberFormat="1" applyFont="1" applyFill="1" applyBorder="1" applyAlignment="1" applyProtection="1">
      <alignment horizontal="center" vertical="center" wrapText="1"/>
      <protection locked="0"/>
    </xf>
    <xf numFmtId="170" fontId="46" fillId="8" borderId="77" xfId="0" applyNumberFormat="1" applyFont="1" applyFill="1" applyBorder="1" applyAlignment="1" applyProtection="1">
      <alignment horizontal="center" vertical="center" wrapText="1"/>
      <protection locked="0"/>
    </xf>
    <xf numFmtId="170" fontId="46" fillId="8" borderId="75" xfId="0" applyNumberFormat="1" applyFont="1" applyFill="1" applyBorder="1" applyAlignment="1" applyProtection="1">
      <alignment wrapText="1"/>
      <protection locked="0"/>
    </xf>
    <xf numFmtId="170" fontId="46" fillId="8" borderId="79" xfId="0" applyNumberFormat="1" applyFont="1" applyFill="1" applyBorder="1" applyAlignment="1" applyProtection="1">
      <alignment horizontal="right" vertical="center" wrapText="1"/>
      <protection locked="0"/>
    </xf>
    <xf numFmtId="170" fontId="47" fillId="6" borderId="80" xfId="0" applyNumberFormat="1" applyFont="1" applyFill="1" applyBorder="1" applyAlignment="1" applyProtection="1">
      <alignment horizontal="right" vertical="center"/>
    </xf>
    <xf numFmtId="170" fontId="47" fillId="6" borderId="84" xfId="0" applyNumberFormat="1" applyFont="1" applyFill="1" applyBorder="1" applyAlignment="1" applyProtection="1">
      <alignment horizontal="right" vertical="center"/>
    </xf>
    <xf numFmtId="170" fontId="47" fillId="6" borderId="72" xfId="0" applyNumberFormat="1" applyFont="1" applyFill="1" applyBorder="1" applyAlignment="1" applyProtection="1">
      <alignment horizontal="right" vertical="center"/>
    </xf>
    <xf numFmtId="0" fontId="6" fillId="0" borderId="1" xfId="0" applyFont="1" applyBorder="1" applyAlignment="1">
      <alignment horizontal="right" wrapText="1"/>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6" fillId="3" borderId="4" xfId="0" applyFont="1" applyFill="1" applyBorder="1" applyAlignment="1">
      <alignment wrapText="1"/>
    </xf>
    <xf numFmtId="0" fontId="6" fillId="0" borderId="10" xfId="0" applyFont="1" applyBorder="1" applyAlignment="1">
      <alignment wrapText="1"/>
    </xf>
    <xf numFmtId="0" fontId="6" fillId="0" borderId="11" xfId="0" applyFont="1" applyBorder="1" applyAlignment="1">
      <alignment horizontal="right" wrapText="1"/>
    </xf>
    <xf numFmtId="0" fontId="6" fillId="0" borderId="11" xfId="0" applyFont="1" applyBorder="1" applyAlignment="1">
      <alignment wrapText="1"/>
    </xf>
    <xf numFmtId="0" fontId="6" fillId="3" borderId="40" xfId="0" applyFont="1" applyFill="1" applyBorder="1" applyAlignment="1">
      <alignment wrapText="1"/>
    </xf>
    <xf numFmtId="0" fontId="18" fillId="0" borderId="1" xfId="0" applyFont="1" applyBorder="1"/>
    <xf numFmtId="0" fontId="18" fillId="0" borderId="2" xfId="0" applyFont="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6" fillId="11" borderId="2" xfId="0" applyFont="1" applyFill="1" applyBorder="1" applyAlignment="1">
      <alignment wrapText="1"/>
    </xf>
    <xf numFmtId="0" fontId="26" fillId="11" borderId="1" xfId="0" applyFont="1" applyFill="1" applyBorder="1" applyAlignment="1">
      <alignment horizontal="right"/>
    </xf>
    <xf numFmtId="0" fontId="26" fillId="12" borderId="2" xfId="0" applyFont="1" applyFill="1" applyBorder="1" applyAlignment="1">
      <alignment wrapText="1"/>
    </xf>
    <xf numFmtId="0" fontId="26" fillId="12" borderId="1" xfId="0" applyFont="1" applyFill="1" applyBorder="1" applyAlignment="1">
      <alignment horizontal="right"/>
    </xf>
    <xf numFmtId="0" fontId="26" fillId="13" borderId="2" xfId="0" applyFont="1" applyFill="1" applyBorder="1" applyAlignment="1">
      <alignment wrapText="1"/>
    </xf>
    <xf numFmtId="0" fontId="26" fillId="13" borderId="1" xfId="0" applyFont="1" applyFill="1" applyBorder="1" applyAlignment="1">
      <alignment horizontal="right"/>
    </xf>
    <xf numFmtId="0" fontId="26" fillId="14" borderId="2" xfId="0" applyFont="1" applyFill="1" applyBorder="1" applyAlignment="1">
      <alignment wrapText="1"/>
    </xf>
    <xf numFmtId="0" fontId="26" fillId="14" borderId="1" xfId="0" applyFont="1" applyFill="1" applyBorder="1" applyAlignment="1">
      <alignment horizontal="right"/>
    </xf>
    <xf numFmtId="0" fontId="26" fillId="9" borderId="2" xfId="0" applyFont="1" applyFill="1" applyBorder="1" applyAlignment="1">
      <alignment wrapText="1"/>
    </xf>
    <xf numFmtId="0" fontId="26" fillId="9" borderId="1" xfId="0" applyFont="1" applyFill="1" applyBorder="1" applyAlignment="1">
      <alignment horizontal="right"/>
    </xf>
    <xf numFmtId="0" fontId="6" fillId="3" borderId="3" xfId="0" applyFont="1" applyFill="1" applyBorder="1" applyAlignment="1">
      <alignment horizontal="center" wrapText="1"/>
    </xf>
    <xf numFmtId="0" fontId="7" fillId="10" borderId="14" xfId="0" applyFont="1" applyFill="1" applyBorder="1" applyAlignment="1">
      <alignment wrapText="1"/>
    </xf>
    <xf numFmtId="0" fontId="7" fillId="10" borderId="15" xfId="0" applyFont="1" applyFill="1" applyBorder="1" applyAlignment="1">
      <alignment horizontal="right"/>
    </xf>
    <xf numFmtId="0" fontId="18" fillId="0" borderId="1" xfId="0" applyFont="1" applyBorder="1" applyAlignment="1">
      <alignment horizontal="center"/>
    </xf>
    <xf numFmtId="0" fontId="5" fillId="3" borderId="41" xfId="0" applyFont="1" applyFill="1" applyBorder="1" applyAlignment="1">
      <alignment horizontal="center"/>
    </xf>
    <xf numFmtId="0" fontId="5" fillId="3" borderId="41" xfId="0" applyFont="1" applyFill="1" applyBorder="1" applyAlignment="1">
      <alignment horizontal="right"/>
    </xf>
    <xf numFmtId="0" fontId="5" fillId="3" borderId="43" xfId="0" applyFont="1" applyFill="1" applyBorder="1" applyAlignment="1">
      <alignment horizontal="right"/>
    </xf>
    <xf numFmtId="0" fontId="5" fillId="0" borderId="1" xfId="0" applyFont="1" applyBorder="1" applyAlignment="1">
      <alignment horizontal="center"/>
    </xf>
    <xf numFmtId="0" fontId="5" fillId="0" borderId="11" xfId="0" applyFont="1" applyBorder="1" applyAlignment="1">
      <alignment horizontal="center"/>
    </xf>
    <xf numFmtId="0" fontId="18" fillId="0" borderId="11" xfId="0" applyFont="1" applyBorder="1"/>
    <xf numFmtId="0" fontId="6" fillId="0" borderId="1" xfId="0" applyFont="1" applyBorder="1" applyAlignment="1">
      <alignment horizontal="right" wrapText="1"/>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5" fillId="3" borderId="3" xfId="0" applyFont="1" applyFill="1" applyBorder="1"/>
    <xf numFmtId="0" fontId="5" fillId="3" borderId="9" xfId="0" applyFont="1" applyFill="1" applyBorder="1"/>
    <xf numFmtId="0" fontId="6" fillId="3" borderId="4" xfId="0" applyFont="1" applyFill="1" applyBorder="1" applyAlignment="1">
      <alignment wrapText="1"/>
    </xf>
    <xf numFmtId="0" fontId="6" fillId="0" borderId="10" xfId="0" applyFont="1" applyBorder="1" applyAlignment="1">
      <alignment wrapText="1"/>
    </xf>
    <xf numFmtId="0" fontId="6" fillId="0" borderId="11" xfId="0" applyFont="1" applyBorder="1" applyAlignment="1">
      <alignment horizontal="right" wrapText="1"/>
    </xf>
    <xf numFmtId="0" fontId="6" fillId="0" borderId="11" xfId="0" applyFont="1" applyBorder="1" applyAlignment="1">
      <alignment wrapText="1"/>
    </xf>
    <xf numFmtId="0" fontId="6" fillId="3" borderId="57" xfId="0" applyFont="1" applyFill="1" applyBorder="1" applyAlignment="1">
      <alignment wrapText="1"/>
    </xf>
    <xf numFmtId="0" fontId="5" fillId="3" borderId="44" xfId="0" applyFont="1" applyFill="1" applyBorder="1"/>
    <xf numFmtId="0" fontId="5" fillId="3" borderId="45" xfId="0" applyFont="1" applyFill="1" applyBorder="1"/>
    <xf numFmtId="0" fontId="5" fillId="3" borderId="6" xfId="0" applyFont="1" applyFill="1" applyBorder="1"/>
    <xf numFmtId="0" fontId="5" fillId="3" borderId="64" xfId="0" applyFont="1" applyFill="1" applyBorder="1"/>
    <xf numFmtId="0" fontId="18" fillId="0" borderId="1" xfId="0" applyFont="1" applyBorder="1"/>
    <xf numFmtId="0" fontId="18" fillId="0" borderId="2" xfId="0" applyFont="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18" fillId="3" borderId="7" xfId="0" applyFont="1" applyFill="1" applyBorder="1" applyAlignment="1">
      <alignment wrapText="1"/>
    </xf>
    <xf numFmtId="0" fontId="18" fillId="3" borderId="8" xfId="0" applyFont="1" applyFill="1" applyBorder="1" applyAlignment="1">
      <alignment horizontal="center"/>
    </xf>
    <xf numFmtId="0" fontId="26" fillId="11" borderId="2" xfId="0" applyFont="1" applyFill="1" applyBorder="1" applyAlignment="1">
      <alignment wrapText="1"/>
    </xf>
    <xf numFmtId="0" fontId="26" fillId="11" borderId="1" xfId="0" applyFont="1" applyFill="1" applyBorder="1" applyAlignment="1">
      <alignment horizontal="right"/>
    </xf>
    <xf numFmtId="0" fontId="26" fillId="12" borderId="2" xfId="0" applyFont="1" applyFill="1" applyBorder="1" applyAlignment="1">
      <alignment wrapText="1"/>
    </xf>
    <xf numFmtId="0" fontId="26" fillId="12" borderId="1" xfId="0" applyFont="1" applyFill="1" applyBorder="1" applyAlignment="1">
      <alignment horizontal="right"/>
    </xf>
    <xf numFmtId="0" fontId="26" fillId="13" borderId="2" xfId="0" applyFont="1" applyFill="1" applyBorder="1" applyAlignment="1">
      <alignment wrapText="1"/>
    </xf>
    <xf numFmtId="0" fontId="26" fillId="13" borderId="1" xfId="0" applyFont="1" applyFill="1" applyBorder="1" applyAlignment="1">
      <alignment horizontal="right"/>
    </xf>
    <xf numFmtId="0" fontId="26" fillId="14" borderId="2" xfId="0" applyFont="1" applyFill="1" applyBorder="1" applyAlignment="1">
      <alignment wrapText="1"/>
    </xf>
    <xf numFmtId="0" fontId="26" fillId="14" borderId="1" xfId="0" applyFont="1" applyFill="1" applyBorder="1" applyAlignment="1">
      <alignment horizontal="right"/>
    </xf>
    <xf numFmtId="0" fontId="26" fillId="9" borderId="2" xfId="0" applyFont="1" applyFill="1" applyBorder="1" applyAlignment="1">
      <alignment wrapText="1"/>
    </xf>
    <xf numFmtId="0" fontId="26" fillId="9" borderId="1" xfId="0" applyFont="1" applyFill="1" applyBorder="1" applyAlignment="1">
      <alignment horizontal="right"/>
    </xf>
    <xf numFmtId="0" fontId="6" fillId="3" borderId="3" xfId="0" applyFont="1" applyFill="1" applyBorder="1" applyAlignment="1">
      <alignment horizontal="center" wrapText="1"/>
    </xf>
    <xf numFmtId="0" fontId="7" fillId="10" borderId="14" xfId="0" applyFont="1" applyFill="1" applyBorder="1" applyAlignment="1">
      <alignment wrapText="1"/>
    </xf>
    <xf numFmtId="0" fontId="7" fillId="10" borderId="15" xfId="0" applyFont="1" applyFill="1" applyBorder="1" applyAlignment="1">
      <alignment horizontal="right"/>
    </xf>
    <xf numFmtId="0" fontId="5" fillId="3" borderId="44" xfId="0" applyFont="1" applyFill="1" applyBorder="1" applyAlignment="1">
      <alignment horizontal="center"/>
    </xf>
    <xf numFmtId="166" fontId="0" fillId="0" borderId="1" xfId="0" applyNumberFormat="1" applyBorder="1"/>
    <xf numFmtId="166" fontId="24" fillId="3" borderId="3" xfId="0" applyNumberFormat="1" applyFont="1" applyFill="1" applyBorder="1"/>
    <xf numFmtId="166" fontId="0" fillId="0" borderId="8" xfId="0" applyNumberFormat="1" applyBorder="1"/>
    <xf numFmtId="0" fontId="10" fillId="9" borderId="57" xfId="0" applyFont="1" applyFill="1" applyBorder="1" applyAlignment="1">
      <alignment horizontal="left"/>
    </xf>
    <xf numFmtId="166" fontId="42" fillId="0" borderId="44" xfId="0" applyNumberFormat="1" applyFont="1" applyBorder="1"/>
    <xf numFmtId="166" fontId="42" fillId="0" borderId="45" xfId="0" applyNumberFormat="1" applyFont="1" applyBorder="1"/>
    <xf numFmtId="0" fontId="50" fillId="6" borderId="75" xfId="0" applyFont="1" applyFill="1" applyBorder="1" applyAlignment="1" applyProtection="1">
      <alignment horizontal="centerContinuous" vertical="center"/>
    </xf>
    <xf numFmtId="49" fontId="45" fillId="6" borderId="81" xfId="0" applyNumberFormat="1" applyFont="1" applyFill="1" applyBorder="1" applyAlignment="1" applyProtection="1">
      <alignment horizontal="left" vertical="center" wrapText="1"/>
    </xf>
    <xf numFmtId="49" fontId="45" fillId="6" borderId="78" xfId="0" applyNumberFormat="1" applyFont="1" applyFill="1" applyBorder="1" applyAlignment="1" applyProtection="1">
      <alignment horizontal="left" vertical="center" wrapText="1"/>
    </xf>
    <xf numFmtId="49" fontId="44" fillId="7" borderId="79" xfId="0" applyNumberFormat="1" applyFont="1" applyFill="1" applyBorder="1" applyAlignment="1" applyProtection="1">
      <alignment horizontal="center" vertical="center"/>
    </xf>
    <xf numFmtId="0" fontId="44" fillId="7" borderId="78" xfId="0" applyNumberFormat="1" applyFont="1" applyFill="1" applyBorder="1" applyAlignment="1" applyProtection="1">
      <alignment horizontal="left" vertical="center" wrapText="1"/>
      <protection locked="0"/>
    </xf>
    <xf numFmtId="169" fontId="45" fillId="19" borderId="75" xfId="0" applyNumberFormat="1" applyFont="1" applyFill="1" applyBorder="1" applyAlignment="1" applyProtection="1">
      <alignment horizontal="right" vertical="center"/>
      <protection locked="0"/>
    </xf>
    <xf numFmtId="169" fontId="45" fillId="6" borderId="77" xfId="0" applyNumberFormat="1" applyFont="1" applyFill="1" applyBorder="1" applyAlignment="1" applyProtection="1">
      <alignment horizontal="right" vertical="center"/>
    </xf>
    <xf numFmtId="169" fontId="44" fillId="7" borderId="75" xfId="0" applyNumberFormat="1" applyFont="1" applyFill="1" applyBorder="1" applyAlignment="1" applyProtection="1">
      <alignment horizontal="center" vertical="center"/>
      <protection locked="0"/>
    </xf>
    <xf numFmtId="169" fontId="44" fillId="7" borderId="82" xfId="0" applyNumberFormat="1" applyFont="1" applyFill="1" applyBorder="1" applyAlignment="1" applyProtection="1">
      <alignment horizontal="center" vertical="center"/>
      <protection locked="0"/>
    </xf>
    <xf numFmtId="3" fontId="44" fillId="7" borderId="73" xfId="0" applyNumberFormat="1" applyFont="1" applyFill="1" applyBorder="1" applyAlignment="1" applyProtection="1">
      <alignment horizontal="center" vertical="center"/>
    </xf>
    <xf numFmtId="3" fontId="45" fillId="6" borderId="78" xfId="0" applyNumberFormat="1" applyFont="1" applyFill="1" applyBorder="1" applyAlignment="1" applyProtection="1">
      <alignment horizontal="right" vertical="center"/>
    </xf>
    <xf numFmtId="3" fontId="44" fillId="7" borderId="75" xfId="0" applyNumberFormat="1" applyFont="1" applyFill="1" applyBorder="1" applyAlignment="1" applyProtection="1">
      <alignment horizontal="center" vertical="center"/>
      <protection locked="0"/>
    </xf>
    <xf numFmtId="0" fontId="5" fillId="0" borderId="1" xfId="0" applyFont="1" applyBorder="1"/>
    <xf numFmtId="0" fontId="5" fillId="3" borderId="1" xfId="0" applyFont="1" applyFill="1" applyBorder="1"/>
    <xf numFmtId="0" fontId="6" fillId="0" borderId="10" xfId="0" applyFont="1" applyBorder="1" applyAlignment="1">
      <alignment wrapText="1"/>
    </xf>
    <xf numFmtId="0" fontId="6" fillId="0" borderId="22" xfId="0" applyFont="1" applyBorder="1" applyAlignment="1">
      <alignment wrapText="1"/>
    </xf>
    <xf numFmtId="0" fontId="6" fillId="0" borderId="8" xfId="0" applyFont="1" applyBorder="1" applyAlignment="1">
      <alignment horizontal="center" wrapText="1"/>
    </xf>
    <xf numFmtId="0" fontId="6" fillId="3" borderId="57" xfId="0" applyFont="1" applyFill="1" applyBorder="1" applyAlignment="1">
      <alignment wrapText="1"/>
    </xf>
    <xf numFmtId="0" fontId="7" fillId="10" borderId="14" xfId="0" applyFont="1" applyFill="1" applyBorder="1" applyAlignment="1">
      <alignment wrapText="1"/>
    </xf>
    <xf numFmtId="0" fontId="7" fillId="11" borderId="14" xfId="0" applyFont="1" applyFill="1" applyBorder="1" applyAlignment="1">
      <alignment wrapText="1"/>
    </xf>
    <xf numFmtId="0" fontId="7" fillId="12" borderId="14" xfId="0" applyFont="1" applyFill="1" applyBorder="1" applyAlignment="1">
      <alignment wrapText="1"/>
    </xf>
    <xf numFmtId="0" fontId="7" fillId="13" borderId="14" xfId="0" applyFont="1" applyFill="1" applyBorder="1" applyAlignment="1">
      <alignment wrapText="1"/>
    </xf>
    <xf numFmtId="0" fontId="7" fillId="14" borderId="7" xfId="0" applyFont="1" applyFill="1" applyBorder="1" applyAlignment="1">
      <alignment wrapText="1"/>
    </xf>
    <xf numFmtId="0" fontId="6" fillId="3" borderId="36" xfId="0" applyFont="1" applyFill="1" applyBorder="1" applyAlignment="1">
      <alignment horizontal="center" wrapText="1"/>
    </xf>
    <xf numFmtId="0" fontId="6" fillId="3" borderId="9" xfId="0" applyFont="1" applyFill="1" applyBorder="1" applyAlignment="1">
      <alignment horizontal="center" wrapText="1"/>
    </xf>
    <xf numFmtId="4" fontId="5" fillId="0" borderId="1" xfId="0" applyNumberFormat="1" applyFont="1" applyBorder="1"/>
    <xf numFmtId="0" fontId="5" fillId="20" borderId="18" xfId="0" applyFont="1" applyFill="1" applyBorder="1"/>
    <xf numFmtId="0" fontId="5" fillId="3" borderId="18" xfId="0" applyFont="1" applyFill="1" applyBorder="1"/>
    <xf numFmtId="0" fontId="5" fillId="3" borderId="20" xfId="0" applyFont="1" applyFill="1" applyBorder="1"/>
    <xf numFmtId="0" fontId="5" fillId="0" borderId="1" xfId="0" applyFont="1" applyBorder="1"/>
    <xf numFmtId="0" fontId="5" fillId="3" borderId="1" xfId="0" applyFont="1" applyFill="1" applyBorder="1"/>
    <xf numFmtId="0" fontId="5" fillId="3" borderId="3" xfId="0" applyFont="1" applyFill="1" applyBorder="1"/>
    <xf numFmtId="0" fontId="6" fillId="0" borderId="10" xfId="0" applyFont="1" applyBorder="1" applyAlignment="1">
      <alignment wrapText="1"/>
    </xf>
    <xf numFmtId="0" fontId="6" fillId="0" borderId="11" xfId="0" applyFont="1" applyBorder="1" applyAlignment="1">
      <alignment horizontal="center" wrapText="1"/>
    </xf>
    <xf numFmtId="0" fontId="6" fillId="0" borderId="22" xfId="0" applyFont="1" applyBorder="1" applyAlignment="1">
      <alignment wrapText="1"/>
    </xf>
    <xf numFmtId="0" fontId="6" fillId="3" borderId="57" xfId="0" applyFont="1" applyFill="1" applyBorder="1" applyAlignment="1">
      <alignment wrapText="1"/>
    </xf>
    <xf numFmtId="0" fontId="5" fillId="3" borderId="44" xfId="0" applyFont="1" applyFill="1" applyBorder="1"/>
    <xf numFmtId="0" fontId="5" fillId="3" borderId="45" xfId="0" applyFont="1" applyFill="1" applyBorder="1"/>
    <xf numFmtId="0" fontId="7" fillId="10" borderId="14" xfId="0" applyFont="1" applyFill="1" applyBorder="1" applyAlignment="1">
      <alignment wrapText="1"/>
    </xf>
    <xf numFmtId="0" fontId="7" fillId="11" borderId="14" xfId="0" applyFont="1" applyFill="1" applyBorder="1" applyAlignment="1">
      <alignment wrapText="1"/>
    </xf>
    <xf numFmtId="0" fontId="7" fillId="12" borderId="14" xfId="0" applyFont="1" applyFill="1" applyBorder="1" applyAlignment="1">
      <alignment wrapText="1"/>
    </xf>
    <xf numFmtId="0" fontId="7" fillId="13" borderId="14" xfId="0" applyFont="1" applyFill="1" applyBorder="1" applyAlignment="1">
      <alignment wrapText="1"/>
    </xf>
    <xf numFmtId="0" fontId="7" fillId="14" borderId="7" xfId="0" applyFont="1" applyFill="1" applyBorder="1" applyAlignment="1">
      <alignment wrapText="1"/>
    </xf>
    <xf numFmtId="0" fontId="6" fillId="3" borderId="4" xfId="0" applyFont="1" applyFill="1" applyBorder="1" applyAlignment="1">
      <alignment horizontal="center" wrapText="1"/>
    </xf>
    <xf numFmtId="0" fontId="6" fillId="3" borderId="12" xfId="0" applyFont="1" applyFill="1" applyBorder="1" applyAlignment="1">
      <alignment horizontal="center" wrapText="1"/>
    </xf>
    <xf numFmtId="0" fontId="5" fillId="0" borderId="38" xfId="0" applyFont="1" applyBorder="1"/>
    <xf numFmtId="0" fontId="5" fillId="0" borderId="44" xfId="0" applyFont="1" applyBorder="1"/>
    <xf numFmtId="0" fontId="5" fillId="0" borderId="1" xfId="0" applyFont="1" applyBorder="1"/>
    <xf numFmtId="0" fontId="5" fillId="3" borderId="1" xfId="0" applyFont="1" applyFill="1" applyBorder="1"/>
    <xf numFmtId="0" fontId="6"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3" borderId="9" xfId="0" applyFont="1" applyFill="1" applyBorder="1"/>
    <xf numFmtId="0" fontId="6" fillId="3" borderId="4" xfId="0" applyFont="1" applyFill="1" applyBorder="1" applyAlignment="1">
      <alignment wrapText="1"/>
    </xf>
    <xf numFmtId="0" fontId="6" fillId="0" borderId="10" xfId="0" applyFont="1" applyBorder="1" applyAlignment="1">
      <alignment wrapText="1"/>
    </xf>
    <xf numFmtId="0" fontId="6" fillId="0" borderId="11" xfId="0" applyFont="1" applyBorder="1" applyAlignment="1">
      <alignment horizontal="right" wrapText="1"/>
    </xf>
    <xf numFmtId="0" fontId="6" fillId="0" borderId="11" xfId="0" applyFont="1" applyBorder="1" applyAlignment="1">
      <alignment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5" fillId="0" borderId="11" xfId="0" applyFont="1" applyBorder="1"/>
    <xf numFmtId="0" fontId="6" fillId="3" borderId="40" xfId="0" applyFont="1" applyFill="1" applyBorder="1" applyAlignment="1">
      <alignment wrapText="1"/>
    </xf>
    <xf numFmtId="0" fontId="5" fillId="3" borderId="41" xfId="0" applyFont="1" applyFill="1" applyBorder="1"/>
    <xf numFmtId="0" fontId="5" fillId="3" borderId="43" xfId="0" applyFont="1" applyFill="1" applyBorder="1"/>
    <xf numFmtId="0" fontId="18" fillId="0" borderId="1" xfId="0" applyFont="1" applyBorder="1"/>
    <xf numFmtId="0" fontId="18" fillId="0" borderId="2" xfId="0" applyFont="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6" fillId="9" borderId="2" xfId="0" applyFont="1" applyFill="1" applyBorder="1" applyAlignment="1">
      <alignment wrapText="1"/>
    </xf>
    <xf numFmtId="0" fontId="26" fillId="9" borderId="1" xfId="0" applyFont="1" applyFill="1" applyBorder="1" applyAlignment="1">
      <alignment horizontal="right"/>
    </xf>
    <xf numFmtId="0" fontId="18" fillId="0" borderId="1" xfId="0" applyFont="1" applyBorder="1" applyAlignment="1">
      <alignment horizontal="center"/>
    </xf>
    <xf numFmtId="0" fontId="5" fillId="3" borderId="41" xfId="0" applyFont="1" applyFill="1" applyBorder="1" applyAlignment="1">
      <alignment horizontal="center"/>
    </xf>
    <xf numFmtId="0" fontId="5" fillId="0" borderId="1" xfId="0" applyFont="1" applyBorder="1" applyAlignment="1">
      <alignment horizontal="center"/>
    </xf>
    <xf numFmtId="0" fontId="5" fillId="0" borderId="11" xfId="0" applyFont="1" applyBorder="1" applyAlignment="1">
      <alignment horizontal="center"/>
    </xf>
    <xf numFmtId="0" fontId="7" fillId="10" borderId="22" xfId="0" applyFont="1" applyFill="1" applyBorder="1" applyAlignment="1">
      <alignment wrapText="1"/>
    </xf>
    <xf numFmtId="0" fontId="7" fillId="10" borderId="23" xfId="0" applyFont="1" applyFill="1" applyBorder="1" applyAlignment="1">
      <alignment horizontal="right"/>
    </xf>
    <xf numFmtId="0" fontId="26" fillId="11" borderId="14" xfId="0" applyFont="1" applyFill="1" applyBorder="1" applyAlignment="1">
      <alignment wrapText="1"/>
    </xf>
    <xf numFmtId="0" fontId="26" fillId="11" borderId="15" xfId="0" applyFont="1" applyFill="1" applyBorder="1" applyAlignment="1">
      <alignment horizontal="right"/>
    </xf>
    <xf numFmtId="0" fontId="7" fillId="2" borderId="30" xfId="0" applyFont="1" applyFill="1" applyBorder="1"/>
    <xf numFmtId="0" fontId="7" fillId="2" borderId="31" xfId="0" applyFont="1" applyFill="1" applyBorder="1"/>
    <xf numFmtId="0" fontId="7" fillId="2" borderId="17" xfId="0" applyFont="1" applyFill="1" applyBorder="1"/>
    <xf numFmtId="0" fontId="7" fillId="12" borderId="22" xfId="0" applyFont="1" applyFill="1" applyBorder="1" applyAlignment="1">
      <alignment wrapText="1"/>
    </xf>
    <xf numFmtId="0" fontId="7" fillId="12" borderId="23" xfId="0" applyFont="1" applyFill="1" applyBorder="1" applyAlignment="1">
      <alignment horizontal="right"/>
    </xf>
    <xf numFmtId="0" fontId="7" fillId="13" borderId="22" xfId="0" applyFont="1" applyFill="1" applyBorder="1" applyAlignment="1">
      <alignment wrapText="1"/>
    </xf>
    <xf numFmtId="0" fontId="7" fillId="13" borderId="23" xfId="0" applyFont="1" applyFill="1" applyBorder="1" applyAlignment="1">
      <alignment horizontal="right"/>
    </xf>
    <xf numFmtId="0" fontId="7" fillId="14" borderId="22" xfId="0" applyFont="1" applyFill="1" applyBorder="1" applyAlignment="1">
      <alignment wrapText="1"/>
    </xf>
    <xf numFmtId="0" fontId="7" fillId="14" borderId="23" xfId="0" applyFont="1" applyFill="1" applyBorder="1" applyAlignment="1">
      <alignment horizontal="right"/>
    </xf>
    <xf numFmtId="0" fontId="10" fillId="3" borderId="10" xfId="0" applyFont="1" applyFill="1" applyBorder="1" applyAlignment="1">
      <alignment wrapText="1"/>
    </xf>
    <xf numFmtId="3" fontId="18" fillId="0" borderId="1" xfId="0" applyNumberFormat="1" applyFont="1" applyBorder="1" applyAlignment="1">
      <alignment horizontal="right"/>
    </xf>
    <xf numFmtId="3" fontId="18" fillId="3" borderId="11" xfId="0" applyNumberFormat="1" applyFont="1" applyFill="1" applyBorder="1"/>
    <xf numFmtId="3" fontId="18" fillId="3" borderId="11" xfId="0" applyNumberFormat="1" applyFont="1" applyFill="1" applyBorder="1" applyAlignment="1">
      <alignment horizontal="right"/>
    </xf>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0" fillId="0" borderId="11" xfId="0" applyFont="1" applyBorder="1" applyAlignment="1">
      <alignment horizontal="center" wrapText="1"/>
    </xf>
    <xf numFmtId="0" fontId="18" fillId="0" borderId="2" xfId="0" applyFont="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6" fillId="11" borderId="2" xfId="0" applyFont="1" applyFill="1" applyBorder="1" applyAlignment="1">
      <alignment wrapText="1"/>
    </xf>
    <xf numFmtId="0" fontId="26" fillId="11" borderId="1" xfId="0" applyFont="1" applyFill="1" applyBorder="1" applyAlignment="1">
      <alignment horizontal="right"/>
    </xf>
    <xf numFmtId="0" fontId="26" fillId="12" borderId="2" xfId="0" applyFont="1" applyFill="1" applyBorder="1" applyAlignment="1">
      <alignment wrapText="1"/>
    </xf>
    <xf numFmtId="0" fontId="26" fillId="12" borderId="1" xfId="0" applyFont="1" applyFill="1" applyBorder="1" applyAlignment="1">
      <alignment horizontal="right"/>
    </xf>
    <xf numFmtId="0" fontId="26" fillId="13" borderId="2" xfId="0" applyFont="1" applyFill="1" applyBorder="1" applyAlignment="1">
      <alignment wrapText="1"/>
    </xf>
    <xf numFmtId="0" fontId="26" fillId="13" borderId="1" xfId="0" applyFont="1" applyFill="1" applyBorder="1" applyAlignment="1">
      <alignment horizontal="right"/>
    </xf>
    <xf numFmtId="0" fontId="26" fillId="14" borderId="2" xfId="0" applyFont="1" applyFill="1" applyBorder="1" applyAlignment="1">
      <alignment wrapText="1"/>
    </xf>
    <xf numFmtId="0" fontId="26" fillId="14" borderId="1" xfId="0" applyFont="1" applyFill="1" applyBorder="1" applyAlignment="1">
      <alignment horizontal="right"/>
    </xf>
    <xf numFmtId="0" fontId="26" fillId="9" borderId="2" xfId="0" applyFont="1" applyFill="1" applyBorder="1" applyAlignment="1">
      <alignment wrapText="1"/>
    </xf>
    <xf numFmtId="0" fontId="7" fillId="10" borderId="14" xfId="0" applyFont="1" applyFill="1" applyBorder="1" applyAlignment="1">
      <alignment wrapText="1"/>
    </xf>
    <xf numFmtId="0" fontId="7" fillId="10" borderId="15" xfId="0" applyFont="1" applyFill="1" applyBorder="1" applyAlignment="1">
      <alignment horizontal="right"/>
    </xf>
    <xf numFmtId="0" fontId="10" fillId="0" borderId="4" xfId="0" applyFont="1" applyBorder="1" applyAlignment="1">
      <alignment horizontal="center" wrapText="1"/>
    </xf>
    <xf numFmtId="0" fontId="26" fillId="2" borderId="30" xfId="0" applyFont="1" applyFill="1" applyBorder="1"/>
    <xf numFmtId="0" fontId="26" fillId="2" borderId="31" xfId="0" applyFont="1" applyFill="1" applyBorder="1"/>
    <xf numFmtId="0" fontId="26" fillId="2" borderId="17" xfId="0" applyFont="1" applyFill="1" applyBorder="1"/>
    <xf numFmtId="0" fontId="18" fillId="3" borderId="11" xfId="0" applyFont="1" applyFill="1" applyBorder="1" applyAlignment="1">
      <alignment horizontal="center"/>
    </xf>
    <xf numFmtId="3" fontId="18" fillId="3" borderId="8" xfId="0" applyNumberFormat="1" applyFont="1" applyFill="1" applyBorder="1" applyAlignment="1">
      <alignment horizontal="right"/>
    </xf>
    <xf numFmtId="0" fontId="10" fillId="0" borderId="11" xfId="0" applyFont="1" applyFill="1" applyBorder="1" applyAlignment="1">
      <alignment horizontal="center" wrapText="1"/>
    </xf>
    <xf numFmtId="0" fontId="18" fillId="0" borderId="19" xfId="0" applyFont="1" applyFill="1" applyBorder="1" applyAlignment="1">
      <alignment wrapText="1"/>
    </xf>
    <xf numFmtId="0" fontId="18" fillId="0" borderId="10" xfId="0" applyFont="1" applyFill="1" applyBorder="1" applyAlignment="1">
      <alignment wrapText="1"/>
    </xf>
    <xf numFmtId="0" fontId="26" fillId="2" borderId="22" xfId="0" applyFont="1" applyFill="1" applyBorder="1" applyAlignment="1">
      <alignment wrapText="1"/>
    </xf>
    <xf numFmtId="0" fontId="10" fillId="3" borderId="35" xfId="0" applyFont="1" applyFill="1" applyBorder="1" applyAlignment="1">
      <alignment wrapText="1"/>
    </xf>
    <xf numFmtId="0" fontId="10" fillId="4" borderId="10" xfId="0" applyFont="1" applyFill="1" applyBorder="1" applyAlignment="1">
      <alignment wrapText="1"/>
    </xf>
    <xf numFmtId="167" fontId="5" fillId="2" borderId="15" xfId="0" applyNumberFormat="1" applyFont="1" applyFill="1" applyBorder="1" applyAlignment="1">
      <alignment horizontal="right"/>
    </xf>
    <xf numFmtId="167" fontId="5" fillId="2" borderId="15" xfId="0" applyNumberFormat="1" applyFont="1" applyFill="1" applyBorder="1"/>
    <xf numFmtId="167" fontId="5" fillId="2" borderId="30" xfId="0" applyNumberFormat="1" applyFont="1" applyFill="1" applyBorder="1"/>
    <xf numFmtId="167" fontId="5" fillId="3" borderId="16" xfId="0" applyNumberFormat="1" applyFont="1" applyFill="1" applyBorder="1"/>
    <xf numFmtId="167" fontId="18" fillId="0" borderId="39" xfId="0" applyNumberFormat="1" applyFont="1" applyFill="1" applyBorder="1"/>
    <xf numFmtId="167" fontId="18" fillId="3" borderId="24" xfId="0" applyNumberFormat="1" applyFont="1" applyFill="1" applyBorder="1"/>
    <xf numFmtId="167" fontId="18" fillId="0" borderId="20" xfId="0" applyNumberFormat="1" applyFont="1" applyFill="1" applyBorder="1"/>
    <xf numFmtId="167" fontId="18" fillId="0" borderId="11" xfId="0" applyNumberFormat="1" applyFont="1" applyFill="1" applyBorder="1" applyAlignment="1">
      <alignment horizontal="right"/>
    </xf>
    <xf numFmtId="167" fontId="18" fillId="0" borderId="11" xfId="0" applyNumberFormat="1" applyFont="1" applyFill="1" applyBorder="1"/>
    <xf numFmtId="167" fontId="18" fillId="0" borderId="4" xfId="0" applyNumberFormat="1" applyFont="1" applyFill="1" applyBorder="1"/>
    <xf numFmtId="167" fontId="10" fillId="3" borderId="38" xfId="0" applyNumberFormat="1" applyFont="1" applyFill="1" applyBorder="1" applyAlignment="1">
      <alignment horizontal="right"/>
    </xf>
    <xf numFmtId="167" fontId="10" fillId="3" borderId="38" xfId="0" applyNumberFormat="1" applyFont="1" applyFill="1" applyBorder="1"/>
    <xf numFmtId="167" fontId="10" fillId="4" borderId="11" xfId="0" applyNumberFormat="1" applyFont="1" applyFill="1" applyBorder="1" applyAlignment="1">
      <alignment horizontal="right"/>
    </xf>
    <xf numFmtId="167" fontId="10" fillId="4" borderId="11" xfId="0" applyNumberFormat="1" applyFont="1" applyFill="1" applyBorder="1"/>
    <xf numFmtId="0" fontId="10" fillId="0" borderId="18" xfId="0" applyFont="1" applyBorder="1" applyAlignment="1">
      <alignment horizontal="center" wrapText="1"/>
    </xf>
    <xf numFmtId="0" fontId="26" fillId="12" borderId="2" xfId="0" applyFont="1" applyFill="1" applyBorder="1" applyAlignment="1">
      <alignment wrapText="1"/>
    </xf>
    <xf numFmtId="0" fontId="7" fillId="10" borderId="14" xfId="0" applyFont="1" applyFill="1" applyBorder="1" applyAlignment="1">
      <alignment wrapText="1"/>
    </xf>
    <xf numFmtId="0" fontId="26" fillId="11" borderId="14" xfId="0" applyFont="1" applyFill="1" applyBorder="1" applyAlignment="1">
      <alignment wrapText="1"/>
    </xf>
    <xf numFmtId="0" fontId="10" fillId="0" borderId="18" xfId="0" applyFont="1" applyFill="1" applyBorder="1" applyAlignment="1">
      <alignment horizontal="center" wrapText="1"/>
    </xf>
    <xf numFmtId="0" fontId="26" fillId="13" borderId="14" xfId="0" applyFont="1" applyFill="1" applyBorder="1" applyAlignment="1">
      <alignment wrapText="1"/>
    </xf>
    <xf numFmtId="167" fontId="5" fillId="0" borderId="11" xfId="0" applyNumberFormat="1" applyFont="1" applyFill="1" applyBorder="1" applyAlignment="1">
      <alignment horizontal="right"/>
    </xf>
    <xf numFmtId="167" fontId="5" fillId="0" borderId="38" xfId="0" applyNumberFormat="1" applyFont="1" applyFill="1" applyBorder="1" applyAlignment="1">
      <alignment horizontal="right"/>
    </xf>
    <xf numFmtId="167" fontId="5" fillId="2" borderId="23" xfId="0" applyNumberFormat="1" applyFont="1" applyFill="1" applyBorder="1" applyAlignment="1">
      <alignment horizontal="right"/>
    </xf>
    <xf numFmtId="167" fontId="10" fillId="3" borderId="23" xfId="0" applyNumberFormat="1" applyFont="1" applyFill="1" applyBorder="1" applyAlignment="1">
      <alignment horizontal="right"/>
    </xf>
    <xf numFmtId="0" fontId="41" fillId="0" borderId="0" xfId="0" applyFont="1" applyAlignment="1">
      <alignment wrapText="1"/>
    </xf>
    <xf numFmtId="0" fontId="10" fillId="0" borderId="0" xfId="0" applyFont="1" applyFill="1" applyAlignment="1">
      <alignment vertical="top" wrapText="1"/>
    </xf>
    <xf numFmtId="0" fontId="6" fillId="3" borderId="10" xfId="0" applyFont="1" applyFill="1" applyBorder="1" applyAlignment="1">
      <alignment wrapText="1"/>
    </xf>
    <xf numFmtId="0" fontId="6" fillId="4" borderId="2" xfId="0" applyFont="1" applyFill="1" applyBorder="1" applyAlignment="1">
      <alignment wrapText="1"/>
    </xf>
    <xf numFmtId="0" fontId="6" fillId="0" borderId="11" xfId="0" applyFont="1" applyBorder="1" applyAlignment="1">
      <alignment horizontal="center" wrapText="1"/>
    </xf>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6" fillId="3" borderId="1" xfId="0" applyFont="1" applyFill="1" applyBorder="1"/>
    <xf numFmtId="0" fontId="6" fillId="3" borderId="15" xfId="0" applyFont="1" applyFill="1" applyBorder="1"/>
    <xf numFmtId="0" fontId="6" fillId="3" borderId="4" xfId="0" applyFont="1" applyFill="1" applyBorder="1"/>
    <xf numFmtId="0" fontId="5" fillId="0" borderId="15" xfId="0" applyFont="1" applyFill="1" applyBorder="1"/>
    <xf numFmtId="0" fontId="6" fillId="0" borderId="2" xfId="0" applyFont="1" applyBorder="1" applyAlignment="1">
      <alignment wrapText="1"/>
    </xf>
    <xf numFmtId="0" fontId="6" fillId="3" borderId="2" xfId="0" applyFont="1" applyFill="1" applyBorder="1" applyAlignment="1">
      <alignment wrapText="1"/>
    </xf>
    <xf numFmtId="0" fontId="6" fillId="3" borderId="7" xfId="0" applyFont="1" applyFill="1" applyBorder="1" applyAlignment="1">
      <alignment wrapText="1"/>
    </xf>
    <xf numFmtId="0" fontId="6" fillId="0" borderId="2" xfId="0" applyFont="1" applyFill="1" applyBorder="1" applyAlignment="1">
      <alignment wrapText="1"/>
    </xf>
    <xf numFmtId="0" fontId="5" fillId="0" borderId="1" xfId="0" applyFont="1" applyFill="1" applyBorder="1"/>
    <xf numFmtId="0" fontId="26" fillId="2" borderId="2" xfId="0" applyFont="1" applyFill="1" applyBorder="1" applyAlignment="1">
      <alignment wrapText="1"/>
    </xf>
    <xf numFmtId="0" fontId="6" fillId="3" borderId="3" xfId="0" applyFont="1" applyFill="1" applyBorder="1"/>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26" fillId="12" borderId="2" xfId="0" applyFont="1" applyFill="1" applyBorder="1" applyAlignment="1">
      <alignment wrapText="1"/>
    </xf>
    <xf numFmtId="0" fontId="7" fillId="10" borderId="14" xfId="0" applyFont="1" applyFill="1" applyBorder="1" applyAlignment="1">
      <alignment wrapText="1"/>
    </xf>
    <xf numFmtId="0" fontId="26" fillId="11" borderId="14" xfId="0" applyFont="1" applyFill="1" applyBorder="1" applyAlignment="1">
      <alignment wrapText="1"/>
    </xf>
    <xf numFmtId="0" fontId="26" fillId="13" borderId="14" xfId="0" applyFont="1" applyFill="1" applyBorder="1" applyAlignment="1">
      <alignment wrapText="1"/>
    </xf>
    <xf numFmtId="0" fontId="6" fillId="0" borderId="1" xfId="0" applyFont="1" applyBorder="1" applyAlignment="1">
      <alignment horizontal="center" wrapText="1"/>
    </xf>
    <xf numFmtId="0" fontId="6" fillId="3" borderId="1" xfId="0" applyFont="1" applyFill="1" applyBorder="1" applyAlignment="1">
      <alignment horizontal="center" wrapText="1"/>
    </xf>
    <xf numFmtId="0" fontId="6" fillId="0" borderId="1" xfId="0" applyFont="1" applyFill="1" applyBorder="1" applyAlignment="1">
      <alignment horizontal="center" wrapText="1"/>
    </xf>
    <xf numFmtId="0" fontId="6" fillId="3" borderId="6" xfId="0" applyFont="1" applyFill="1" applyBorder="1" applyAlignment="1">
      <alignment horizontal="center" wrapText="1"/>
    </xf>
    <xf numFmtId="0" fontId="0" fillId="0" borderId="0" xfId="0"/>
    <xf numFmtId="0" fontId="5" fillId="0" borderId="0" xfId="0" applyFont="1" applyAlignment="1"/>
    <xf numFmtId="0" fontId="7" fillId="11" borderId="9" xfId="0" applyFont="1" applyFill="1" applyBorder="1" applyAlignment="1">
      <alignment horizontal="center" vertical="center"/>
    </xf>
    <xf numFmtId="0" fontId="7" fillId="11" borderId="1" xfId="0" applyFont="1" applyFill="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6" fillId="0" borderId="0" xfId="0" applyFont="1" applyAlignment="1">
      <alignment wrapText="1"/>
    </xf>
    <xf numFmtId="49" fontId="46" fillId="16" borderId="78" xfId="0" applyNumberFormat="1" applyFont="1" applyFill="1" applyBorder="1" applyAlignment="1" applyProtection="1">
      <alignment horizontal="left" vertical="center" wrapText="1"/>
    </xf>
    <xf numFmtId="49" fontId="46" fillId="0" borderId="79" xfId="0" applyNumberFormat="1" applyFont="1" applyFill="1" applyBorder="1" applyAlignment="1" applyProtection="1">
      <alignment horizontal="centerContinuous" vertical="center" wrapText="1"/>
    </xf>
    <xf numFmtId="170" fontId="47" fillId="6" borderId="75" xfId="0" applyNumberFormat="1" applyFont="1" applyFill="1" applyBorder="1" applyAlignment="1" applyProtection="1">
      <alignment horizontal="right" vertical="center"/>
      <protection locked="0"/>
    </xf>
    <xf numFmtId="0" fontId="7" fillId="4" borderId="8" xfId="0" applyFont="1" applyFill="1" applyBorder="1" applyAlignment="1">
      <alignment horizontal="center" vertic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1" xfId="0" applyFont="1" applyFill="1" applyBorder="1" applyAlignment="1">
      <alignment horizontal="center" wrapText="1"/>
    </xf>
    <xf numFmtId="0" fontId="7" fillId="10" borderId="14" xfId="0" applyFont="1" applyFill="1" applyBorder="1" applyAlignment="1">
      <alignment wrapText="1"/>
    </xf>
    <xf numFmtId="0" fontId="7" fillId="10" borderId="23" xfId="0" applyFont="1" applyFill="1" applyBorder="1" applyAlignment="1">
      <alignment horizontal="center"/>
    </xf>
    <xf numFmtId="0" fontId="7" fillId="10" borderId="23" xfId="0" applyFont="1" applyFill="1" applyBorder="1"/>
    <xf numFmtId="0" fontId="7" fillId="10" borderId="24" xfId="0" applyFont="1" applyFill="1" applyBorder="1"/>
    <xf numFmtId="0" fontId="7" fillId="4" borderId="2" xfId="0" applyFont="1" applyFill="1" applyBorder="1" applyAlignment="1">
      <alignment wrapText="1"/>
    </xf>
    <xf numFmtId="0" fontId="7" fillId="4" borderId="1" xfId="0" applyFont="1" applyFill="1" applyBorder="1" applyAlignment="1">
      <alignment horizontal="center" vertical="center"/>
    </xf>
    <xf numFmtId="0" fontId="7" fillId="4" borderId="5" xfId="0" applyFont="1" applyFill="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26" fillId="11" borderId="14" xfId="0" applyFont="1" applyFill="1" applyBorder="1" applyAlignment="1">
      <alignment wrapText="1"/>
    </xf>
    <xf numFmtId="0" fontId="7" fillId="4" borderId="2" xfId="0" applyFont="1" applyFill="1" applyBorder="1" applyAlignment="1">
      <alignment wrapText="1"/>
    </xf>
    <xf numFmtId="0" fontId="7" fillId="4" borderId="10" xfId="0" applyFont="1" applyFill="1" applyBorder="1" applyAlignment="1"/>
    <xf numFmtId="0" fontId="7" fillId="4" borderId="1" xfId="0" applyFont="1" applyFill="1" applyBorder="1" applyAlignment="1">
      <alignment horizontal="center" vertical="center"/>
    </xf>
    <xf numFmtId="0" fontId="7" fillId="4" borderId="5" xfId="0" applyFont="1" applyFill="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26" fillId="12" borderId="14" xfId="0" applyFont="1" applyFill="1" applyBorder="1" applyAlignment="1">
      <alignment wrapText="1"/>
    </xf>
    <xf numFmtId="0" fontId="7" fillId="12" borderId="23" xfId="0" applyFont="1" applyFill="1" applyBorder="1" applyAlignment="1">
      <alignment horizontal="center" vertical="center"/>
    </xf>
    <xf numFmtId="0" fontId="7" fillId="12" borderId="24" xfId="0" applyFont="1" applyFill="1" applyBorder="1" applyAlignment="1">
      <alignment horizontal="center" vertical="center"/>
    </xf>
    <xf numFmtId="0" fontId="7" fillId="4" borderId="2" xfId="0" applyFont="1" applyFill="1" applyBorder="1" applyAlignment="1">
      <alignment wrapText="1"/>
    </xf>
    <xf numFmtId="0" fontId="7" fillId="4" borderId="10" xfId="0" applyFont="1" applyFill="1" applyBorder="1" applyAlignment="1"/>
    <xf numFmtId="0" fontId="7" fillId="4" borderId="1" xfId="0" applyFont="1" applyFill="1" applyBorder="1" applyAlignment="1">
      <alignment horizontal="center" vertical="center"/>
    </xf>
    <xf numFmtId="0" fontId="7" fillId="4" borderId="5" xfId="0" applyFont="1" applyFill="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26" fillId="13" borderId="22" xfId="0" applyFont="1" applyFill="1" applyBorder="1" applyAlignment="1">
      <alignment wrapText="1"/>
    </xf>
    <xf numFmtId="0" fontId="26" fillId="13" borderId="34" xfId="0" applyFont="1" applyFill="1" applyBorder="1" applyAlignment="1">
      <alignment wrapText="1"/>
    </xf>
    <xf numFmtId="0" fontId="26" fillId="13" borderId="23" xfId="0" applyFont="1" applyFill="1" applyBorder="1" applyAlignment="1">
      <alignment wrapText="1"/>
    </xf>
    <xf numFmtId="0" fontId="26" fillId="13" borderId="24" xfId="0" applyFont="1" applyFill="1" applyBorder="1" applyAlignment="1">
      <alignment wrapText="1"/>
    </xf>
    <xf numFmtId="0" fontId="5" fillId="0" borderId="0" xfId="0" applyFont="1"/>
    <xf numFmtId="0" fontId="7" fillId="4" borderId="2" xfId="0" applyFont="1" applyFill="1" applyBorder="1" applyAlignment="1">
      <alignment wrapText="1"/>
    </xf>
    <xf numFmtId="0" fontId="7" fillId="4" borderId="2" xfId="0" applyFont="1" applyFill="1" applyBorder="1" applyAlignment="1"/>
    <xf numFmtId="0" fontId="7" fillId="4" borderId="1" xfId="0" applyFont="1" applyFill="1" applyBorder="1" applyAlignment="1">
      <alignment horizontal="center" vertical="center"/>
    </xf>
    <xf numFmtId="0" fontId="7" fillId="4" borderId="5" xfId="0" applyFont="1" applyFill="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26" fillId="2" borderId="22" xfId="0" applyFont="1" applyFill="1" applyBorder="1" applyAlignment="1">
      <alignment wrapText="1"/>
    </xf>
    <xf numFmtId="0" fontId="7" fillId="2" borderId="23" xfId="0" applyFont="1" applyFill="1" applyBorder="1" applyAlignment="1">
      <alignment horizontal="center" vertical="center"/>
    </xf>
    <xf numFmtId="0" fontId="17" fillId="2" borderId="23" xfId="0" applyFont="1" applyFill="1" applyBorder="1" applyAlignment="1">
      <alignment horizontal="center" vertical="center"/>
    </xf>
    <xf numFmtId="0" fontId="7" fillId="2" borderId="24" xfId="0" applyFont="1" applyFill="1" applyBorder="1" applyAlignment="1">
      <alignment horizontal="center" vertical="center"/>
    </xf>
    <xf numFmtId="0" fontId="5" fillId="0" borderId="0" xfId="0" applyFont="1"/>
    <xf numFmtId="0" fontId="7" fillId="4" borderId="2" xfId="0" applyFont="1" applyFill="1" applyBorder="1" applyAlignment="1">
      <alignment wrapText="1"/>
    </xf>
    <xf numFmtId="0" fontId="7" fillId="4" borderId="2" xfId="0" applyFont="1" applyFill="1" applyBorder="1" applyAlignment="1"/>
    <xf numFmtId="0" fontId="7" fillId="4" borderId="1" xfId="0" applyFont="1" applyFill="1" applyBorder="1" applyAlignment="1">
      <alignment horizontal="center" vertical="center"/>
    </xf>
    <xf numFmtId="0" fontId="7" fillId="4" borderId="5" xfId="0" applyFont="1" applyFill="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5" fillId="0" borderId="0" xfId="0" applyFont="1"/>
    <xf numFmtId="0" fontId="6" fillId="3" borderId="22" xfId="0" applyFont="1" applyFill="1" applyBorder="1" applyAlignment="1">
      <alignment wrapText="1"/>
    </xf>
    <xf numFmtId="0" fontId="6" fillId="3" borderId="23" xfId="0" applyFont="1" applyFill="1" applyBorder="1" applyAlignment="1">
      <alignment horizontal="center" vertical="center"/>
    </xf>
    <xf numFmtId="0" fontId="5" fillId="3" borderId="23" xfId="0" applyFont="1" applyFill="1" applyBorder="1" applyAlignment="1">
      <alignment horizontal="center" vertical="center"/>
    </xf>
    <xf numFmtId="0" fontId="5" fillId="3" borderId="24" xfId="0" applyFont="1" applyFill="1" applyBorder="1" applyAlignment="1">
      <alignment horizontal="center" vertical="center"/>
    </xf>
    <xf numFmtId="0" fontId="0" fillId="0" borderId="0" xfId="0"/>
    <xf numFmtId="0" fontId="7" fillId="4" borderId="2" xfId="0" applyFont="1" applyFill="1" applyBorder="1" applyAlignment="1">
      <alignment wrapText="1"/>
    </xf>
    <xf numFmtId="0" fontId="0" fillId="0" borderId="0" xfId="0" applyAlignment="1">
      <alignment horizontal="left" indent="1"/>
    </xf>
    <xf numFmtId="168" fontId="0" fillId="0" borderId="0" xfId="0" applyNumberFormat="1"/>
    <xf numFmtId="0" fontId="7" fillId="4" borderId="10" xfId="0" applyFont="1" applyFill="1" applyBorder="1" applyAlignment="1"/>
    <xf numFmtId="168" fontId="0" fillId="0" borderId="0" xfId="0" applyNumberFormat="1" applyFill="1"/>
    <xf numFmtId="168" fontId="0" fillId="15" borderId="0" xfId="0" applyNumberFormat="1" applyFill="1"/>
    <xf numFmtId="0" fontId="6" fillId="4" borderId="1" xfId="0" applyFont="1" applyFill="1" applyBorder="1" applyAlignment="1">
      <alignment horizontal="center" vertic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6" fillId="4" borderId="11" xfId="0" applyFont="1" applyFill="1" applyBorder="1" applyAlignment="1">
      <alignment horizontal="center" vertical="center"/>
    </xf>
    <xf numFmtId="0" fontId="6" fillId="0" borderId="11" xfId="0" applyFont="1" applyBorder="1" applyAlignment="1">
      <alignment horizontal="center" vertical="center"/>
    </xf>
    <xf numFmtId="0" fontId="6" fillId="0" borderId="4" xfId="0" applyFont="1" applyBorder="1" applyAlignment="1">
      <alignment horizontal="center" vertical="center"/>
    </xf>
    <xf numFmtId="0" fontId="0" fillId="0" borderId="0" xfId="0" applyAlignment="1">
      <alignment horizontal="left"/>
    </xf>
    <xf numFmtId="0" fontId="0" fillId="0" borderId="0" xfId="0"/>
    <xf numFmtId="0" fontId="18" fillId="0" borderId="0" xfId="0" applyFont="1" applyFill="1" applyAlignment="1">
      <alignment vertical="top" wrapText="1"/>
    </xf>
    <xf numFmtId="0" fontId="5" fillId="0" borderId="0" xfId="0" applyFont="1"/>
    <xf numFmtId="0" fontId="5" fillId="0" borderId="0" xfId="0" applyFont="1" applyAlignment="1">
      <alignment wrapText="1"/>
    </xf>
    <xf numFmtId="0" fontId="6" fillId="0" borderId="2" xfId="0" applyFont="1" applyBorder="1" applyAlignment="1" applyProtection="1">
      <alignment wrapText="1"/>
      <protection locked="0"/>
    </xf>
    <xf numFmtId="0" fontId="7" fillId="10" borderId="14" xfId="0" applyFont="1" applyFill="1" applyBorder="1" applyAlignment="1" applyProtection="1">
      <alignment wrapText="1"/>
      <protection locked="0"/>
    </xf>
    <xf numFmtId="0" fontId="7" fillId="2" borderId="1" xfId="0" applyFont="1" applyFill="1" applyBorder="1" applyAlignment="1" applyProtection="1">
      <protection locked="0"/>
    </xf>
    <xf numFmtId="0" fontId="7" fillId="2" borderId="5" xfId="0" applyFont="1" applyFill="1" applyBorder="1" applyAlignment="1" applyProtection="1">
      <protection locked="0"/>
    </xf>
    <xf numFmtId="0" fontId="5" fillId="2" borderId="3" xfId="0" applyFont="1" applyFill="1" applyBorder="1" applyAlignment="1" applyProtection="1">
      <protection locked="0"/>
    </xf>
    <xf numFmtId="0" fontId="6" fillId="4" borderId="2" xfId="0" applyFont="1" applyFill="1" applyBorder="1" applyAlignment="1" applyProtection="1">
      <alignment wrapText="1"/>
      <protection locked="0"/>
    </xf>
    <xf numFmtId="0" fontId="26" fillId="11" borderId="14" xfId="0" applyFont="1" applyFill="1" applyBorder="1" applyAlignment="1" applyProtection="1">
      <alignment wrapText="1"/>
      <protection locked="0"/>
    </xf>
    <xf numFmtId="0" fontId="26" fillId="12" borderId="2" xfId="0" applyFont="1" applyFill="1" applyBorder="1" applyAlignment="1" applyProtection="1">
      <alignment wrapText="1"/>
      <protection locked="0"/>
    </xf>
    <xf numFmtId="0" fontId="26" fillId="13" borderId="14" xfId="0" applyFont="1" applyFill="1" applyBorder="1" applyAlignment="1" applyProtection="1">
      <alignment wrapText="1"/>
      <protection locked="0"/>
    </xf>
    <xf numFmtId="0" fontId="6" fillId="3" borderId="2" xfId="0" applyFont="1" applyFill="1" applyBorder="1" applyAlignment="1" applyProtection="1">
      <alignment wrapText="1"/>
      <protection locked="0"/>
    </xf>
    <xf numFmtId="0" fontId="6" fillId="0" borderId="2" xfId="0" applyFont="1" applyFill="1" applyBorder="1" applyAlignment="1" applyProtection="1">
      <alignment wrapText="1"/>
      <protection locked="0"/>
    </xf>
    <xf numFmtId="0" fontId="6" fillId="0" borderId="19" xfId="0" applyFont="1" applyFill="1" applyBorder="1" applyAlignment="1" applyProtection="1">
      <alignment wrapText="1"/>
      <protection locked="0"/>
    </xf>
    <xf numFmtId="3" fontId="7" fillId="4" borderId="1" xfId="0" applyNumberFormat="1" applyFont="1" applyFill="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3" fontId="7" fillId="0" borderId="5" xfId="0" applyNumberFormat="1" applyFont="1" applyFill="1" applyBorder="1" applyAlignment="1" applyProtection="1">
      <alignment horizontal="center" vertical="center"/>
      <protection locked="0"/>
    </xf>
    <xf numFmtId="3" fontId="5" fillId="0" borderId="3" xfId="0" applyNumberFormat="1" applyFont="1" applyBorder="1" applyAlignment="1" applyProtection="1">
      <alignment horizontal="center" vertical="center"/>
      <protection locked="0"/>
    </xf>
    <xf numFmtId="0" fontId="7" fillId="2" borderId="1" xfId="0" applyFont="1" applyFill="1" applyBorder="1" applyAlignment="1" applyProtection="1">
      <alignment horizontal="center" vertical="center"/>
      <protection locked="0"/>
    </xf>
    <xf numFmtId="0" fontId="7" fillId="2" borderId="5"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3" fontId="7" fillId="0" borderId="1" xfId="0" applyNumberFormat="1" applyFont="1" applyBorder="1" applyAlignment="1" applyProtection="1">
      <alignment horizontal="center" vertical="center"/>
      <protection locked="0"/>
    </xf>
    <xf numFmtId="3" fontId="7" fillId="3" borderId="1" xfId="0" applyNumberFormat="1" applyFont="1" applyFill="1" applyBorder="1" applyAlignment="1" applyProtection="1">
      <alignment horizontal="center"/>
      <protection locked="0"/>
    </xf>
    <xf numFmtId="3" fontId="7" fillId="0" borderId="1" xfId="0" applyNumberFormat="1" applyFont="1" applyFill="1" applyBorder="1" applyAlignment="1" applyProtection="1">
      <alignment horizontal="center"/>
      <protection locked="0"/>
    </xf>
    <xf numFmtId="3" fontId="7" fillId="0" borderId="65" xfId="0" applyNumberFormat="1" applyFont="1" applyFill="1" applyBorder="1" applyAlignment="1" applyProtection="1">
      <alignment horizontal="center" wrapText="1"/>
      <protection locked="0"/>
    </xf>
    <xf numFmtId="0" fontId="7" fillId="0" borderId="3" xfId="0" applyFont="1" applyFill="1" applyBorder="1" applyAlignment="1" applyProtection="1">
      <alignment horizontal="center" vertical="center"/>
      <protection locked="0"/>
    </xf>
    <xf numFmtId="0" fontId="7" fillId="0" borderId="4" xfId="0" applyFont="1" applyFill="1" applyBorder="1" applyAlignment="1" applyProtection="1">
      <alignment horizontal="center" vertical="center"/>
      <protection locked="0"/>
    </xf>
    <xf numFmtId="4" fontId="7" fillId="3" borderId="3" xfId="0" applyNumberFormat="1" applyFont="1" applyFill="1" applyBorder="1" applyAlignment="1" applyProtection="1">
      <alignment horizontal="center" vertical="center"/>
      <protection locked="0"/>
    </xf>
    <xf numFmtId="0" fontId="10" fillId="0" borderId="1" xfId="0" applyFont="1" applyFill="1" applyBorder="1" applyAlignment="1" applyProtection="1">
      <alignment horizontal="center" vertical="center" wrapText="1"/>
      <protection locked="0"/>
    </xf>
    <xf numFmtId="0" fontId="0" fillId="0" borderId="0" xfId="0"/>
    <xf numFmtId="0" fontId="5" fillId="0" borderId="0" xfId="0" applyFont="1" applyProtection="1">
      <protection locked="0"/>
    </xf>
    <xf numFmtId="0" fontId="18" fillId="0" borderId="0" xfId="0" applyFont="1" applyProtection="1">
      <protection locked="0"/>
    </xf>
    <xf numFmtId="0" fontId="18" fillId="0" borderId="0" xfId="0" applyFont="1" applyAlignment="1" applyProtection="1">
      <alignment wrapText="1"/>
      <protection locked="0"/>
    </xf>
    <xf numFmtId="0" fontId="6" fillId="0" borderId="2" xfId="0" applyFont="1" applyBorder="1" applyAlignment="1" applyProtection="1">
      <alignment wrapText="1"/>
      <protection locked="0"/>
    </xf>
    <xf numFmtId="0" fontId="6" fillId="0" borderId="1" xfId="0" applyFont="1" applyBorder="1" applyAlignment="1" applyProtection="1">
      <alignment horizontal="center" wrapText="1"/>
      <protection locked="0"/>
    </xf>
    <xf numFmtId="0" fontId="6" fillId="0" borderId="1" xfId="0" applyFont="1" applyBorder="1" applyAlignment="1" applyProtection="1">
      <alignment wrapText="1"/>
      <protection locked="0"/>
    </xf>
    <xf numFmtId="0" fontId="18" fillId="0" borderId="11" xfId="0" applyFont="1" applyBorder="1" applyProtection="1">
      <protection locked="0"/>
    </xf>
    <xf numFmtId="0" fontId="5" fillId="0" borderId="2" xfId="0" applyFont="1" applyBorder="1" applyAlignment="1" applyProtection="1">
      <alignment wrapText="1"/>
      <protection locked="0"/>
    </xf>
    <xf numFmtId="0" fontId="18" fillId="0" borderId="10" xfId="0" applyFont="1" applyBorder="1" applyAlignment="1" applyProtection="1">
      <alignment wrapText="1"/>
      <protection locked="0"/>
    </xf>
    <xf numFmtId="0" fontId="5" fillId="0" borderId="1" xfId="0" applyFont="1" applyBorder="1" applyAlignment="1" applyProtection="1">
      <alignment horizontal="right"/>
      <protection locked="0"/>
    </xf>
    <xf numFmtId="0" fontId="5" fillId="0" borderId="1" xfId="0" applyFont="1" applyBorder="1" applyProtection="1">
      <protection locked="0"/>
    </xf>
    <xf numFmtId="0" fontId="5" fillId="3" borderId="3" xfId="0" applyNumberFormat="1" applyFont="1" applyFill="1" applyBorder="1" applyAlignment="1" applyProtection="1">
      <alignment horizontal="right"/>
      <protection locked="0"/>
    </xf>
    <xf numFmtId="0" fontId="18" fillId="0" borderId="11" xfId="0" applyFont="1" applyBorder="1" applyAlignment="1" applyProtection="1">
      <alignment horizontal="right"/>
      <protection locked="0"/>
    </xf>
    <xf numFmtId="0" fontId="18" fillId="0" borderId="0" xfId="0" applyFont="1" applyAlignment="1" applyProtection="1">
      <alignment horizontal="right"/>
      <protection locked="0"/>
    </xf>
    <xf numFmtId="0" fontId="5" fillId="3" borderId="4" xfId="0" applyFont="1" applyFill="1" applyBorder="1" applyAlignment="1" applyProtection="1">
      <alignment horizontal="right"/>
      <protection locked="0"/>
    </xf>
    <xf numFmtId="0" fontId="10" fillId="0" borderId="2" xfId="0" applyFont="1" applyBorder="1" applyAlignment="1">
      <alignment wrapText="1"/>
    </xf>
    <xf numFmtId="0" fontId="10" fillId="0" borderId="30" xfId="0" applyFont="1" applyBorder="1" applyAlignment="1">
      <alignment horizontal="center" wrapText="1"/>
    </xf>
    <xf numFmtId="0" fontId="10" fillId="0" borderId="32" xfId="0" applyFont="1" applyBorder="1" applyAlignment="1">
      <alignment horizontal="center" wrapText="1"/>
    </xf>
    <xf numFmtId="0" fontId="10" fillId="6" borderId="59" xfId="0" applyFont="1" applyFill="1" applyBorder="1" applyAlignment="1">
      <alignment wrapText="1"/>
    </xf>
    <xf numFmtId="0" fontId="10" fillId="0" borderId="15" xfId="0" applyFont="1" applyBorder="1" applyAlignment="1">
      <alignment horizontal="center" wrapText="1"/>
    </xf>
    <xf numFmtId="0" fontId="10" fillId="0" borderId="16" xfId="0" applyFont="1" applyBorder="1" applyAlignment="1">
      <alignment horizontal="center" wrapText="1"/>
    </xf>
    <xf numFmtId="0" fontId="18" fillId="0" borderId="52" xfId="0" applyFont="1" applyBorder="1"/>
    <xf numFmtId="0" fontId="10" fillId="0" borderId="26" xfId="0" applyFont="1" applyBorder="1" applyAlignment="1">
      <alignment wrapText="1"/>
    </xf>
    <xf numFmtId="0" fontId="10" fillId="0" borderId="1" xfId="0" applyFont="1" applyBorder="1" applyAlignment="1">
      <alignment wrapText="1"/>
    </xf>
    <xf numFmtId="0" fontId="10" fillId="0" borderId="25" xfId="0" applyFont="1" applyBorder="1" applyAlignment="1">
      <alignment wrapText="1"/>
    </xf>
    <xf numFmtId="0" fontId="10" fillId="0" borderId="5" xfId="0" applyFont="1" applyBorder="1" applyAlignment="1">
      <alignment wrapText="1"/>
    </xf>
    <xf numFmtId="0" fontId="10" fillId="0" borderId="3" xfId="0" applyFont="1" applyBorder="1" applyAlignment="1">
      <alignment wrapText="1"/>
    </xf>
    <xf numFmtId="0" fontId="26" fillId="0" borderId="6" xfId="0" applyFont="1" applyBorder="1"/>
    <xf numFmtId="0" fontId="10" fillId="0" borderId="33" xfId="0" applyFont="1" applyBorder="1" applyAlignment="1">
      <alignment wrapText="1"/>
    </xf>
    <xf numFmtId="0" fontId="18" fillId="0" borderId="52" xfId="0" applyFont="1" applyBorder="1" applyAlignment="1">
      <alignment wrapText="1"/>
    </xf>
    <xf numFmtId="0" fontId="10" fillId="16" borderId="47" xfId="0" applyFont="1" applyFill="1" applyBorder="1" applyAlignment="1">
      <alignment wrapText="1"/>
    </xf>
    <xf numFmtId="0" fontId="10" fillId="16" borderId="49" xfId="0" applyFont="1" applyFill="1" applyBorder="1" applyAlignment="1">
      <alignment wrapText="1"/>
    </xf>
    <xf numFmtId="0" fontId="10" fillId="16" borderId="50" xfId="0" applyFont="1" applyFill="1" applyBorder="1" applyAlignment="1">
      <alignment wrapText="1"/>
    </xf>
    <xf numFmtId="0" fontId="10" fillId="16" borderId="12" xfId="0" applyFont="1" applyFill="1" applyBorder="1" applyAlignment="1">
      <alignment wrapText="1"/>
    </xf>
    <xf numFmtId="0" fontId="10" fillId="16" borderId="10" xfId="0" applyFont="1" applyFill="1" applyBorder="1" applyAlignment="1">
      <alignment wrapText="1"/>
    </xf>
    <xf numFmtId="0" fontId="10" fillId="16" borderId="4" xfId="0" applyFont="1" applyFill="1" applyBorder="1" applyAlignment="1">
      <alignment wrapText="1"/>
    </xf>
    <xf numFmtId="0" fontId="10" fillId="16" borderId="48" xfId="0" applyFont="1" applyFill="1" applyBorder="1" applyAlignment="1">
      <alignment wrapText="1"/>
    </xf>
    <xf numFmtId="0" fontId="26" fillId="16" borderId="21" xfId="0" applyFont="1" applyFill="1" applyBorder="1"/>
    <xf numFmtId="0" fontId="10" fillId="6" borderId="47" xfId="0" applyFont="1" applyFill="1" applyBorder="1" applyAlignment="1">
      <alignment horizontal="center" vertical="center" wrapText="1"/>
    </xf>
    <xf numFmtId="0" fontId="10" fillId="16" borderId="11" xfId="0" applyFont="1" applyFill="1" applyBorder="1" applyAlignment="1">
      <alignment wrapText="1"/>
    </xf>
    <xf numFmtId="0" fontId="7" fillId="2" borderId="2" xfId="0" applyFont="1" applyFill="1" applyBorder="1" applyAlignment="1">
      <alignment wrapText="1"/>
    </xf>
    <xf numFmtId="0" fontId="7" fillId="4" borderId="13" xfId="0" applyFont="1" applyFill="1" applyBorder="1" applyAlignment="1">
      <alignment horizontal="right" wrapText="1"/>
    </xf>
    <xf numFmtId="0" fontId="5" fillId="0" borderId="2" xfId="1" applyFont="1" applyBorder="1" applyAlignment="1">
      <alignment wrapText="1"/>
    </xf>
    <xf numFmtId="166" fontId="5" fillId="0" borderId="1" xfId="0" applyNumberFormat="1" applyFont="1" applyFill="1" applyBorder="1" applyAlignment="1">
      <alignment wrapText="1"/>
    </xf>
    <xf numFmtId="166" fontId="5" fillId="0" borderId="1" xfId="0" applyNumberFormat="1" applyFont="1" applyFill="1" applyBorder="1" applyAlignment="1"/>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0" fontId="5" fillId="0" borderId="11" xfId="0" applyFont="1" applyFill="1" applyBorder="1" applyAlignment="1">
      <alignment horizontal="center" wrapText="1"/>
    </xf>
    <xf numFmtId="166" fontId="6" fillId="3" borderId="1" xfId="0" applyNumberFormat="1" applyFont="1" applyFill="1" applyBorder="1"/>
    <xf numFmtId="165" fontId="5" fillId="0" borderId="11" xfId="0" applyNumberFormat="1" applyFont="1" applyFill="1" applyBorder="1" applyAlignment="1">
      <alignment horizontal="center" wrapText="1"/>
    </xf>
    <xf numFmtId="165" fontId="7" fillId="4" borderId="13" xfId="0" applyNumberFormat="1" applyFont="1" applyFill="1" applyBorder="1" applyAlignment="1">
      <alignment horizontal="right" wrapText="1"/>
    </xf>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0" fontId="7" fillId="10" borderId="14" xfId="0" applyFont="1" applyFill="1" applyBorder="1" applyAlignment="1">
      <alignment wrapText="1"/>
    </xf>
    <xf numFmtId="0" fontId="26" fillId="13" borderId="14" xfId="0" applyFont="1" applyFill="1" applyBorder="1" applyAlignment="1">
      <alignment wrapText="1"/>
    </xf>
    <xf numFmtId="0" fontId="6" fillId="3" borderId="11" xfId="0" applyFont="1" applyFill="1" applyBorder="1" applyAlignment="1">
      <alignment horizontal="center" wrapText="1"/>
    </xf>
    <xf numFmtId="0" fontId="7" fillId="11" borderId="2" xfId="0" applyFont="1" applyFill="1" applyBorder="1" applyAlignment="1">
      <alignment wrapText="1"/>
    </xf>
    <xf numFmtId="0" fontId="7" fillId="12" borderId="2" xfId="0" applyFont="1" applyFill="1" applyBorder="1" applyAlignment="1">
      <alignment wrapText="1"/>
    </xf>
    <xf numFmtId="9" fontId="6" fillId="3" borderId="1" xfId="0" applyNumberFormat="1" applyFont="1" applyFill="1" applyBorder="1" applyAlignment="1">
      <alignment wrapText="1"/>
    </xf>
    <xf numFmtId="9" fontId="7" fillId="4" borderId="13" xfId="0" applyNumberFormat="1" applyFont="1" applyFill="1" applyBorder="1" applyAlignment="1">
      <alignment horizontal="right" wrapText="1"/>
    </xf>
    <xf numFmtId="1" fontId="7" fillId="4" borderId="13" xfId="0" applyNumberFormat="1" applyFont="1" applyFill="1" applyBorder="1" applyAlignment="1">
      <alignment horizontal="right" wrapText="1"/>
    </xf>
    <xf numFmtId="0" fontId="5" fillId="0" borderId="10" xfId="1" applyFont="1" applyBorder="1" applyAlignment="1">
      <alignment wrapText="1"/>
    </xf>
    <xf numFmtId="0" fontId="7" fillId="4" borderId="56" xfId="0" applyFont="1" applyFill="1" applyBorder="1" applyAlignment="1">
      <alignment horizontal="right" wrapText="1"/>
    </xf>
    <xf numFmtId="165" fontId="7" fillId="4" borderId="56" xfId="0" applyNumberFormat="1" applyFont="1" applyFill="1" applyBorder="1" applyAlignment="1">
      <alignment horizontal="right" wrapText="1"/>
    </xf>
    <xf numFmtId="166" fontId="5" fillId="0" borderId="11" xfId="0" applyNumberFormat="1" applyFont="1" applyFill="1" applyBorder="1" applyAlignment="1"/>
    <xf numFmtId="166" fontId="6" fillId="3" borderId="11" xfId="0" applyNumberFormat="1" applyFont="1" applyFill="1" applyBorder="1"/>
    <xf numFmtId="3" fontId="5" fillId="0" borderId="1" xfId="0" applyNumberFormat="1" applyFont="1" applyFill="1" applyBorder="1" applyAlignment="1">
      <alignment wrapText="1"/>
    </xf>
    <xf numFmtId="3" fontId="6" fillId="3" borderId="3" xfId="0" applyNumberFormat="1" applyFont="1" applyFill="1" applyBorder="1" applyAlignment="1">
      <alignment wrapText="1"/>
    </xf>
    <xf numFmtId="3" fontId="6" fillId="3" borderId="3" xfId="0" applyNumberFormat="1" applyFont="1" applyFill="1" applyBorder="1"/>
    <xf numFmtId="3" fontId="7" fillId="2" borderId="3" xfId="0" applyNumberFormat="1" applyFont="1" applyFill="1" applyBorder="1" applyAlignment="1">
      <alignment horizontal="center"/>
    </xf>
    <xf numFmtId="3" fontId="6" fillId="3" borderId="4" xfId="0" applyNumberFormat="1" applyFont="1" applyFill="1" applyBorder="1"/>
    <xf numFmtId="1" fontId="7" fillId="4" borderId="1" xfId="0" applyNumberFormat="1" applyFont="1" applyFill="1" applyBorder="1" applyAlignment="1">
      <alignment horizontal="right" wrapText="1"/>
    </xf>
    <xf numFmtId="3" fontId="5" fillId="0" borderId="1" xfId="0" applyNumberFormat="1" applyFont="1" applyFill="1" applyBorder="1" applyAlignment="1"/>
    <xf numFmtId="3" fontId="5" fillId="0" borderId="11" xfId="0" applyNumberFormat="1" applyFont="1" applyFill="1" applyBorder="1" applyAlignment="1"/>
    <xf numFmtId="0" fontId="46" fillId="8" borderId="78" xfId="0" applyNumberFormat="1" applyFont="1" applyFill="1" applyBorder="1" applyAlignment="1" applyProtection="1">
      <alignment horizontal="left" vertical="center" wrapText="1"/>
      <protection locked="0"/>
    </xf>
    <xf numFmtId="49" fontId="51" fillId="7" borderId="78" xfId="0" applyNumberFormat="1" applyFont="1" applyFill="1" applyBorder="1" applyAlignment="1" applyProtection="1">
      <alignment horizontal="left" vertical="center"/>
    </xf>
    <xf numFmtId="49" fontId="46" fillId="6" borderId="79" xfId="0" applyNumberFormat="1" applyFont="1" applyFill="1" applyBorder="1" applyAlignment="1" applyProtection="1">
      <alignment horizontal="centerContinuous" vertical="center" wrapText="1"/>
    </xf>
    <xf numFmtId="49" fontId="46" fillId="6" borderId="73" xfId="0" applyNumberFormat="1" applyFont="1" applyFill="1" applyBorder="1" applyAlignment="1" applyProtection="1">
      <alignment horizontal="centerContinuous" vertical="center" wrapText="1"/>
    </xf>
    <xf numFmtId="49" fontId="51" fillId="7" borderId="81" xfId="0" applyNumberFormat="1" applyFont="1" applyFill="1" applyBorder="1" applyAlignment="1" applyProtection="1">
      <alignment horizontal="left" vertical="center"/>
    </xf>
    <xf numFmtId="49" fontId="51" fillId="7" borderId="83" xfId="0" applyNumberFormat="1" applyFont="1" applyFill="1" applyBorder="1" applyAlignment="1" applyProtection="1">
      <alignment horizontal="left" vertical="center"/>
    </xf>
    <xf numFmtId="170" fontId="46" fillId="6" borderId="79" xfId="0" applyNumberFormat="1" applyFont="1" applyFill="1" applyBorder="1" applyAlignment="1" applyProtection="1">
      <alignment horizontal="right" vertical="center"/>
      <protection locked="0"/>
    </xf>
    <xf numFmtId="170" fontId="46" fillId="8" borderId="75" xfId="0" applyNumberFormat="1" applyFont="1" applyFill="1" applyBorder="1" applyAlignment="1" applyProtection="1">
      <alignment wrapText="1"/>
      <protection locked="0"/>
    </xf>
    <xf numFmtId="170" fontId="46" fillId="6" borderId="75" xfId="0" applyNumberFormat="1" applyFont="1" applyFill="1" applyBorder="1" applyAlignment="1" applyProtection="1">
      <alignment horizontal="right" vertical="center"/>
      <protection locked="0"/>
    </xf>
    <xf numFmtId="49" fontId="46" fillId="6" borderId="79" xfId="0" applyNumberFormat="1" applyFont="1" applyFill="1" applyBorder="1" applyAlignment="1" applyProtection="1">
      <alignment horizontal="centerContinuous" vertical="center" wrapText="1"/>
    </xf>
    <xf numFmtId="49" fontId="46" fillId="6" borderId="78" xfId="0" applyNumberFormat="1" applyFont="1" applyFill="1" applyBorder="1" applyAlignment="1" applyProtection="1">
      <alignment horizontal="left" vertical="center"/>
    </xf>
    <xf numFmtId="0" fontId="38" fillId="7" borderId="75" xfId="0" applyNumberFormat="1" applyFont="1" applyFill="1" applyBorder="1" applyAlignment="1" applyProtection="1">
      <alignment horizontal="left" vertical="center"/>
      <protection locked="0"/>
    </xf>
    <xf numFmtId="0" fontId="38" fillId="7" borderId="78" xfId="0" applyNumberFormat="1" applyFont="1" applyFill="1" applyBorder="1" applyAlignment="1" applyProtection="1">
      <alignment horizontal="left" vertical="center"/>
      <protection locked="0"/>
    </xf>
    <xf numFmtId="170" fontId="47" fillId="6" borderId="75" xfId="0" applyNumberFormat="1" applyFont="1" applyFill="1" applyBorder="1" applyAlignment="1" applyProtection="1">
      <alignment horizontal="right" vertical="center"/>
      <protection locked="0"/>
    </xf>
    <xf numFmtId="170" fontId="38" fillId="7" borderId="82" xfId="0" applyNumberFormat="1" applyFont="1" applyFill="1" applyBorder="1" applyAlignment="1" applyProtection="1">
      <alignment horizontal="right" vertical="center"/>
      <protection locked="0"/>
    </xf>
    <xf numFmtId="170" fontId="38" fillId="7" borderId="75" xfId="0" applyNumberFormat="1" applyFont="1" applyFill="1" applyBorder="1" applyAlignment="1" applyProtection="1">
      <alignment horizontal="right" vertical="center"/>
      <protection locked="0"/>
    </xf>
    <xf numFmtId="0" fontId="6" fillId="0" borderId="54" xfId="0" applyFont="1" applyFill="1" applyBorder="1" applyAlignment="1" applyProtection="1">
      <alignment wrapText="1"/>
      <protection locked="0"/>
    </xf>
    <xf numFmtId="49" fontId="46" fillId="6" borderId="75" xfId="0" applyNumberFormat="1" applyFont="1" applyFill="1" applyBorder="1" applyAlignment="1" applyProtection="1">
      <alignment horizontal="centerContinuous" vertical="center" wrapText="1"/>
    </xf>
    <xf numFmtId="0" fontId="45" fillId="7" borderId="83" xfId="0" applyFont="1" applyFill="1" applyBorder="1" applyAlignment="1" applyProtection="1">
      <alignment horizontal="left" vertical="center"/>
    </xf>
    <xf numFmtId="0" fontId="46" fillId="8" borderId="78" xfId="0" applyNumberFormat="1" applyFont="1" applyFill="1" applyBorder="1" applyAlignment="1" applyProtection="1">
      <alignment horizontal="left" vertical="center" wrapText="1"/>
      <protection locked="0"/>
    </xf>
    <xf numFmtId="49" fontId="46" fillId="6" borderId="79" xfId="0" applyNumberFormat="1" applyFont="1" applyFill="1" applyBorder="1" applyAlignment="1" applyProtection="1">
      <alignment horizontal="centerContinuous" vertical="center" wrapText="1"/>
    </xf>
    <xf numFmtId="49" fontId="46" fillId="6" borderId="73" xfId="0" applyNumberFormat="1" applyFont="1" applyFill="1" applyBorder="1" applyAlignment="1" applyProtection="1">
      <alignment horizontal="centerContinuous" vertical="center" wrapText="1"/>
    </xf>
    <xf numFmtId="49" fontId="46" fillId="7" borderId="78" xfId="0" applyNumberFormat="1" applyFont="1" applyFill="1" applyBorder="1" applyAlignment="1" applyProtection="1">
      <alignment horizontal="left" vertical="center"/>
    </xf>
    <xf numFmtId="49" fontId="46" fillId="7" borderId="81" xfId="0" applyNumberFormat="1" applyFont="1" applyFill="1" applyBorder="1" applyAlignment="1" applyProtection="1">
      <alignment horizontal="left" vertical="center"/>
    </xf>
    <xf numFmtId="49" fontId="46" fillId="7" borderId="83" xfId="0" applyNumberFormat="1" applyFont="1" applyFill="1" applyBorder="1" applyAlignment="1" applyProtection="1">
      <alignment horizontal="left" vertical="center"/>
    </xf>
    <xf numFmtId="49" fontId="47" fillId="0" borderId="78" xfId="0" applyNumberFormat="1" applyFont="1" applyFill="1" applyBorder="1" applyAlignment="1" applyProtection="1">
      <alignment horizontal="left" vertical="center"/>
    </xf>
    <xf numFmtId="49" fontId="46" fillId="7" borderId="79" xfId="0" applyNumberFormat="1" applyFont="1" applyFill="1" applyBorder="1" applyAlignment="1" applyProtection="1">
      <alignment horizontal="centerContinuous" vertical="center" wrapText="1"/>
    </xf>
    <xf numFmtId="49" fontId="46" fillId="7" borderId="83" xfId="0" applyNumberFormat="1" applyFont="1" applyFill="1" applyBorder="1" applyAlignment="1" applyProtection="1">
      <alignment horizontal="centerContinuous" vertical="center" wrapText="1"/>
    </xf>
    <xf numFmtId="49" fontId="46" fillId="7" borderId="73" xfId="0" applyNumberFormat="1" applyFont="1" applyFill="1" applyBorder="1" applyAlignment="1" applyProtection="1">
      <alignment horizontal="centerContinuous" vertical="center" wrapText="1"/>
    </xf>
    <xf numFmtId="0" fontId="46" fillId="16" borderId="79" xfId="0" applyNumberFormat="1" applyFont="1" applyFill="1" applyBorder="1" applyAlignment="1" applyProtection="1">
      <alignment horizontal="center" vertical="center" wrapText="1"/>
      <protection locked="0"/>
    </xf>
    <xf numFmtId="170" fontId="46" fillId="8" borderId="75" xfId="0" applyNumberFormat="1" applyFont="1" applyFill="1" applyBorder="1" applyAlignment="1" applyProtection="1">
      <alignment wrapText="1"/>
      <protection locked="0"/>
    </xf>
    <xf numFmtId="170" fontId="47" fillId="6" borderId="75" xfId="0" applyNumberFormat="1" applyFont="1" applyFill="1" applyBorder="1" applyAlignment="1" applyProtection="1">
      <alignment horizontal="right" vertical="center"/>
      <protection locked="0"/>
    </xf>
    <xf numFmtId="170" fontId="46" fillId="7" borderId="75" xfId="0" applyNumberFormat="1" applyFont="1" applyFill="1" applyBorder="1" applyAlignment="1" applyProtection="1">
      <alignment horizontal="right" vertical="center"/>
      <protection locked="0"/>
    </xf>
    <xf numFmtId="170" fontId="46" fillId="7" borderId="79" xfId="0" applyNumberFormat="1" applyFont="1" applyFill="1" applyBorder="1" applyAlignment="1" applyProtection="1">
      <alignment horizontal="right" vertical="center"/>
      <protection locked="0"/>
    </xf>
    <xf numFmtId="170" fontId="47" fillId="6" borderId="77" xfId="0" applyNumberFormat="1" applyFont="1" applyFill="1" applyBorder="1" applyAlignment="1" applyProtection="1">
      <alignment horizontal="right" vertical="center"/>
      <protection locked="0"/>
    </xf>
    <xf numFmtId="170" fontId="47" fillId="6" borderId="78" xfId="0" applyNumberFormat="1" applyFont="1" applyFill="1" applyBorder="1" applyAlignment="1" applyProtection="1">
      <alignment horizontal="right" vertical="center"/>
      <protection locked="0"/>
    </xf>
    <xf numFmtId="170" fontId="46" fillId="16" borderId="75" xfId="0" applyNumberFormat="1" applyFont="1" applyFill="1" applyBorder="1" applyAlignment="1" applyProtection="1">
      <alignment horizontal="right" vertical="center" wrapText="1"/>
      <protection locked="0"/>
    </xf>
    <xf numFmtId="0" fontId="18" fillId="0" borderId="2" xfId="0" applyFont="1" applyBorder="1" applyAlignment="1" applyProtection="1">
      <alignment wrapText="1"/>
      <protection locked="0"/>
    </xf>
    <xf numFmtId="0" fontId="10" fillId="0" borderId="2" xfId="0" applyFont="1" applyBorder="1" applyAlignment="1" applyProtection="1">
      <alignment wrapText="1"/>
      <protection locked="0"/>
    </xf>
    <xf numFmtId="0" fontId="18" fillId="0" borderId="2" xfId="0" applyFont="1" applyBorder="1" applyAlignment="1" applyProtection="1">
      <protection locked="0"/>
    </xf>
    <xf numFmtId="0" fontId="18" fillId="0" borderId="10" xfId="0" applyFont="1" applyBorder="1" applyAlignment="1" applyProtection="1">
      <alignment wrapText="1"/>
      <protection locked="0"/>
    </xf>
    <xf numFmtId="3" fontId="39" fillId="0" borderId="1" xfId="0" applyNumberFormat="1" applyFont="1" applyFill="1" applyBorder="1" applyAlignment="1" applyProtection="1">
      <alignment horizontal="center" vertical="center" wrapText="1"/>
      <protection locked="0"/>
    </xf>
    <xf numFmtId="3" fontId="39" fillId="0" borderId="1" xfId="0" applyNumberFormat="1" applyFont="1" applyFill="1" applyBorder="1" applyAlignment="1" applyProtection="1">
      <alignment horizontal="center"/>
      <protection locked="0"/>
    </xf>
    <xf numFmtId="3" fontId="39" fillId="0" borderId="1" xfId="0" applyNumberFormat="1" applyFont="1" applyBorder="1" applyAlignment="1" applyProtection="1">
      <alignment horizontal="center"/>
      <protection locked="0"/>
    </xf>
    <xf numFmtId="3" fontId="39" fillId="0" borderId="1" xfId="0" applyNumberFormat="1" applyFont="1" applyBorder="1" applyAlignment="1" applyProtection="1">
      <alignment horizontal="center" wrapText="1"/>
      <protection locked="0"/>
    </xf>
    <xf numFmtId="3" fontId="39" fillId="0" borderId="11" xfId="0" applyNumberFormat="1" applyFont="1" applyBorder="1" applyAlignment="1" applyProtection="1">
      <alignment horizontal="center"/>
      <protection locked="0"/>
    </xf>
    <xf numFmtId="0" fontId="10" fillId="0" borderId="1" xfId="0" applyFont="1" applyBorder="1" applyAlignment="1" applyProtection="1">
      <alignment horizontal="center" wrapText="1"/>
      <protection locked="0"/>
    </xf>
    <xf numFmtId="49" fontId="46" fillId="6" borderId="73" xfId="0" applyNumberFormat="1" applyFont="1" applyFill="1" applyBorder="1" applyAlignment="1" applyProtection="1">
      <alignment horizontal="centerContinuous" vertical="center" wrapText="1"/>
    </xf>
    <xf numFmtId="49" fontId="46" fillId="6" borderId="78" xfId="0" applyNumberFormat="1" applyFont="1" applyFill="1" applyBorder="1" applyAlignment="1" applyProtection="1">
      <alignment horizontal="left" vertical="center"/>
    </xf>
    <xf numFmtId="0" fontId="50" fillId="6" borderId="75" xfId="0" applyFont="1" applyFill="1" applyBorder="1" applyAlignment="1" applyProtection="1">
      <alignment horizontal="left" vertical="center"/>
    </xf>
    <xf numFmtId="49" fontId="38" fillId="7" borderId="81" xfId="0" applyNumberFormat="1" applyFont="1" applyFill="1" applyBorder="1" applyAlignment="1" applyProtection="1">
      <alignment horizontal="left" vertical="center"/>
    </xf>
    <xf numFmtId="49" fontId="38" fillId="7" borderId="78" xfId="0" applyNumberFormat="1" applyFont="1" applyFill="1" applyBorder="1" applyAlignment="1" applyProtection="1">
      <alignment horizontal="left" vertical="center"/>
    </xf>
    <xf numFmtId="170" fontId="47" fillId="17" borderId="75" xfId="0" applyNumberFormat="1" applyFont="1" applyFill="1" applyBorder="1" applyAlignment="1" applyProtection="1">
      <alignment horizontal="right" vertical="center"/>
      <protection locked="0"/>
    </xf>
    <xf numFmtId="170" fontId="38" fillId="7" borderId="79" xfId="0" applyNumberFormat="1" applyFont="1" applyFill="1" applyBorder="1" applyAlignment="1" applyProtection="1">
      <alignment horizontal="right" vertical="center"/>
    </xf>
    <xf numFmtId="170" fontId="38" fillId="7" borderId="76" xfId="0" applyNumberFormat="1" applyFont="1" applyFill="1" applyBorder="1" applyAlignment="1" applyProtection="1">
      <alignment horizontal="right" vertical="center"/>
    </xf>
    <xf numFmtId="4" fontId="6" fillId="0" borderId="8" xfId="0" applyNumberFormat="1" applyFont="1" applyBorder="1" applyAlignment="1">
      <alignment horizontal="center" wrapText="1"/>
    </xf>
    <xf numFmtId="4" fontId="5" fillId="20" borderId="18" xfId="0" applyNumberFormat="1" applyFont="1" applyFill="1" applyBorder="1"/>
    <xf numFmtId="4" fontId="5" fillId="0" borderId="0" xfId="0" applyNumberFormat="1" applyFont="1"/>
    <xf numFmtId="166" fontId="0" fillId="0" borderId="0" xfId="0" applyNumberFormat="1"/>
    <xf numFmtId="4" fontId="5" fillId="21" borderId="1" xfId="0" applyNumberFormat="1" applyFont="1" applyFill="1" applyBorder="1"/>
    <xf numFmtId="4" fontId="5" fillId="21" borderId="18" xfId="0" applyNumberFormat="1" applyFont="1" applyFill="1" applyBorder="1"/>
    <xf numFmtId="0" fontId="5" fillId="21" borderId="0" xfId="0" applyFont="1" applyFill="1" applyAlignment="1">
      <alignment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4" fillId="0" borderId="5" xfId="0" applyFont="1" applyBorder="1" applyAlignment="1">
      <alignment horizontal="left" vertical="top" wrapText="1"/>
    </xf>
    <xf numFmtId="0" fontId="24"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6" fillId="10" borderId="34" xfId="0" applyFont="1" applyFill="1" applyBorder="1" applyAlignment="1">
      <alignment horizontal="center"/>
    </xf>
    <xf numFmtId="0" fontId="26" fillId="10" borderId="28" xfId="0" applyFont="1" applyFill="1" applyBorder="1" applyAlignment="1">
      <alignment horizontal="center"/>
    </xf>
    <xf numFmtId="0" fontId="26" fillId="10" borderId="29" xfId="0" applyFont="1" applyFill="1" applyBorder="1" applyAlignment="1">
      <alignment horizontal="center"/>
    </xf>
    <xf numFmtId="0" fontId="26" fillId="11" borderId="5" xfId="0" applyFont="1" applyFill="1" applyBorder="1" applyAlignment="1">
      <alignment horizontal="center"/>
    </xf>
    <xf numFmtId="0" fontId="26" fillId="11" borderId="25" xfId="0" applyFont="1" applyFill="1" applyBorder="1" applyAlignment="1">
      <alignment horizontal="center"/>
    </xf>
    <xf numFmtId="0" fontId="26" fillId="11" borderId="6" xfId="0" applyFont="1" applyFill="1" applyBorder="1" applyAlignment="1">
      <alignment horizontal="center"/>
    </xf>
    <xf numFmtId="0" fontId="26" fillId="12" borderId="5" xfId="0" applyFont="1" applyFill="1" applyBorder="1" applyAlignment="1">
      <alignment horizontal="center"/>
    </xf>
    <xf numFmtId="0" fontId="26" fillId="12" borderId="25" xfId="0" applyFont="1" applyFill="1" applyBorder="1" applyAlignment="1">
      <alignment horizontal="center"/>
    </xf>
    <xf numFmtId="0" fontId="26" fillId="12" borderId="6" xfId="0" applyFont="1" applyFill="1" applyBorder="1" applyAlignment="1">
      <alignment horizontal="center"/>
    </xf>
    <xf numFmtId="0" fontId="26" fillId="13" borderId="5" xfId="0" applyFont="1" applyFill="1" applyBorder="1" applyAlignment="1">
      <alignment horizontal="center"/>
    </xf>
    <xf numFmtId="0" fontId="26" fillId="13" borderId="25" xfId="0" applyFont="1" applyFill="1" applyBorder="1" applyAlignment="1">
      <alignment horizontal="center"/>
    </xf>
    <xf numFmtId="0" fontId="26" fillId="13" borderId="6" xfId="0" applyFont="1" applyFill="1" applyBorder="1" applyAlignment="1">
      <alignment horizontal="center"/>
    </xf>
    <xf numFmtId="0" fontId="26" fillId="14" borderId="5" xfId="0" applyFont="1" applyFill="1" applyBorder="1" applyAlignment="1">
      <alignment horizontal="center"/>
    </xf>
    <xf numFmtId="0" fontId="26" fillId="14" borderId="25" xfId="0" applyFont="1" applyFill="1" applyBorder="1" applyAlignment="1">
      <alignment horizontal="center"/>
    </xf>
    <xf numFmtId="0" fontId="26" fillId="14" borderId="6" xfId="0" applyFont="1" applyFill="1" applyBorder="1" applyAlignment="1">
      <alignment horizontal="center"/>
    </xf>
    <xf numFmtId="0" fontId="26" fillId="9" borderId="5" xfId="0" applyFont="1" applyFill="1" applyBorder="1" applyAlignment="1">
      <alignment horizontal="center"/>
    </xf>
    <xf numFmtId="0" fontId="26" fillId="9" borderId="25" xfId="0" applyFont="1" applyFill="1" applyBorder="1" applyAlignment="1">
      <alignment horizontal="center"/>
    </xf>
    <xf numFmtId="0" fontId="26" fillId="9" borderId="6" xfId="0" applyFont="1" applyFill="1" applyBorder="1" applyAlignment="1">
      <alignment horizontal="center"/>
    </xf>
    <xf numFmtId="0" fontId="19" fillId="0" borderId="0" xfId="0" applyFont="1" applyAlignment="1">
      <alignment horizontal="center" vertical="center"/>
    </xf>
    <xf numFmtId="0" fontId="2" fillId="5" borderId="22" xfId="0" applyFont="1" applyFill="1" applyBorder="1" applyAlignment="1">
      <alignment horizontal="center" vertical="center"/>
    </xf>
    <xf numFmtId="0" fontId="8" fillId="5" borderId="23" xfId="0" applyFont="1" applyFill="1" applyBorder="1" applyAlignment="1">
      <alignment horizontal="center" vertical="center"/>
    </xf>
    <xf numFmtId="0" fontId="8" fillId="5" borderId="34" xfId="0" applyFont="1" applyFill="1" applyBorder="1" applyAlignment="1">
      <alignment horizontal="center" vertical="center"/>
    </xf>
    <xf numFmtId="0" fontId="8" fillId="5" borderId="24" xfId="0" applyFont="1" applyFill="1" applyBorder="1" applyAlignment="1">
      <alignment horizontal="center" vertical="center"/>
    </xf>
    <xf numFmtId="0" fontId="10" fillId="0" borderId="5" xfId="0" applyFont="1" applyBorder="1" applyAlignment="1">
      <alignment horizontal="center" wrapText="1"/>
    </xf>
    <xf numFmtId="0" fontId="15" fillId="0" borderId="26" xfId="0" applyFont="1" applyBorder="1" applyAlignment="1"/>
    <xf numFmtId="0" fontId="10" fillId="0" borderId="26" xfId="0" applyFont="1" applyBorder="1" applyAlignment="1">
      <alignment horizontal="center" wrapText="1"/>
    </xf>
    <xf numFmtId="0" fontId="7" fillId="13" borderId="5" xfId="0" applyFont="1" applyFill="1" applyBorder="1" applyAlignment="1">
      <alignment horizontal="center"/>
    </xf>
    <xf numFmtId="0" fontId="7" fillId="13" borderId="25" xfId="0" applyFont="1" applyFill="1" applyBorder="1" applyAlignment="1">
      <alignment horizontal="center"/>
    </xf>
    <xf numFmtId="0" fontId="7" fillId="13" borderId="6"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7" fillId="10" borderId="34" xfId="0" applyFont="1" applyFill="1" applyBorder="1" applyAlignment="1">
      <alignment horizontal="center"/>
    </xf>
    <xf numFmtId="0" fontId="7" fillId="10" borderId="28" xfId="0" applyFont="1" applyFill="1" applyBorder="1" applyAlignment="1">
      <alignment horizontal="center"/>
    </xf>
    <xf numFmtId="0" fontId="7" fillId="10" borderId="29"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11" borderId="5" xfId="0" applyFont="1" applyFill="1" applyBorder="1" applyAlignment="1">
      <alignment horizontal="center"/>
    </xf>
    <xf numFmtId="0" fontId="7" fillId="11" borderId="25" xfId="0" applyFont="1" applyFill="1" applyBorder="1" applyAlignment="1">
      <alignment horizontal="center"/>
    </xf>
    <xf numFmtId="0" fontId="7" fillId="11" borderId="6" xfId="0" applyFont="1" applyFill="1" applyBorder="1" applyAlignment="1">
      <alignment horizontal="center"/>
    </xf>
    <xf numFmtId="0" fontId="7" fillId="12" borderId="5" xfId="0" applyFont="1" applyFill="1" applyBorder="1" applyAlignment="1">
      <alignment horizontal="center"/>
    </xf>
    <xf numFmtId="0" fontId="7" fillId="12" borderId="25" xfId="0" applyFont="1" applyFill="1" applyBorder="1" applyAlignment="1">
      <alignment horizontal="center"/>
    </xf>
    <xf numFmtId="0" fontId="7" fillId="12" borderId="6" xfId="0" applyFont="1" applyFill="1" applyBorder="1" applyAlignment="1">
      <alignment horizontal="center"/>
    </xf>
    <xf numFmtId="0" fontId="7" fillId="14" borderId="5" xfId="0" applyFont="1" applyFill="1" applyBorder="1" applyAlignment="1">
      <alignment horizontal="center"/>
    </xf>
    <xf numFmtId="0" fontId="7" fillId="14" borderId="25" xfId="0" applyFont="1" applyFill="1" applyBorder="1" applyAlignment="1">
      <alignment horizontal="center"/>
    </xf>
    <xf numFmtId="0" fontId="7" fillId="14" borderId="6" xfId="0" applyFont="1" applyFill="1" applyBorder="1" applyAlignment="1">
      <alignment horizontal="center"/>
    </xf>
    <xf numFmtId="0" fontId="7" fillId="9" borderId="5" xfId="0" applyFont="1" applyFill="1" applyBorder="1" applyAlignment="1">
      <alignment horizontal="center"/>
    </xf>
    <xf numFmtId="0" fontId="7" fillId="9" borderId="25" xfId="0" applyFont="1" applyFill="1" applyBorder="1" applyAlignment="1">
      <alignment horizontal="center"/>
    </xf>
    <xf numFmtId="0" fontId="7" fillId="9" borderId="6" xfId="0" applyFont="1" applyFill="1" applyBorder="1" applyAlignment="1">
      <alignment horizontal="center"/>
    </xf>
    <xf numFmtId="0" fontId="20" fillId="5" borderId="22" xfId="0" applyFont="1" applyFill="1" applyBorder="1" applyAlignment="1" applyProtection="1">
      <alignment horizontal="center" vertical="center"/>
      <protection locked="0"/>
    </xf>
    <xf numFmtId="0" fontId="8" fillId="5" borderId="24" xfId="0" applyFont="1" applyFill="1" applyBorder="1" applyAlignment="1" applyProtection="1">
      <alignment horizontal="center" vertical="center"/>
      <protection locked="0"/>
    </xf>
    <xf numFmtId="0" fontId="2" fillId="5" borderId="27" xfId="0" applyFont="1" applyFill="1" applyBorder="1" applyAlignment="1" applyProtection="1">
      <alignment horizontal="center" vertical="center"/>
      <protection locked="0"/>
    </xf>
    <xf numFmtId="0" fontId="2" fillId="5" borderId="28" xfId="0" applyFont="1" applyFill="1" applyBorder="1" applyAlignment="1" applyProtection="1">
      <alignment horizontal="center" vertical="center"/>
      <protection locked="0"/>
    </xf>
    <xf numFmtId="0" fontId="2" fillId="5" borderId="29" xfId="0" applyFont="1" applyFill="1" applyBorder="1" applyAlignment="1" applyProtection="1">
      <alignment horizontal="center" vertical="center"/>
      <protection locked="0"/>
    </xf>
    <xf numFmtId="0" fontId="8" fillId="5" borderId="27" xfId="0" applyFont="1" applyFill="1" applyBorder="1" applyAlignment="1" applyProtection="1">
      <alignment horizontal="center" vertical="center" wrapText="1"/>
      <protection locked="0"/>
    </xf>
    <xf numFmtId="0" fontId="8" fillId="5" borderId="29" xfId="0" applyFont="1" applyFill="1" applyBorder="1" applyAlignment="1" applyProtection="1">
      <alignment horizontal="center" vertical="center" wrapText="1"/>
      <protection locked="0"/>
    </xf>
    <xf numFmtId="49" fontId="46" fillId="6" borderId="78" xfId="0" applyNumberFormat="1" applyFont="1" applyFill="1" applyBorder="1" applyAlignment="1" applyProtection="1">
      <alignment horizontal="center" vertical="center" wrapText="1"/>
    </xf>
    <xf numFmtId="49" fontId="46" fillId="6" borderId="80" xfId="0" applyNumberFormat="1" applyFont="1" applyFill="1" applyBorder="1" applyAlignment="1" applyProtection="1">
      <alignment horizontal="center" vertical="center" wrapText="1"/>
    </xf>
    <xf numFmtId="49" fontId="46" fillId="6" borderId="77" xfId="0" applyNumberFormat="1" applyFont="1" applyFill="1" applyBorder="1" applyAlignment="1" applyProtection="1">
      <alignment horizontal="center" vertical="center" wrapText="1"/>
    </xf>
    <xf numFmtId="0" fontId="50" fillId="6" borderId="83" xfId="0" applyFont="1" applyFill="1" applyBorder="1" applyAlignment="1" applyProtection="1">
      <alignment horizontal="center" vertical="center"/>
    </xf>
    <xf numFmtId="0" fontId="50" fillId="6" borderId="73" xfId="0" applyFont="1" applyFill="1" applyBorder="1" applyAlignment="1" applyProtection="1">
      <alignment horizontal="center" vertical="center"/>
    </xf>
    <xf numFmtId="0" fontId="50" fillId="6" borderId="81" xfId="0" applyFont="1" applyFill="1" applyBorder="1" applyAlignment="1" applyProtection="1">
      <alignment horizontal="center" vertical="center"/>
    </xf>
    <xf numFmtId="0" fontId="50" fillId="6" borderId="85" xfId="0" applyFont="1" applyFill="1" applyBorder="1" applyAlignment="1" applyProtection="1">
      <alignment horizontal="center" vertical="center"/>
    </xf>
    <xf numFmtId="0" fontId="2" fillId="5" borderId="70" xfId="0" applyFont="1" applyFill="1" applyBorder="1" applyAlignment="1" applyProtection="1">
      <alignment horizontal="center" vertical="center"/>
      <protection locked="0"/>
    </xf>
    <xf numFmtId="0" fontId="2" fillId="5" borderId="0" xfId="0" applyFont="1" applyFill="1" applyBorder="1" applyAlignment="1" applyProtection="1">
      <alignment horizontal="center" vertical="center"/>
      <protection locked="0"/>
    </xf>
    <xf numFmtId="0" fontId="18" fillId="0" borderId="0" xfId="0" applyFont="1" applyAlignment="1">
      <alignment horizontal="left" wrapText="1"/>
    </xf>
    <xf numFmtId="0" fontId="20" fillId="5" borderId="40" xfId="8" applyFont="1" applyFill="1" applyBorder="1" applyAlignment="1" applyProtection="1">
      <alignment horizontal="center" vertical="center"/>
      <protection locked="0"/>
    </xf>
    <xf numFmtId="0" fontId="8" fillId="5" borderId="41" xfId="8" applyFont="1" applyFill="1" applyBorder="1" applyAlignment="1" applyProtection="1">
      <alignment horizontal="center" vertical="center"/>
      <protection locked="0"/>
    </xf>
    <xf numFmtId="0" fontId="8" fillId="5" borderId="43" xfId="8" applyFont="1" applyFill="1" applyBorder="1" applyAlignment="1" applyProtection="1">
      <alignment horizontal="center" vertical="center"/>
      <protection locked="0"/>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20" fillId="5" borderId="22" xfId="0" applyFont="1" applyFill="1" applyBorder="1" applyAlignment="1">
      <alignment horizontal="center" vertical="center"/>
    </xf>
    <xf numFmtId="0" fontId="20" fillId="5" borderId="27" xfId="0" applyFont="1" applyFill="1" applyBorder="1" applyAlignment="1">
      <alignment horizontal="center" vertical="center" wrapText="1"/>
    </xf>
    <xf numFmtId="0" fontId="8" fillId="5" borderId="28" xfId="0" applyFont="1" applyFill="1" applyBorder="1" applyAlignment="1">
      <alignment horizontal="center" vertical="center" wrapText="1"/>
    </xf>
    <xf numFmtId="0" fontId="8" fillId="5" borderId="29" xfId="0" applyFont="1" applyFill="1" applyBorder="1" applyAlignment="1">
      <alignment horizontal="center" vertical="center" wrapText="1"/>
    </xf>
    <xf numFmtId="0" fontId="6" fillId="3" borderId="43"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xf>
    <xf numFmtId="0" fontId="8" fillId="5" borderId="61" xfId="0" applyFont="1" applyFill="1" applyBorder="1" applyAlignment="1">
      <alignment horizontal="center" vertical="center"/>
    </xf>
    <xf numFmtId="0" fontId="8" fillId="5" borderId="62" xfId="0" applyFont="1" applyFill="1" applyBorder="1" applyAlignment="1">
      <alignment horizontal="center" vertical="center"/>
    </xf>
    <xf numFmtId="0" fontId="8" fillId="5" borderId="63" xfId="0" applyFont="1" applyFill="1" applyBorder="1" applyAlignment="1">
      <alignment horizontal="center" vertical="center"/>
    </xf>
    <xf numFmtId="0" fontId="6" fillId="0" borderId="34" xfId="0" applyFont="1" applyBorder="1" applyAlignment="1">
      <alignment horizontal="center" wrapText="1"/>
    </xf>
    <xf numFmtId="0" fontId="6" fillId="0" borderId="28" xfId="0" applyFont="1" applyBorder="1" applyAlignment="1">
      <alignment horizontal="center" wrapText="1"/>
    </xf>
    <xf numFmtId="0" fontId="6" fillId="0" borderId="69" xfId="0" applyFont="1" applyBorder="1" applyAlignment="1">
      <alignment horizontal="center" wrapText="1"/>
    </xf>
    <xf numFmtId="0" fontId="5" fillId="0" borderId="0" xfId="0" applyFont="1" applyAlignment="1">
      <alignment horizontal="left" vertical="top" wrapText="1"/>
    </xf>
    <xf numFmtId="0" fontId="5" fillId="0" borderId="0" xfId="0" applyFont="1" applyAlignment="1">
      <alignment horizontal="left" wrapText="1"/>
    </xf>
    <xf numFmtId="0" fontId="8" fillId="5" borderId="54" xfId="0" applyFont="1" applyFill="1" applyBorder="1" applyAlignment="1" applyProtection="1">
      <alignment horizontal="center" vertical="center"/>
      <protection locked="0"/>
    </xf>
    <xf numFmtId="0" fontId="8" fillId="5" borderId="46" xfId="0" applyFont="1" applyFill="1" applyBorder="1" applyAlignment="1" applyProtection="1">
      <alignment horizontal="center" vertical="center"/>
      <protection locked="0"/>
    </xf>
    <xf numFmtId="0" fontId="20" fillId="5" borderId="28" xfId="0" applyFont="1" applyFill="1" applyBorder="1" applyAlignment="1">
      <alignment horizontal="center" vertical="center" wrapText="1"/>
    </xf>
    <xf numFmtId="0" fontId="20" fillId="5" borderId="29"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3" borderId="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7" fillId="14" borderId="34" xfId="0" applyFont="1" applyFill="1" applyBorder="1" applyAlignment="1">
      <alignment horizontal="center"/>
    </xf>
    <xf numFmtId="0" fontId="7" fillId="14" borderId="28" xfId="0" applyFont="1" applyFill="1" applyBorder="1" applyAlignment="1">
      <alignment horizontal="center"/>
    </xf>
    <xf numFmtId="0" fontId="7" fillId="14" borderId="29" xfId="0" applyFont="1" applyFill="1" applyBorder="1" applyAlignment="1">
      <alignment horizontal="center"/>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7" fillId="13" borderId="34" xfId="0" applyFont="1" applyFill="1" applyBorder="1" applyAlignment="1">
      <alignment horizontal="center"/>
    </xf>
    <xf numFmtId="0" fontId="7" fillId="13" borderId="28" xfId="0" applyFont="1" applyFill="1" applyBorder="1" applyAlignment="1">
      <alignment horizontal="center"/>
    </xf>
    <xf numFmtId="0" fontId="7" fillId="13" borderId="29" xfId="0" applyFont="1" applyFill="1" applyBorder="1" applyAlignment="1">
      <alignment horizontal="center"/>
    </xf>
    <xf numFmtId="0" fontId="7" fillId="12" borderId="34" xfId="0" applyFont="1" applyFill="1" applyBorder="1" applyAlignment="1">
      <alignment horizontal="center"/>
    </xf>
    <xf numFmtId="0" fontId="7" fillId="12" borderId="28" xfId="0" applyFont="1" applyFill="1" applyBorder="1" applyAlignment="1">
      <alignment horizontal="center"/>
    </xf>
    <xf numFmtId="0" fontId="7" fillId="12" borderId="29" xfId="0" applyFont="1" applyFill="1" applyBorder="1" applyAlignment="1">
      <alignment horizontal="center"/>
    </xf>
    <xf numFmtId="0" fontId="6" fillId="0" borderId="7" xfId="0" applyFont="1" applyBorder="1" applyAlignment="1">
      <alignment horizontal="left" wrapText="1"/>
    </xf>
    <xf numFmtId="0" fontId="6" fillId="0" borderId="19" xfId="0" applyFont="1" applyBorder="1" applyAlignment="1">
      <alignment horizontal="left" wrapText="1"/>
    </xf>
    <xf numFmtId="0" fontId="6" fillId="0" borderId="1" xfId="0" applyFont="1" applyBorder="1" applyAlignment="1">
      <alignment horizontal="center" vertical="center" wrapText="1"/>
    </xf>
    <xf numFmtId="0" fontId="26" fillId="9" borderId="5" xfId="0" applyFont="1" applyFill="1" applyBorder="1" applyAlignment="1">
      <alignment horizontal="left"/>
    </xf>
    <xf numFmtId="0" fontId="26" fillId="9" borderId="25" xfId="0" applyFont="1" applyFill="1" applyBorder="1" applyAlignment="1">
      <alignment horizontal="left"/>
    </xf>
    <xf numFmtId="0" fontId="26" fillId="9" borderId="6" xfId="0" applyFont="1" applyFill="1" applyBorder="1" applyAlignment="1">
      <alignment horizontal="left"/>
    </xf>
    <xf numFmtId="0" fontId="6" fillId="0" borderId="51"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65" xfId="0" applyFont="1" applyBorder="1" applyAlignment="1">
      <alignment horizontal="center" vertical="center" wrapText="1"/>
    </xf>
    <xf numFmtId="0" fontId="6" fillId="0" borderId="66" xfId="0" applyFont="1" applyBorder="1" applyAlignment="1">
      <alignment horizontal="center" vertical="center" wrapText="1"/>
    </xf>
    <xf numFmtId="0" fontId="6" fillId="0" borderId="6" xfId="0" applyFont="1" applyBorder="1" applyAlignment="1">
      <alignment horizontal="center" vertical="center" wrapText="1"/>
    </xf>
    <xf numFmtId="0" fontId="18" fillId="0" borderId="0" xfId="0" applyFont="1" applyAlignment="1">
      <alignment horizontal="left" vertical="top" wrapText="1"/>
    </xf>
    <xf numFmtId="0" fontId="18" fillId="0" borderId="0" xfId="0" applyFont="1" applyFill="1" applyAlignment="1">
      <alignment horizontal="left" vertical="top" wrapText="1"/>
    </xf>
    <xf numFmtId="0" fontId="18" fillId="0" borderId="0" xfId="0" applyFont="1" applyAlignment="1">
      <alignment horizontal="left" vertical="top"/>
    </xf>
    <xf numFmtId="0" fontId="20" fillId="5" borderId="57" xfId="0" applyFont="1" applyFill="1" applyBorder="1" applyAlignment="1">
      <alignment horizontal="center" vertical="center"/>
    </xf>
    <xf numFmtId="0" fontId="8" fillId="5" borderId="44" xfId="0" applyFont="1" applyFill="1" applyBorder="1" applyAlignment="1">
      <alignment horizontal="center" vertical="center"/>
    </xf>
    <xf numFmtId="0" fontId="8" fillId="5" borderId="68" xfId="0" applyFont="1" applyFill="1" applyBorder="1" applyAlignment="1">
      <alignment horizontal="center" vertical="center"/>
    </xf>
    <xf numFmtId="0" fontId="8" fillId="5" borderId="45" xfId="0" applyFont="1" applyFill="1" applyBorder="1" applyAlignment="1">
      <alignment horizontal="center" vertical="center"/>
    </xf>
    <xf numFmtId="0" fontId="6" fillId="0" borderId="35" xfId="0" applyFont="1" applyBorder="1" applyAlignment="1">
      <alignment horizontal="left"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69" xfId="0" applyFont="1" applyBorder="1" applyAlignment="1">
      <alignment horizontal="center"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6" fillId="0" borderId="38" xfId="0" applyFont="1" applyFill="1" applyBorder="1" applyAlignment="1">
      <alignment horizontal="center" wrapText="1"/>
    </xf>
    <xf numFmtId="0" fontId="6" fillId="0" borderId="18" xfId="0" applyFont="1" applyFill="1" applyBorder="1" applyAlignment="1">
      <alignment horizontal="center" wrapText="1"/>
    </xf>
    <xf numFmtId="0" fontId="6" fillId="3" borderId="39" xfId="0" applyFont="1" applyFill="1" applyBorder="1" applyAlignment="1">
      <alignment horizontal="center" wrapText="1"/>
    </xf>
    <xf numFmtId="0" fontId="6" fillId="3" borderId="20" xfId="0" applyFont="1" applyFill="1" applyBorder="1" applyAlignment="1">
      <alignment horizontal="center" wrapText="1"/>
    </xf>
    <xf numFmtId="0" fontId="6" fillId="0" borderId="42" xfId="0" applyFont="1" applyBorder="1" applyAlignment="1">
      <alignment horizontal="center" wrapText="1"/>
    </xf>
    <xf numFmtId="0" fontId="6" fillId="0" borderId="67"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10" fillId="0" borderId="0" xfId="0" applyFont="1" applyAlignment="1">
      <alignment horizontal="left" vertical="top" wrapText="1"/>
    </xf>
    <xf numFmtId="0" fontId="5" fillId="0" borderId="0" xfId="0" applyFont="1" applyAlignment="1">
      <alignment horizontal="left" vertical="top"/>
    </xf>
    <xf numFmtId="0" fontId="20" fillId="5" borderId="40" xfId="0" applyFont="1" applyFill="1" applyBorder="1" applyAlignment="1">
      <alignment horizontal="center" vertical="center"/>
    </xf>
    <xf numFmtId="0" fontId="20" fillId="5" borderId="41" xfId="0" applyFont="1" applyFill="1" applyBorder="1" applyAlignment="1">
      <alignment horizontal="center" vertical="center"/>
    </xf>
    <xf numFmtId="0" fontId="20" fillId="5" borderId="43" xfId="0" applyFont="1" applyFill="1" applyBorder="1" applyAlignment="1">
      <alignment horizontal="center" vertical="center"/>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0" fillId="0" borderId="1" xfId="0" applyFont="1" applyBorder="1" applyAlignment="1">
      <alignment horizontal="center" wrapText="1"/>
    </xf>
    <xf numFmtId="0" fontId="6" fillId="0" borderId="40" xfId="0" applyFont="1" applyBorder="1" applyAlignment="1">
      <alignment horizontal="left" wrapText="1"/>
    </xf>
    <xf numFmtId="0" fontId="6" fillId="0" borderId="1"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6" fillId="0" borderId="25" xfId="0" applyFont="1" applyBorder="1" applyAlignment="1">
      <alignment horizontal="center" wrapText="1"/>
    </xf>
    <xf numFmtId="49" fontId="46" fillId="16" borderId="75" xfId="0" applyNumberFormat="1" applyFont="1" applyFill="1" applyBorder="1" applyAlignment="1" applyProtection="1">
      <alignment horizontal="left" vertical="center" wrapText="1"/>
    </xf>
    <xf numFmtId="0" fontId="10" fillId="0" borderId="0" xfId="0" applyFont="1" applyAlignment="1">
      <alignment horizontal="left" wrapText="1"/>
    </xf>
    <xf numFmtId="0" fontId="18" fillId="0" borderId="0" xfId="0" applyFont="1" applyAlignment="1">
      <alignment horizontal="left"/>
    </xf>
    <xf numFmtId="0" fontId="20" fillId="5" borderId="40" xfId="0" applyFont="1" applyFill="1" applyBorder="1" applyAlignment="1" applyProtection="1">
      <alignment horizontal="center" vertical="center"/>
      <protection locked="0"/>
    </xf>
    <xf numFmtId="0" fontId="8" fillId="5" borderId="41" xfId="0" applyFont="1" applyFill="1" applyBorder="1" applyAlignment="1" applyProtection="1">
      <alignment horizontal="center" vertical="center"/>
      <protection locked="0"/>
    </xf>
    <xf numFmtId="0" fontId="8" fillId="5" borderId="42" xfId="0" applyFont="1" applyFill="1" applyBorder="1" applyAlignment="1" applyProtection="1">
      <alignment horizontal="center" vertical="center"/>
      <protection locked="0"/>
    </xf>
    <xf numFmtId="0" fontId="8" fillId="5" borderId="43" xfId="0" applyFont="1" applyFill="1" applyBorder="1" applyAlignment="1" applyProtection="1">
      <alignment horizontal="center" vertical="center"/>
      <protection locked="0"/>
    </xf>
    <xf numFmtId="0" fontId="50" fillId="6" borderId="78" xfId="0" applyFont="1" applyFill="1" applyBorder="1" applyAlignment="1" applyProtection="1">
      <alignment horizontal="center" vertical="center" wrapText="1"/>
    </xf>
    <xf numFmtId="0" fontId="50" fillId="6" borderId="77" xfId="0" applyFont="1" applyFill="1" applyBorder="1" applyAlignment="1" applyProtection="1">
      <alignment horizontal="center" vertical="center" wrapText="1"/>
    </xf>
    <xf numFmtId="49" fontId="46" fillId="16" borderId="82" xfId="0" applyNumberFormat="1" applyFont="1" applyFill="1" applyBorder="1" applyAlignment="1" applyProtection="1">
      <alignment horizontal="left" vertical="center" wrapText="1"/>
    </xf>
    <xf numFmtId="0" fontId="18" fillId="0" borderId="0" xfId="0" applyFont="1" applyFill="1" applyAlignment="1">
      <alignment horizontal="left" wrapText="1"/>
    </xf>
    <xf numFmtId="0" fontId="18" fillId="0" borderId="0" xfId="0" applyFont="1" applyFill="1" applyAlignment="1">
      <alignment horizontal="left"/>
    </xf>
    <xf numFmtId="0" fontId="10" fillId="0" borderId="25" xfId="0" applyFont="1" applyBorder="1" applyAlignment="1">
      <alignment horizontal="center" wrapText="1"/>
    </xf>
    <xf numFmtId="0" fontId="6" fillId="0" borderId="3" xfId="0" applyFont="1" applyBorder="1" applyAlignment="1">
      <alignment horizontal="center" wrapText="1"/>
    </xf>
    <xf numFmtId="0" fontId="5" fillId="0" borderId="0" xfId="0" applyFont="1" applyAlignment="1" applyProtection="1">
      <alignment horizontal="left" wrapText="1"/>
      <protection locked="0"/>
    </xf>
    <xf numFmtId="0" fontId="18" fillId="0" borderId="0" xfId="0" applyFont="1" applyFill="1" applyAlignment="1" applyProtection="1">
      <alignment horizontal="left" vertical="top" wrapText="1"/>
      <protection locked="0"/>
    </xf>
    <xf numFmtId="0" fontId="43" fillId="5" borderId="27" xfId="0" applyFont="1" applyFill="1" applyBorder="1" applyAlignment="1" applyProtection="1">
      <alignment horizontal="center" vertical="center" wrapText="1"/>
      <protection locked="0"/>
    </xf>
    <xf numFmtId="0" fontId="43" fillId="5" borderId="28" xfId="0" applyFont="1" applyFill="1" applyBorder="1" applyAlignment="1" applyProtection="1">
      <alignment horizontal="center" vertical="center" wrapText="1"/>
      <protection locked="0"/>
    </xf>
    <xf numFmtId="0" fontId="43" fillId="5" borderId="29" xfId="0" applyFont="1" applyFill="1" applyBorder="1" applyAlignment="1" applyProtection="1">
      <alignment horizontal="center" vertical="center" wrapText="1"/>
      <protection locked="0"/>
    </xf>
    <xf numFmtId="0" fontId="10" fillId="0" borderId="5" xfId="0" applyFont="1" applyFill="1" applyBorder="1" applyAlignment="1" applyProtection="1">
      <alignment horizontal="center" vertical="center" wrapText="1"/>
      <protection locked="0"/>
    </xf>
    <xf numFmtId="0" fontId="10" fillId="0" borderId="25" xfId="0" applyFont="1" applyFill="1" applyBorder="1" applyAlignment="1" applyProtection="1">
      <alignment horizontal="center" vertical="center" wrapText="1"/>
      <protection locked="0"/>
    </xf>
    <xf numFmtId="0" fontId="10" fillId="0" borderId="26" xfId="0" applyFont="1" applyFill="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locked="0"/>
    </xf>
    <xf numFmtId="0" fontId="6" fillId="0" borderId="39"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0" fontId="6" fillId="0" borderId="7" xfId="0" applyFont="1" applyBorder="1" applyAlignment="1" applyProtection="1">
      <alignment horizontal="center" wrapText="1"/>
      <protection locked="0"/>
    </xf>
    <xf numFmtId="0" fontId="6" fillId="0" borderId="14" xfId="0" applyFont="1" applyBorder="1" applyAlignment="1" applyProtection="1">
      <alignment horizontal="center" wrapText="1"/>
      <protection locked="0"/>
    </xf>
    <xf numFmtId="0" fontId="10"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8" fillId="0" borderId="0" xfId="0" applyFont="1" applyAlignment="1">
      <alignment horizontal="left" vertical="center" wrapText="1"/>
    </xf>
    <xf numFmtId="0" fontId="2" fillId="5" borderId="22" xfId="0" applyFont="1" applyFill="1" applyBorder="1" applyAlignment="1" applyProtection="1">
      <alignment horizontal="center" vertical="center" wrapText="1"/>
      <protection locked="0"/>
    </xf>
    <xf numFmtId="0" fontId="8" fillId="5" borderId="23" xfId="0" applyFont="1" applyFill="1" applyBorder="1" applyAlignment="1" applyProtection="1">
      <alignment horizontal="center" vertical="center" wrapText="1"/>
      <protection locked="0"/>
    </xf>
    <xf numFmtId="0" fontId="8" fillId="5" borderId="24" xfId="0" applyFont="1" applyFill="1" applyBorder="1" applyAlignment="1" applyProtection="1">
      <alignment horizontal="center" vertical="center" wrapText="1"/>
      <protection locked="0"/>
    </xf>
    <xf numFmtId="0" fontId="10" fillId="0" borderId="1" xfId="0" applyFont="1" applyBorder="1" applyAlignment="1" applyProtection="1">
      <alignment horizontal="center" wrapText="1"/>
      <protection locked="0"/>
    </xf>
    <xf numFmtId="0" fontId="6" fillId="3" borderId="3" xfId="0" applyFont="1" applyFill="1" applyBorder="1" applyAlignment="1" applyProtection="1">
      <alignment horizontal="center" wrapText="1"/>
      <protection locked="0"/>
    </xf>
    <xf numFmtId="0" fontId="54" fillId="18" borderId="27" xfId="0" applyFont="1" applyFill="1" applyBorder="1" applyAlignment="1">
      <alignment horizontal="center" vertical="center" wrapText="1"/>
    </xf>
    <xf numFmtId="0" fontId="54" fillId="18" borderId="28"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16" xfId="0" applyFont="1" applyBorder="1" applyAlignment="1">
      <alignment horizontal="center" vertical="center" wrapText="1"/>
    </xf>
    <xf numFmtId="0" fontId="26" fillId="0" borderId="60" xfId="0" applyFont="1" applyBorder="1" applyAlignment="1">
      <alignment horizontal="center" wrapText="1"/>
    </xf>
    <xf numFmtId="0" fontId="26" fillId="0" borderId="53" xfId="0" applyFont="1" applyBorder="1" applyAlignment="1">
      <alignment horizontal="center" wrapText="1"/>
    </xf>
    <xf numFmtId="0" fontId="10" fillId="0" borderId="51" xfId="0" applyFont="1" applyBorder="1" applyAlignment="1">
      <alignment horizontal="center" wrapText="1"/>
    </xf>
    <xf numFmtId="0" fontId="10" fillId="0" borderId="58" xfId="0" applyFont="1" applyBorder="1" applyAlignment="1">
      <alignment horizontal="center" wrapText="1"/>
    </xf>
    <xf numFmtId="0" fontId="10" fillId="0" borderId="37" xfId="0" applyFont="1" applyBorder="1" applyAlignment="1">
      <alignment horizontal="center" wrapText="1"/>
    </xf>
    <xf numFmtId="0" fontId="10" fillId="0" borderId="36" xfId="0" applyFont="1" applyBorder="1" applyAlignment="1">
      <alignment horizontal="center" wrapText="1"/>
    </xf>
    <xf numFmtId="0" fontId="10" fillId="0" borderId="64" xfId="0" applyFont="1" applyBorder="1" applyAlignment="1">
      <alignment horizontal="center" wrapText="1"/>
    </xf>
    <xf numFmtId="0" fontId="10" fillId="0" borderId="7" xfId="0" applyFont="1" applyBorder="1" applyAlignment="1">
      <alignment horizontal="center" vertical="center" wrapText="1"/>
    </xf>
    <xf numFmtId="0" fontId="10" fillId="0" borderId="14" xfId="0" applyFont="1" applyBorder="1" applyAlignment="1">
      <alignment horizontal="center" vertical="center" wrapText="1"/>
    </xf>
    <xf numFmtId="0" fontId="0" fillId="0" borderId="0" xfId="0" applyAlignment="1">
      <alignment horizontal="left"/>
    </xf>
    <xf numFmtId="0" fontId="0" fillId="0" borderId="0" xfId="0" applyAlignment="1">
      <alignment horizontal="left" wrapText="1"/>
    </xf>
    <xf numFmtId="0" fontId="7" fillId="2" borderId="1" xfId="0" applyFont="1" applyFill="1" applyBorder="1" applyAlignment="1">
      <alignment horizontal="center"/>
    </xf>
    <xf numFmtId="0" fontId="3" fillId="5" borderId="27" xfId="0" applyFont="1" applyFill="1" applyBorder="1" applyAlignment="1">
      <alignment horizontal="center" vertical="center"/>
    </xf>
    <xf numFmtId="0" fontId="3" fillId="5" borderId="28" xfId="0" applyFont="1" applyFill="1" applyBorder="1" applyAlignment="1">
      <alignment horizontal="center" vertical="center"/>
    </xf>
    <xf numFmtId="0" fontId="3" fillId="5"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7" fillId="2" borderId="15" xfId="0" applyFont="1" applyFill="1" applyBorder="1" applyAlignment="1">
      <alignment horizontal="center"/>
    </xf>
    <xf numFmtId="0" fontId="2" fillId="5" borderId="40" xfId="0" applyFont="1" applyFill="1" applyBorder="1" applyAlignment="1" applyProtection="1">
      <alignment horizontal="center" vertical="center" wrapText="1"/>
      <protection locked="0"/>
    </xf>
    <xf numFmtId="0" fontId="8" fillId="5" borderId="42" xfId="0" applyFont="1" applyFill="1" applyBorder="1" applyAlignment="1" applyProtection="1">
      <alignment horizontal="center" vertical="center" wrapText="1"/>
      <protection locked="0"/>
    </xf>
    <xf numFmtId="0" fontId="8" fillId="5" borderId="43" xfId="0" applyFont="1" applyFill="1" applyBorder="1" applyAlignment="1" applyProtection="1">
      <alignment horizontal="center" vertical="center" wrapText="1"/>
      <protection locked="0"/>
    </xf>
    <xf numFmtId="49" fontId="46" fillId="6" borderId="75" xfId="0" applyNumberFormat="1" applyFont="1" applyFill="1" applyBorder="1" applyAlignment="1" applyProtection="1">
      <alignment horizontal="center" vertical="center" wrapText="1"/>
    </xf>
    <xf numFmtId="0" fontId="50" fillId="6" borderId="79" xfId="0" applyFont="1" applyFill="1" applyBorder="1" applyAlignment="1" applyProtection="1">
      <alignment horizontal="center" vertical="center"/>
    </xf>
    <xf numFmtId="0" fontId="50" fillId="6" borderId="82" xfId="0" applyFont="1" applyFill="1" applyBorder="1" applyAlignment="1" applyProtection="1">
      <alignment horizontal="center" vertical="center"/>
    </xf>
    <xf numFmtId="49" fontId="46" fillId="6" borderId="75" xfId="0" applyNumberFormat="1" applyFont="1" applyFill="1" applyBorder="1" applyAlignment="1" applyProtection="1">
      <alignment horizontal="left" vertical="center"/>
    </xf>
    <xf numFmtId="0" fontId="2" fillId="5" borderId="70" xfId="0" applyFont="1" applyFill="1" applyBorder="1" applyAlignment="1" applyProtection="1">
      <alignment horizontal="center" vertical="center" wrapText="1"/>
      <protection locked="0"/>
    </xf>
    <xf numFmtId="0" fontId="2" fillId="5" borderId="0" xfId="0" applyFont="1" applyFill="1" applyBorder="1" applyAlignment="1" applyProtection="1">
      <alignment horizontal="center" vertical="center" wrapText="1"/>
      <protection locked="0"/>
    </xf>
    <xf numFmtId="49" fontId="46" fillId="6" borderId="82" xfId="0" applyNumberFormat="1" applyFont="1" applyFill="1" applyBorder="1" applyAlignment="1" applyProtection="1">
      <alignment horizontal="left" vertical="center"/>
    </xf>
    <xf numFmtId="0" fontId="50" fillId="6" borderId="76" xfId="0" applyFont="1" applyFill="1" applyBorder="1" applyAlignment="1" applyProtection="1">
      <alignment horizontal="center" vertical="center"/>
    </xf>
    <xf numFmtId="0" fontId="2" fillId="5" borderId="41" xfId="0" applyFont="1" applyFill="1" applyBorder="1" applyAlignment="1" applyProtection="1">
      <alignment horizontal="center" vertical="center" wrapText="1"/>
      <protection locked="0"/>
    </xf>
    <xf numFmtId="0" fontId="2" fillId="5" borderId="42" xfId="0" applyFont="1" applyFill="1" applyBorder="1" applyAlignment="1" applyProtection="1">
      <alignment horizontal="center" vertical="center" wrapText="1"/>
      <protection locked="0"/>
    </xf>
    <xf numFmtId="0" fontId="2" fillId="5" borderId="43" xfId="0" applyFont="1" applyFill="1" applyBorder="1" applyAlignment="1" applyProtection="1">
      <alignment horizontal="center" vertical="center" wrapText="1"/>
      <protection locked="0"/>
    </xf>
    <xf numFmtId="0" fontId="20"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7" fillId="0" borderId="0" xfId="0" applyFont="1" applyAlignment="1">
      <alignment horizontal="left" vertical="center" wrapText="1"/>
    </xf>
    <xf numFmtId="0" fontId="20" fillId="5" borderId="27" xfId="0" applyFont="1" applyFill="1" applyBorder="1" applyAlignment="1" applyProtection="1">
      <alignment horizontal="center" vertical="center" wrapText="1"/>
      <protection locked="0"/>
    </xf>
    <xf numFmtId="0" fontId="2" fillId="5" borderId="28" xfId="0" applyFont="1" applyFill="1" applyBorder="1" applyAlignment="1" applyProtection="1">
      <alignment horizontal="center" vertical="center" wrapText="1"/>
      <protection locked="0"/>
    </xf>
    <xf numFmtId="0" fontId="2" fillId="5" borderId="29" xfId="0" applyFont="1" applyFill="1" applyBorder="1" applyAlignment="1" applyProtection="1">
      <alignment horizontal="center" vertical="center" wrapText="1"/>
      <protection locked="0"/>
    </xf>
    <xf numFmtId="0" fontId="6" fillId="0" borderId="46" xfId="1" applyFont="1" applyFill="1" applyBorder="1" applyAlignment="1" applyProtection="1">
      <alignment horizontal="center" wrapText="1"/>
      <protection locked="0"/>
    </xf>
    <xf numFmtId="0" fontId="6" fillId="0" borderId="55" xfId="1" applyFont="1" applyFill="1" applyBorder="1" applyAlignment="1" applyProtection="1">
      <alignment horizontal="center" wrapText="1"/>
      <protection locked="0"/>
    </xf>
    <xf numFmtId="0" fontId="20" fillId="5" borderId="69" xfId="0" applyFont="1" applyFill="1" applyBorder="1" applyAlignment="1" applyProtection="1">
      <alignment horizontal="center" vertical="center" wrapText="1"/>
      <protection locked="0"/>
    </xf>
    <xf numFmtId="0" fontId="56" fillId="0" borderId="0" xfId="0" applyFont="1"/>
    <xf numFmtId="0" fontId="56" fillId="0" borderId="0" xfId="0" applyFont="1" applyAlignment="1">
      <alignment vertical="center"/>
    </xf>
  </cellXfs>
  <cellStyles count="17">
    <cellStyle name="Čárka 2" xfId="3" xr:uid="{00000000-0005-0000-0000-000000000000}"/>
    <cellStyle name="Čárka 2 2" xfId="9" xr:uid="{00000000-0005-0000-0000-000000000000}"/>
    <cellStyle name="Čárka 2 2 2" xfId="14" xr:uid="{00000000-0005-0000-0000-000000000000}"/>
    <cellStyle name="Čárka 2 3" xfId="12" xr:uid="{00000000-0005-0000-0000-000000000000}"/>
    <cellStyle name="Čárka 2 4" xfId="6" xr:uid="{00000000-0005-0000-0000-000000000000}"/>
    <cellStyle name="Měna" xfId="5" builtinId="4"/>
    <cellStyle name="Měna 2" xfId="10" xr:uid="{00000000-0005-0000-0000-000035000000}"/>
    <cellStyle name="Měna 2 2" xfId="15" xr:uid="{00000000-0005-0000-0000-000035000000}"/>
    <cellStyle name="Měna 3" xfId="13" xr:uid="{00000000-0005-0000-0000-000038000000}"/>
    <cellStyle name="Měna 4" xfId="7" xr:uid="{00000000-0005-0000-0000-000039000000}"/>
    <cellStyle name="Normální" xfId="0" builtinId="0"/>
    <cellStyle name="Normální 2" xfId="1" xr:uid="{00000000-0005-0000-0000-000003000000}"/>
    <cellStyle name="normální 2 2" xfId="4" xr:uid="{00000000-0005-0000-0000-000004000000}"/>
    <cellStyle name="normální 2 5" xfId="2" xr:uid="{00000000-0005-0000-0000-000005000000}"/>
    <cellStyle name="normální 3" xfId="11" xr:uid="{2A0E5093-F1C5-4E93-94F9-4FBFDCD25AC4}"/>
    <cellStyle name="Normální 4" xfId="8" xr:uid="{2D4BD8E2-A5CE-4671-87B7-FDFF3AE9641A}"/>
    <cellStyle name="Normální 5" xfId="16" xr:uid="{ED603E02-BA3C-4050-95F7-91976FFAC056}"/>
  </cellStyles>
  <dxfs count="10">
    <dxf>
      <font>
        <b/>
        <i val="0"/>
      </font>
      <fill>
        <patternFill patternType="solid">
          <bgColor rgb="FFFFFFFF"/>
        </patternFill>
      </fill>
      <border>
        <top style="medium">
          <color rgb="FF000000"/>
        </top>
        <bottom style="medium">
          <color rgb="FF000000"/>
        </bottom>
        <horizontal style="thin">
          <color rgb="FF000000"/>
        </horizontal>
      </border>
    </dxf>
    <dxf>
      <font>
        <b/>
        <i val="0"/>
      </font>
      <fill>
        <patternFill patternType="solid">
          <bgColor rgb="FFFFFFFF"/>
        </patternFill>
      </fill>
      <border>
        <right style="medium">
          <color rgb="FF000000"/>
        </right>
        <top style="medium">
          <color rgb="FF000000"/>
        </top>
        <bottom style="medium">
          <color rgb="FF000000"/>
        </bottom>
        <horizontal style="thin">
          <color rgb="FF000000"/>
        </horizontal>
      </border>
    </dxf>
    <dxf>
      <font>
        <b/>
        <i val="0"/>
      </font>
      <fill>
        <patternFill>
          <bgColor rgb="FFECECEC"/>
        </patternFill>
      </fill>
      <border>
        <top style="medium">
          <color rgb="FF000000"/>
        </top>
        <bottom style="medium">
          <color rgb="FF000000"/>
        </bottom>
      </border>
    </dxf>
    <dxf>
      <fill>
        <patternFill>
          <bgColor rgb="FFF0F0F0"/>
        </patternFill>
      </fill>
    </dxf>
    <dxf>
      <font>
        <b/>
        <i val="0"/>
      </font>
    </dxf>
    <dxf>
      <font>
        <b val="0"/>
        <i val="0"/>
      </font>
      <fill>
        <patternFill patternType="solid">
          <bgColor rgb="FFFFFFFF"/>
        </patternFill>
      </fill>
      <border>
        <right style="thin">
          <color rgb="FF000000"/>
        </right>
        <top style="medium">
          <color rgb="FF000000"/>
        </top>
        <bottom style="medium">
          <color rgb="FF000000"/>
        </bottom>
      </border>
    </dxf>
    <dxf>
      <font>
        <b/>
        <i val="0"/>
      </font>
      <fill>
        <patternFill>
          <bgColor rgb="FFA6A6A6"/>
        </patternFill>
      </fill>
      <border>
        <top style="medium">
          <color rgb="FF000000"/>
        </top>
      </border>
    </dxf>
    <dxf>
      <font>
        <b/>
        <i val="0"/>
      </font>
      <fill>
        <patternFill>
          <bgColor rgb="FFA6A6A6"/>
        </patternFill>
      </fill>
      <border>
        <bottom style="medium">
          <color rgb="FF000000"/>
        </bottom>
      </border>
    </dxf>
    <dxf>
      <border>
        <top style="medium">
          <color rgb="FF000000"/>
        </top>
        <bottom style="medium">
          <color rgb="FF000000"/>
        </bottom>
        <vertical style="thin">
          <color rgb="FF000000"/>
        </vertical>
      </border>
    </dxf>
    <dxf>
      <border>
        <left style="medium">
          <color auto="1"/>
        </left>
        <right style="medium">
          <color auto="1"/>
        </right>
        <top style="medium">
          <color auto="1"/>
        </top>
        <bottom style="medium">
          <color auto="1"/>
        </bottom>
      </border>
    </dxf>
  </dxfs>
  <tableStyles count="2" defaultTableStyle="TableStyleMedium9" defaultPivotStyle="PivotStyleLight16">
    <tableStyle name="Styl průřezu 1" pivot="0" table="0" count="1" xr9:uid="{DFC62E91-F3AB-41CF-A96B-8B0CCE3843C5}">
      <tableStyleElement type="wholeTable" dxfId="9"/>
    </tableStyle>
    <tableStyle name="UHK styl" table="0" count="9" xr9:uid="{00753502-C912-4A9B-8EC1-9D235C56EBE5}">
      <tableStyleElement type="wholeTable" dxfId="8"/>
      <tableStyleElement type="headerRow" dxfId="7"/>
      <tableStyleElement type="totalRow" dxfId="6"/>
      <tableStyleElement type="firstColumn" dxfId="5"/>
      <tableStyleElement type="firstHeaderCell" dxfId="4"/>
      <tableStyleElement type="firstSubtotalRow" dxfId="3"/>
      <tableStyleElement type="first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50"/>
  <sheetViews>
    <sheetView topLeftCell="A31" zoomScaleNormal="100" workbookViewId="0">
      <selection activeCell="B25" sqref="B25"/>
    </sheetView>
  </sheetViews>
  <sheetFormatPr defaultColWidth="9.140625" defaultRowHeight="15" x14ac:dyDescent="0.25"/>
  <cols>
    <col min="1" max="1" width="35.140625" style="33" customWidth="1"/>
    <col min="2" max="2" width="153.42578125" style="32" customWidth="1"/>
  </cols>
  <sheetData>
    <row r="1" spans="1:2" ht="45" customHeight="1" x14ac:dyDescent="0.25">
      <c r="A1" s="830" t="s">
        <v>410</v>
      </c>
      <c r="B1" s="831"/>
    </row>
    <row r="2" spans="1:2" ht="15" customHeight="1" x14ac:dyDescent="0.25">
      <c r="A2" s="50"/>
      <c r="B2" s="50"/>
    </row>
    <row r="3" spans="1:2" ht="20.100000000000001" customHeight="1" x14ac:dyDescent="0.25">
      <c r="A3" s="51" t="s">
        <v>94</v>
      </c>
      <c r="B3" s="49"/>
    </row>
    <row r="4" spans="1:2" ht="30" customHeight="1" x14ac:dyDescent="0.25">
      <c r="A4" s="832" t="s">
        <v>108</v>
      </c>
      <c r="B4" s="833"/>
    </row>
    <row r="5" spans="1:2" ht="30" customHeight="1" x14ac:dyDescent="0.25">
      <c r="A5" s="827" t="s">
        <v>95</v>
      </c>
      <c r="B5" s="828"/>
    </row>
    <row r="6" spans="1:2" ht="15" customHeight="1" x14ac:dyDescent="0.25">
      <c r="A6" s="827" t="s">
        <v>96</v>
      </c>
      <c r="B6" s="828"/>
    </row>
    <row r="7" spans="1:2" ht="30.75" customHeight="1" x14ac:dyDescent="0.25">
      <c r="A7" s="827" t="s">
        <v>411</v>
      </c>
      <c r="B7" s="828"/>
    </row>
    <row r="8" spans="1:2" ht="15" customHeight="1" x14ac:dyDescent="0.25">
      <c r="A8" s="827" t="s">
        <v>434</v>
      </c>
      <c r="B8" s="828"/>
    </row>
    <row r="9" spans="1:2" ht="15" customHeight="1" x14ac:dyDescent="0.25">
      <c r="A9" s="827" t="s">
        <v>413</v>
      </c>
      <c r="B9" s="828"/>
    </row>
    <row r="10" spans="1:2" ht="15" customHeight="1" x14ac:dyDescent="0.25">
      <c r="A10" s="829"/>
      <c r="B10" s="829"/>
    </row>
    <row r="11" spans="1:2" ht="18.75" x14ac:dyDescent="0.25">
      <c r="A11" s="45" t="s">
        <v>600</v>
      </c>
      <c r="B11" s="45" t="s">
        <v>57</v>
      </c>
    </row>
    <row r="12" spans="1:2" ht="49.5" customHeight="1" x14ac:dyDescent="0.25">
      <c r="A12" s="25" t="s">
        <v>591</v>
      </c>
      <c r="B12" s="30" t="s">
        <v>502</v>
      </c>
    </row>
    <row r="13" spans="1:2" ht="45" x14ac:dyDescent="0.25">
      <c r="A13" s="23" t="s">
        <v>592</v>
      </c>
      <c r="B13" s="24" t="s">
        <v>503</v>
      </c>
    </row>
    <row r="14" spans="1:2" ht="92.25" customHeight="1" x14ac:dyDescent="0.25">
      <c r="A14" s="25" t="s">
        <v>593</v>
      </c>
      <c r="B14" s="30" t="s">
        <v>431</v>
      </c>
    </row>
    <row r="15" spans="1:2" ht="105" x14ac:dyDescent="0.25">
      <c r="A15" s="23" t="s">
        <v>594</v>
      </c>
      <c r="B15" s="31" t="s">
        <v>504</v>
      </c>
    </row>
    <row r="16" spans="1:2" ht="60" x14ac:dyDescent="0.25">
      <c r="A16" s="25" t="s">
        <v>595</v>
      </c>
      <c r="B16" s="30" t="s">
        <v>505</v>
      </c>
    </row>
    <row r="17" spans="1:2" s="54" customFormat="1" ht="45" x14ac:dyDescent="0.25">
      <c r="A17" s="84" t="s">
        <v>596</v>
      </c>
      <c r="B17" s="78" t="s">
        <v>546</v>
      </c>
    </row>
    <row r="18" spans="1:2" s="54" customFormat="1" ht="45" x14ac:dyDescent="0.25">
      <c r="A18" s="85" t="s">
        <v>597</v>
      </c>
      <c r="B18" s="77" t="s">
        <v>506</v>
      </c>
    </row>
    <row r="19" spans="1:2" s="54" customFormat="1" ht="60" x14ac:dyDescent="0.25">
      <c r="A19" s="84" t="s">
        <v>598</v>
      </c>
      <c r="B19" s="78" t="s">
        <v>558</v>
      </c>
    </row>
    <row r="20" spans="1:2" ht="45" x14ac:dyDescent="0.25">
      <c r="A20" s="25" t="s">
        <v>599</v>
      </c>
      <c r="B20" s="30" t="s">
        <v>507</v>
      </c>
    </row>
    <row r="21" spans="1:2" ht="63.75" customHeight="1" x14ac:dyDescent="0.25">
      <c r="A21" s="23" t="s">
        <v>376</v>
      </c>
      <c r="B21" s="31" t="s">
        <v>508</v>
      </c>
    </row>
    <row r="22" spans="1:2" ht="78" customHeight="1" x14ac:dyDescent="0.25">
      <c r="A22" s="25" t="s">
        <v>377</v>
      </c>
      <c r="B22" s="30" t="s">
        <v>566</v>
      </c>
    </row>
    <row r="23" spans="1:2" ht="47.25" customHeight="1" x14ac:dyDescent="0.25">
      <c r="A23" s="23" t="s">
        <v>363</v>
      </c>
      <c r="B23" s="31" t="s">
        <v>432</v>
      </c>
    </row>
    <row r="24" spans="1:2" ht="228" customHeight="1" x14ac:dyDescent="0.25">
      <c r="A24" s="81" t="s">
        <v>590</v>
      </c>
      <c r="B24" s="82" t="s">
        <v>588</v>
      </c>
    </row>
    <row r="25" spans="1:2" ht="45" x14ac:dyDescent="0.25">
      <c r="A25" s="79" t="s">
        <v>585</v>
      </c>
      <c r="B25" s="80" t="s">
        <v>577</v>
      </c>
    </row>
    <row r="26" spans="1:2" ht="75" x14ac:dyDescent="0.25">
      <c r="A26" s="81" t="s">
        <v>378</v>
      </c>
      <c r="B26" s="82" t="s">
        <v>509</v>
      </c>
    </row>
    <row r="27" spans="1:2" ht="152.25" customHeight="1" x14ac:dyDescent="0.25">
      <c r="A27" s="79" t="s">
        <v>379</v>
      </c>
      <c r="B27" s="80" t="s">
        <v>560</v>
      </c>
    </row>
    <row r="28" spans="1:2" s="54" customFormat="1" ht="61.5" customHeight="1" x14ac:dyDescent="0.25">
      <c r="A28" s="81" t="s">
        <v>430</v>
      </c>
      <c r="B28" s="82" t="s">
        <v>561</v>
      </c>
    </row>
    <row r="29" spans="1:2" s="54" customFormat="1" ht="60" x14ac:dyDescent="0.25">
      <c r="A29" s="79" t="s">
        <v>515</v>
      </c>
      <c r="B29" s="80" t="s">
        <v>510</v>
      </c>
    </row>
    <row r="30" spans="1:2" ht="75" x14ac:dyDescent="0.25">
      <c r="A30" s="81" t="s">
        <v>412</v>
      </c>
      <c r="B30" s="82" t="s">
        <v>462</v>
      </c>
    </row>
    <row r="31" spans="1:2" ht="90" x14ac:dyDescent="0.25">
      <c r="A31" s="83" t="s">
        <v>403</v>
      </c>
      <c r="B31" s="80" t="s">
        <v>539</v>
      </c>
    </row>
    <row r="32" spans="1:2" s="54" customFormat="1" ht="47.25" customHeight="1" x14ac:dyDescent="0.25">
      <c r="A32" s="81" t="s">
        <v>445</v>
      </c>
      <c r="B32" s="82" t="s">
        <v>562</v>
      </c>
    </row>
    <row r="33" spans="1:2" ht="105" x14ac:dyDescent="0.25">
      <c r="A33" s="79" t="s">
        <v>404</v>
      </c>
      <c r="B33" s="80" t="s">
        <v>433</v>
      </c>
    </row>
    <row r="34" spans="1:2" ht="76.5" customHeight="1" x14ac:dyDescent="0.25">
      <c r="A34" s="81" t="s">
        <v>382</v>
      </c>
      <c r="B34" s="82" t="s">
        <v>459</v>
      </c>
    </row>
    <row r="35" spans="1:2" s="54" customFormat="1" ht="91.5" customHeight="1" x14ac:dyDescent="0.25">
      <c r="A35" s="79" t="s">
        <v>383</v>
      </c>
      <c r="B35" s="80" t="s">
        <v>540</v>
      </c>
    </row>
    <row r="36" spans="1:2" s="54" customFormat="1" ht="45" x14ac:dyDescent="0.25">
      <c r="A36" s="81" t="s">
        <v>460</v>
      </c>
      <c r="B36" s="82" t="s">
        <v>556</v>
      </c>
    </row>
    <row r="37" spans="1:2" s="54" customFormat="1" ht="60" x14ac:dyDescent="0.25">
      <c r="A37" s="79" t="s">
        <v>384</v>
      </c>
      <c r="B37" s="80" t="s">
        <v>541</v>
      </c>
    </row>
    <row r="38" spans="1:2" s="54" customFormat="1" ht="60" x14ac:dyDescent="0.25">
      <c r="A38" s="81" t="s">
        <v>385</v>
      </c>
      <c r="B38" s="82" t="s">
        <v>115</v>
      </c>
    </row>
    <row r="39" spans="1:2" s="54" customFormat="1" ht="60" x14ac:dyDescent="0.25">
      <c r="A39" s="79" t="s">
        <v>429</v>
      </c>
      <c r="B39" s="80" t="s">
        <v>391</v>
      </c>
    </row>
    <row r="40" spans="1:2" s="54" customFormat="1" ht="77.25" customHeight="1" x14ac:dyDescent="0.25">
      <c r="A40" s="81" t="s">
        <v>386</v>
      </c>
      <c r="B40" s="82" t="s">
        <v>563</v>
      </c>
    </row>
    <row r="41" spans="1:2" s="54" customFormat="1" ht="30" customHeight="1" x14ac:dyDescent="0.25">
      <c r="A41" s="79" t="s">
        <v>380</v>
      </c>
      <c r="B41" s="80" t="s">
        <v>542</v>
      </c>
    </row>
    <row r="42" spans="1:2" s="54" customFormat="1" ht="65.25" customHeight="1" x14ac:dyDescent="0.25">
      <c r="A42" s="81" t="s">
        <v>381</v>
      </c>
      <c r="B42" s="82" t="s">
        <v>400</v>
      </c>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row r="49" spans="1:2" x14ac:dyDescent="0.25">
      <c r="A49"/>
      <c r="B49"/>
    </row>
    <row r="50" spans="1:2" x14ac:dyDescent="0.25">
      <c r="A50"/>
      <c r="B5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90"/>
  <sheetViews>
    <sheetView zoomScaleNormal="100" workbookViewId="0">
      <selection activeCell="F59" sqref="F59"/>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856" t="s">
        <v>357</v>
      </c>
      <c r="B1" s="857"/>
      <c r="C1" s="857"/>
      <c r="D1" s="857"/>
      <c r="E1" s="857"/>
      <c r="F1" s="857"/>
      <c r="G1" s="857"/>
      <c r="H1" s="857"/>
      <c r="I1" s="857"/>
      <c r="J1" s="858"/>
      <c r="K1" s="859"/>
      <c r="M1" s="855"/>
      <c r="N1" s="855"/>
      <c r="O1" s="855"/>
      <c r="P1" s="855"/>
      <c r="Q1" s="855"/>
      <c r="R1" s="855"/>
      <c r="S1" s="855"/>
      <c r="T1" s="855"/>
      <c r="U1" s="855"/>
      <c r="V1" s="855"/>
      <c r="W1" s="855"/>
    </row>
    <row r="2" spans="1:23" s="4" customFormat="1" ht="38.25" customHeight="1" x14ac:dyDescent="0.25">
      <c r="A2" s="90" t="s">
        <v>602</v>
      </c>
      <c r="B2" s="96"/>
      <c r="C2" s="860" t="s">
        <v>0</v>
      </c>
      <c r="D2" s="861"/>
      <c r="E2" s="860" t="s">
        <v>2</v>
      </c>
      <c r="F2" s="861"/>
      <c r="G2" s="860" t="s">
        <v>1</v>
      </c>
      <c r="H2" s="861"/>
      <c r="I2" s="860" t="s">
        <v>3</v>
      </c>
      <c r="J2" s="862"/>
      <c r="K2" s="97" t="s">
        <v>4</v>
      </c>
      <c r="N2" s="26"/>
      <c r="O2" s="26"/>
      <c r="P2" s="26"/>
      <c r="Q2" s="26"/>
      <c r="R2" s="26"/>
      <c r="S2" s="26"/>
      <c r="T2" s="26"/>
      <c r="U2" s="26"/>
      <c r="V2" s="26"/>
      <c r="W2" s="26"/>
    </row>
    <row r="3" spans="1:23" s="4" customFormat="1" ht="13.5" customHeight="1" thickBot="1" x14ac:dyDescent="0.25">
      <c r="A3" s="98"/>
      <c r="B3" s="99"/>
      <c r="C3" s="100" t="s">
        <v>7</v>
      </c>
      <c r="D3" s="100" t="s">
        <v>8</v>
      </c>
      <c r="E3" s="100" t="s">
        <v>7</v>
      </c>
      <c r="F3" s="100" t="s">
        <v>8</v>
      </c>
      <c r="G3" s="100" t="s">
        <v>7</v>
      </c>
      <c r="H3" s="100" t="s">
        <v>8</v>
      </c>
      <c r="I3" s="100" t="s">
        <v>7</v>
      </c>
      <c r="J3" s="100" t="s">
        <v>8</v>
      </c>
      <c r="K3" s="101"/>
      <c r="M3" s="18"/>
    </row>
    <row r="4" spans="1:23" s="5" customFormat="1" ht="15" customHeight="1" x14ac:dyDescent="0.2">
      <c r="A4" s="113" t="s">
        <v>603</v>
      </c>
      <c r="B4" s="837"/>
      <c r="C4" s="838"/>
      <c r="D4" s="838"/>
      <c r="E4" s="838"/>
      <c r="F4" s="838"/>
      <c r="G4" s="838"/>
      <c r="H4" s="838"/>
      <c r="I4" s="838"/>
      <c r="J4" s="838"/>
      <c r="K4" s="839"/>
      <c r="M4" s="18"/>
    </row>
    <row r="5" spans="1:23" s="2" customFormat="1" x14ac:dyDescent="0.2">
      <c r="A5" s="102" t="s">
        <v>475</v>
      </c>
      <c r="B5" s="103" t="s">
        <v>474</v>
      </c>
      <c r="C5" s="834"/>
      <c r="D5" s="835"/>
      <c r="E5" s="835"/>
      <c r="F5" s="835"/>
      <c r="G5" s="835"/>
      <c r="H5" s="835"/>
      <c r="I5" s="835"/>
      <c r="J5" s="835"/>
      <c r="K5" s="836"/>
    </row>
    <row r="6" spans="1:23" x14ac:dyDescent="0.2">
      <c r="A6" s="94" t="s">
        <v>489</v>
      </c>
      <c r="B6" s="104" t="s">
        <v>476</v>
      </c>
      <c r="C6" s="89">
        <v>0</v>
      </c>
      <c r="D6" s="89">
        <v>0</v>
      </c>
      <c r="E6" s="89">
        <v>0</v>
      </c>
      <c r="F6" s="89">
        <v>0</v>
      </c>
      <c r="G6" s="89">
        <v>0</v>
      </c>
      <c r="H6" s="89">
        <v>0</v>
      </c>
      <c r="I6" s="89">
        <v>0</v>
      </c>
      <c r="J6" s="89">
        <v>0</v>
      </c>
      <c r="K6" s="91">
        <v>0</v>
      </c>
    </row>
    <row r="7" spans="1:23" x14ac:dyDescent="0.2">
      <c r="A7" s="94" t="s">
        <v>490</v>
      </c>
      <c r="B7" s="104" t="s">
        <v>477</v>
      </c>
      <c r="C7" s="89">
        <v>23</v>
      </c>
      <c r="D7" s="89">
        <v>7</v>
      </c>
      <c r="E7" s="89">
        <v>3</v>
      </c>
      <c r="F7" s="89">
        <v>2</v>
      </c>
      <c r="G7" s="89">
        <v>11</v>
      </c>
      <c r="H7" s="89">
        <v>5</v>
      </c>
      <c r="I7" s="89">
        <v>3</v>
      </c>
      <c r="J7" s="89">
        <v>3</v>
      </c>
      <c r="K7" s="91">
        <v>57</v>
      </c>
    </row>
    <row r="8" spans="1:23" x14ac:dyDescent="0.2">
      <c r="A8" s="94" t="s">
        <v>491</v>
      </c>
      <c r="B8" s="104" t="s">
        <v>478</v>
      </c>
      <c r="C8" s="89">
        <v>10</v>
      </c>
      <c r="D8" s="89">
        <v>5</v>
      </c>
      <c r="E8" s="89">
        <v>0</v>
      </c>
      <c r="F8" s="89">
        <v>0</v>
      </c>
      <c r="G8" s="89">
        <v>1</v>
      </c>
      <c r="H8" s="89">
        <v>0</v>
      </c>
      <c r="I8" s="89">
        <v>2</v>
      </c>
      <c r="J8" s="89">
        <v>2</v>
      </c>
      <c r="K8" s="91">
        <v>20</v>
      </c>
    </row>
    <row r="9" spans="1:23" x14ac:dyDescent="0.2">
      <c r="A9" s="94" t="s">
        <v>492</v>
      </c>
      <c r="B9" s="104" t="s">
        <v>479</v>
      </c>
      <c r="C9" s="89">
        <v>0</v>
      </c>
      <c r="D9" s="89">
        <v>0</v>
      </c>
      <c r="E9" s="89">
        <v>0</v>
      </c>
      <c r="F9" s="89">
        <v>0</v>
      </c>
      <c r="G9" s="89">
        <v>0</v>
      </c>
      <c r="H9" s="89">
        <v>0</v>
      </c>
      <c r="I9" s="89">
        <v>0</v>
      </c>
      <c r="J9" s="89">
        <v>0</v>
      </c>
      <c r="K9" s="91">
        <v>0</v>
      </c>
    </row>
    <row r="10" spans="1:23" x14ac:dyDescent="0.2">
      <c r="A10" s="94" t="s">
        <v>493</v>
      </c>
      <c r="B10" s="104" t="s">
        <v>480</v>
      </c>
      <c r="C10" s="89">
        <v>0</v>
      </c>
      <c r="D10" s="89">
        <v>0</v>
      </c>
      <c r="E10" s="89">
        <v>0</v>
      </c>
      <c r="F10" s="89">
        <v>0</v>
      </c>
      <c r="G10" s="89">
        <v>0</v>
      </c>
      <c r="H10" s="89">
        <v>0</v>
      </c>
      <c r="I10" s="89">
        <v>0</v>
      </c>
      <c r="J10" s="89">
        <v>0</v>
      </c>
      <c r="K10" s="91">
        <v>0</v>
      </c>
    </row>
    <row r="11" spans="1:23" x14ac:dyDescent="0.2">
      <c r="A11" s="94" t="s">
        <v>494</v>
      </c>
      <c r="B11" s="104" t="s">
        <v>481</v>
      </c>
      <c r="C11" s="89">
        <v>0</v>
      </c>
      <c r="D11" s="89">
        <v>0</v>
      </c>
      <c r="E11" s="89">
        <v>0</v>
      </c>
      <c r="F11" s="89">
        <v>0</v>
      </c>
      <c r="G11" s="89">
        <v>0</v>
      </c>
      <c r="H11" s="89">
        <v>0</v>
      </c>
      <c r="I11" s="89">
        <v>0</v>
      </c>
      <c r="J11" s="89">
        <v>0</v>
      </c>
      <c r="K11" s="91">
        <v>0</v>
      </c>
    </row>
    <row r="12" spans="1:23" x14ac:dyDescent="0.2">
      <c r="A12" s="94" t="s">
        <v>488</v>
      </c>
      <c r="B12" s="104" t="s">
        <v>482</v>
      </c>
      <c r="C12" s="89">
        <v>0</v>
      </c>
      <c r="D12" s="89">
        <v>0</v>
      </c>
      <c r="E12" s="89">
        <v>0</v>
      </c>
      <c r="F12" s="89">
        <v>0</v>
      </c>
      <c r="G12" s="89">
        <v>0</v>
      </c>
      <c r="H12" s="89">
        <v>0</v>
      </c>
      <c r="I12" s="89">
        <v>0</v>
      </c>
      <c r="J12" s="89">
        <v>0</v>
      </c>
      <c r="K12" s="91">
        <v>0</v>
      </c>
    </row>
    <row r="13" spans="1:23" x14ac:dyDescent="0.2">
      <c r="A13" s="94" t="s">
        <v>495</v>
      </c>
      <c r="B13" s="104" t="s">
        <v>483</v>
      </c>
      <c r="C13" s="89">
        <v>0</v>
      </c>
      <c r="D13" s="89">
        <v>0</v>
      </c>
      <c r="E13" s="89">
        <v>0</v>
      </c>
      <c r="F13" s="89">
        <v>0</v>
      </c>
      <c r="G13" s="89">
        <v>0</v>
      </c>
      <c r="H13" s="89">
        <v>0</v>
      </c>
      <c r="I13" s="89">
        <v>0</v>
      </c>
      <c r="J13" s="89">
        <v>0</v>
      </c>
      <c r="K13" s="91">
        <v>0</v>
      </c>
    </row>
    <row r="14" spans="1:23" x14ac:dyDescent="0.2">
      <c r="A14" s="94" t="s">
        <v>496</v>
      </c>
      <c r="B14" s="104" t="s">
        <v>484</v>
      </c>
      <c r="C14" s="89">
        <v>0</v>
      </c>
      <c r="D14" s="89">
        <v>0</v>
      </c>
      <c r="E14" s="89">
        <v>0</v>
      </c>
      <c r="F14" s="89">
        <v>0</v>
      </c>
      <c r="G14" s="89">
        <v>0</v>
      </c>
      <c r="H14" s="89">
        <v>0</v>
      </c>
      <c r="I14" s="89">
        <v>0</v>
      </c>
      <c r="J14" s="89">
        <v>0</v>
      </c>
      <c r="K14" s="91">
        <v>0</v>
      </c>
    </row>
    <row r="15" spans="1:23" ht="12.75" customHeight="1" x14ac:dyDescent="0.2">
      <c r="A15" s="94" t="s">
        <v>497</v>
      </c>
      <c r="B15" s="104" t="s">
        <v>485</v>
      </c>
      <c r="C15" s="89">
        <v>2</v>
      </c>
      <c r="D15" s="89">
        <v>1</v>
      </c>
      <c r="E15" s="89">
        <v>0</v>
      </c>
      <c r="F15" s="89">
        <v>0</v>
      </c>
      <c r="G15" s="89">
        <v>0</v>
      </c>
      <c r="H15" s="89">
        <v>0</v>
      </c>
      <c r="I15" s="89">
        <v>0</v>
      </c>
      <c r="J15" s="89">
        <v>0</v>
      </c>
      <c r="K15" s="91">
        <v>3</v>
      </c>
    </row>
    <row r="16" spans="1:23" x14ac:dyDescent="0.2">
      <c r="A16" s="94" t="s">
        <v>487</v>
      </c>
      <c r="B16" s="104" t="s">
        <v>486</v>
      </c>
      <c r="C16" s="89">
        <v>0</v>
      </c>
      <c r="D16" s="89">
        <v>0</v>
      </c>
      <c r="E16" s="89">
        <v>0</v>
      </c>
      <c r="F16" s="89">
        <v>0</v>
      </c>
      <c r="G16" s="89">
        <v>0</v>
      </c>
      <c r="H16" s="89">
        <v>0</v>
      </c>
      <c r="I16" s="89">
        <v>0</v>
      </c>
      <c r="J16" s="89">
        <v>0</v>
      </c>
      <c r="K16" s="91">
        <v>0</v>
      </c>
    </row>
    <row r="17" spans="1:11" x14ac:dyDescent="0.2">
      <c r="A17" s="105" t="s">
        <v>71</v>
      </c>
      <c r="B17" s="106" t="s">
        <v>72</v>
      </c>
      <c r="C17" s="93">
        <v>35</v>
      </c>
      <c r="D17" s="93">
        <v>13</v>
      </c>
      <c r="E17" s="93">
        <v>3</v>
      </c>
      <c r="F17" s="93">
        <v>2</v>
      </c>
      <c r="G17" s="93">
        <v>12</v>
      </c>
      <c r="H17" s="93">
        <v>5</v>
      </c>
      <c r="I17" s="93">
        <v>5</v>
      </c>
      <c r="J17" s="93">
        <v>5</v>
      </c>
      <c r="K17" s="91">
        <v>80</v>
      </c>
    </row>
    <row r="18" spans="1:11" s="5" customFormat="1" x14ac:dyDescent="0.2">
      <c r="A18" s="114" t="s">
        <v>604</v>
      </c>
      <c r="B18" s="115"/>
      <c r="C18" s="840"/>
      <c r="D18" s="841"/>
      <c r="E18" s="841"/>
      <c r="F18" s="841"/>
      <c r="G18" s="841"/>
      <c r="H18" s="841"/>
      <c r="I18" s="841"/>
      <c r="J18" s="841"/>
      <c r="K18" s="842"/>
    </row>
    <row r="19" spans="1:11" s="2" customFormat="1" x14ac:dyDescent="0.2">
      <c r="A19" s="102" t="s">
        <v>475</v>
      </c>
      <c r="B19" s="103" t="s">
        <v>474</v>
      </c>
      <c r="C19" s="834"/>
      <c r="D19" s="835"/>
      <c r="E19" s="835"/>
      <c r="F19" s="835"/>
      <c r="G19" s="835"/>
      <c r="H19" s="835"/>
      <c r="I19" s="835"/>
      <c r="J19" s="835"/>
      <c r="K19" s="836"/>
    </row>
    <row r="20" spans="1:11" x14ac:dyDescent="0.2">
      <c r="A20" s="94" t="s">
        <v>489</v>
      </c>
      <c r="B20" s="104" t="s">
        <v>476</v>
      </c>
      <c r="C20" s="89">
        <v>0</v>
      </c>
      <c r="D20" s="89">
        <v>0</v>
      </c>
      <c r="E20" s="89">
        <v>0</v>
      </c>
      <c r="F20" s="89">
        <v>0</v>
      </c>
      <c r="G20" s="89">
        <v>0</v>
      </c>
      <c r="H20" s="89">
        <v>0</v>
      </c>
      <c r="I20" s="89">
        <v>0</v>
      </c>
      <c r="J20" s="89">
        <v>0</v>
      </c>
      <c r="K20" s="91">
        <v>0</v>
      </c>
    </row>
    <row r="21" spans="1:11" x14ac:dyDescent="0.2">
      <c r="A21" s="94" t="s">
        <v>490</v>
      </c>
      <c r="B21" s="104" t="s">
        <v>477</v>
      </c>
      <c r="C21" s="89">
        <v>0</v>
      </c>
      <c r="D21" s="89">
        <v>0</v>
      </c>
      <c r="E21" s="89">
        <v>0</v>
      </c>
      <c r="F21" s="89">
        <v>0</v>
      </c>
      <c r="G21" s="89">
        <v>0</v>
      </c>
      <c r="H21" s="89">
        <v>0</v>
      </c>
      <c r="I21" s="89">
        <v>0</v>
      </c>
      <c r="J21" s="89">
        <v>0</v>
      </c>
      <c r="K21" s="91">
        <v>0</v>
      </c>
    </row>
    <row r="22" spans="1:11" x14ac:dyDescent="0.2">
      <c r="A22" s="94" t="s">
        <v>491</v>
      </c>
      <c r="B22" s="104" t="s">
        <v>478</v>
      </c>
      <c r="C22" s="89">
        <v>0</v>
      </c>
      <c r="D22" s="89">
        <v>0</v>
      </c>
      <c r="E22" s="89">
        <v>0</v>
      </c>
      <c r="F22" s="89">
        <v>0</v>
      </c>
      <c r="G22" s="89">
        <v>0</v>
      </c>
      <c r="H22" s="89">
        <v>0</v>
      </c>
      <c r="I22" s="89">
        <v>0</v>
      </c>
      <c r="J22" s="89">
        <v>0</v>
      </c>
      <c r="K22" s="91">
        <v>0</v>
      </c>
    </row>
    <row r="23" spans="1:11" x14ac:dyDescent="0.2">
      <c r="A23" s="94" t="s">
        <v>492</v>
      </c>
      <c r="B23" s="104" t="s">
        <v>479</v>
      </c>
      <c r="C23" s="89">
        <v>0</v>
      </c>
      <c r="D23" s="89">
        <v>0</v>
      </c>
      <c r="E23" s="89">
        <v>0</v>
      </c>
      <c r="F23" s="89">
        <v>0</v>
      </c>
      <c r="G23" s="89">
        <v>0</v>
      </c>
      <c r="H23" s="89">
        <v>0</v>
      </c>
      <c r="I23" s="89">
        <v>0</v>
      </c>
      <c r="J23" s="89">
        <v>0</v>
      </c>
      <c r="K23" s="91">
        <v>0</v>
      </c>
    </row>
    <row r="24" spans="1:11" x14ac:dyDescent="0.2">
      <c r="A24" s="94" t="s">
        <v>493</v>
      </c>
      <c r="B24" s="104" t="s">
        <v>480</v>
      </c>
      <c r="C24" s="89">
        <v>3</v>
      </c>
      <c r="D24" s="89">
        <v>3</v>
      </c>
      <c r="E24" s="89">
        <v>0</v>
      </c>
      <c r="F24" s="89">
        <v>0</v>
      </c>
      <c r="G24" s="89">
        <v>1</v>
      </c>
      <c r="H24" s="89">
        <v>0</v>
      </c>
      <c r="I24" s="89">
        <v>0</v>
      </c>
      <c r="J24" s="89">
        <v>0</v>
      </c>
      <c r="K24" s="91">
        <v>7</v>
      </c>
    </row>
    <row r="25" spans="1:11" x14ac:dyDescent="0.2">
      <c r="A25" s="94" t="s">
        <v>494</v>
      </c>
      <c r="B25" s="104" t="s">
        <v>481</v>
      </c>
      <c r="C25" s="89">
        <v>0</v>
      </c>
      <c r="D25" s="89">
        <v>0</v>
      </c>
      <c r="E25" s="89">
        <v>0</v>
      </c>
      <c r="F25" s="89">
        <v>0</v>
      </c>
      <c r="G25" s="89">
        <v>0</v>
      </c>
      <c r="H25" s="89">
        <v>0</v>
      </c>
      <c r="I25" s="89">
        <v>0</v>
      </c>
      <c r="J25" s="89">
        <v>0</v>
      </c>
      <c r="K25" s="91">
        <v>0</v>
      </c>
    </row>
    <row r="26" spans="1:11" x14ac:dyDescent="0.2">
      <c r="A26" s="94" t="s">
        <v>488</v>
      </c>
      <c r="B26" s="104" t="s">
        <v>482</v>
      </c>
      <c r="C26" s="89">
        <v>5</v>
      </c>
      <c r="D26" s="89">
        <v>4</v>
      </c>
      <c r="E26" s="89">
        <v>1</v>
      </c>
      <c r="F26" s="89">
        <v>0</v>
      </c>
      <c r="G26" s="89">
        <v>5</v>
      </c>
      <c r="H26" s="89">
        <v>4</v>
      </c>
      <c r="I26" s="89">
        <v>4</v>
      </c>
      <c r="J26" s="89">
        <v>4</v>
      </c>
      <c r="K26" s="91">
        <v>27</v>
      </c>
    </row>
    <row r="27" spans="1:11" x14ac:dyDescent="0.2">
      <c r="A27" s="94" t="s">
        <v>495</v>
      </c>
      <c r="B27" s="104" t="s">
        <v>483</v>
      </c>
      <c r="C27" s="89">
        <v>0</v>
      </c>
      <c r="D27" s="89">
        <v>0</v>
      </c>
      <c r="E27" s="89">
        <v>0</v>
      </c>
      <c r="F27" s="89">
        <v>0</v>
      </c>
      <c r="G27" s="89">
        <v>0</v>
      </c>
      <c r="H27" s="89">
        <v>0</v>
      </c>
      <c r="I27" s="89">
        <v>0</v>
      </c>
      <c r="J27" s="89">
        <v>0</v>
      </c>
      <c r="K27" s="91">
        <v>0</v>
      </c>
    </row>
    <row r="28" spans="1:11" x14ac:dyDescent="0.2">
      <c r="A28" s="94" t="s">
        <v>496</v>
      </c>
      <c r="B28" s="104" t="s">
        <v>484</v>
      </c>
      <c r="C28" s="89">
        <v>0</v>
      </c>
      <c r="D28" s="89">
        <v>0</v>
      </c>
      <c r="E28" s="89">
        <v>0</v>
      </c>
      <c r="F28" s="89">
        <v>0</v>
      </c>
      <c r="G28" s="89">
        <v>0</v>
      </c>
      <c r="H28" s="89">
        <v>0</v>
      </c>
      <c r="I28" s="89">
        <v>0</v>
      </c>
      <c r="J28" s="89">
        <v>0</v>
      </c>
      <c r="K28" s="91">
        <v>0</v>
      </c>
    </row>
    <row r="29" spans="1:11" ht="12.75" customHeight="1" x14ac:dyDescent="0.2">
      <c r="A29" s="94" t="s">
        <v>497</v>
      </c>
      <c r="B29" s="104" t="s">
        <v>485</v>
      </c>
      <c r="C29" s="89">
        <v>0</v>
      </c>
      <c r="D29" s="89">
        <v>0</v>
      </c>
      <c r="E29" s="89">
        <v>0</v>
      </c>
      <c r="F29" s="89">
        <v>0</v>
      </c>
      <c r="G29" s="89">
        <v>0</v>
      </c>
      <c r="H29" s="89">
        <v>0</v>
      </c>
      <c r="I29" s="89">
        <v>0</v>
      </c>
      <c r="J29" s="89">
        <v>0</v>
      </c>
      <c r="K29" s="92">
        <v>0</v>
      </c>
    </row>
    <row r="30" spans="1:11" x14ac:dyDescent="0.2">
      <c r="A30" s="94" t="s">
        <v>487</v>
      </c>
      <c r="B30" s="104" t="s">
        <v>486</v>
      </c>
      <c r="C30" s="89">
        <v>0</v>
      </c>
      <c r="D30" s="89">
        <v>0</v>
      </c>
      <c r="E30" s="89">
        <v>0</v>
      </c>
      <c r="F30" s="89">
        <v>0</v>
      </c>
      <c r="G30" s="89">
        <v>0</v>
      </c>
      <c r="H30" s="89">
        <v>0</v>
      </c>
      <c r="I30" s="89">
        <v>0</v>
      </c>
      <c r="J30" s="89">
        <v>0</v>
      </c>
      <c r="K30" s="92">
        <v>0</v>
      </c>
    </row>
    <row r="31" spans="1:11" x14ac:dyDescent="0.2">
      <c r="A31" s="107" t="s">
        <v>71</v>
      </c>
      <c r="B31" s="108" t="s">
        <v>72</v>
      </c>
      <c r="C31" s="93">
        <v>8</v>
      </c>
      <c r="D31" s="93">
        <v>7</v>
      </c>
      <c r="E31" s="93">
        <v>1</v>
      </c>
      <c r="F31" s="93">
        <v>0</v>
      </c>
      <c r="G31" s="93">
        <v>6</v>
      </c>
      <c r="H31" s="93">
        <v>4</v>
      </c>
      <c r="I31" s="93">
        <v>4</v>
      </c>
      <c r="J31" s="93">
        <v>4</v>
      </c>
      <c r="K31" s="92">
        <v>34</v>
      </c>
    </row>
    <row r="32" spans="1:11" x14ac:dyDescent="0.2">
      <c r="A32" s="116" t="s">
        <v>605</v>
      </c>
      <c r="B32" s="117"/>
      <c r="C32" s="843"/>
      <c r="D32" s="844"/>
      <c r="E32" s="844"/>
      <c r="F32" s="844"/>
      <c r="G32" s="844"/>
      <c r="H32" s="844"/>
      <c r="I32" s="844"/>
      <c r="J32" s="844"/>
      <c r="K32" s="845"/>
    </row>
    <row r="33" spans="1:11" x14ac:dyDescent="0.2">
      <c r="A33" s="102" t="s">
        <v>475</v>
      </c>
      <c r="B33" s="103" t="s">
        <v>474</v>
      </c>
      <c r="C33" s="834"/>
      <c r="D33" s="835"/>
      <c r="E33" s="835"/>
      <c r="F33" s="835"/>
      <c r="G33" s="835"/>
      <c r="H33" s="835"/>
      <c r="I33" s="835"/>
      <c r="J33" s="835"/>
      <c r="K33" s="836"/>
    </row>
    <row r="34" spans="1:11" x14ac:dyDescent="0.2">
      <c r="A34" s="94" t="s">
        <v>489</v>
      </c>
      <c r="B34" s="104" t="s">
        <v>476</v>
      </c>
      <c r="C34" s="89">
        <v>0</v>
      </c>
      <c r="D34" s="89">
        <v>0</v>
      </c>
      <c r="E34" s="89">
        <v>0</v>
      </c>
      <c r="F34" s="89">
        <v>0</v>
      </c>
      <c r="G34" s="89">
        <v>0</v>
      </c>
      <c r="H34" s="89">
        <v>0</v>
      </c>
      <c r="I34" s="89">
        <v>0</v>
      </c>
      <c r="J34" s="89">
        <v>0</v>
      </c>
      <c r="K34" s="91">
        <v>0</v>
      </c>
    </row>
    <row r="35" spans="1:11" x14ac:dyDescent="0.2">
      <c r="A35" s="94" t="s">
        <v>490</v>
      </c>
      <c r="B35" s="104" t="s">
        <v>477</v>
      </c>
      <c r="C35" s="89">
        <v>2</v>
      </c>
      <c r="D35" s="89">
        <v>0</v>
      </c>
      <c r="E35" s="89">
        <v>0</v>
      </c>
      <c r="F35" s="89">
        <v>0</v>
      </c>
      <c r="G35" s="89">
        <v>0</v>
      </c>
      <c r="H35" s="89">
        <v>0</v>
      </c>
      <c r="I35" s="89">
        <v>0</v>
      </c>
      <c r="J35" s="89">
        <v>0</v>
      </c>
      <c r="K35" s="91">
        <v>2</v>
      </c>
    </row>
    <row r="36" spans="1:11" x14ac:dyDescent="0.2">
      <c r="A36" s="94" t="s">
        <v>491</v>
      </c>
      <c r="B36" s="104" t="s">
        <v>478</v>
      </c>
      <c r="C36" s="89">
        <v>8</v>
      </c>
      <c r="D36" s="89">
        <v>2</v>
      </c>
      <c r="E36" s="89">
        <v>0</v>
      </c>
      <c r="F36" s="89">
        <v>0</v>
      </c>
      <c r="G36" s="89">
        <v>7</v>
      </c>
      <c r="H36" s="89">
        <v>3</v>
      </c>
      <c r="I36" s="89">
        <v>6</v>
      </c>
      <c r="J36" s="89">
        <v>6</v>
      </c>
      <c r="K36" s="91">
        <v>32</v>
      </c>
    </row>
    <row r="37" spans="1:11" x14ac:dyDescent="0.2">
      <c r="A37" s="94" t="s">
        <v>492</v>
      </c>
      <c r="B37" s="104" t="s">
        <v>479</v>
      </c>
      <c r="C37" s="89">
        <v>4</v>
      </c>
      <c r="D37" s="89">
        <v>2</v>
      </c>
      <c r="E37" s="89">
        <v>0</v>
      </c>
      <c r="F37" s="89">
        <v>0</v>
      </c>
      <c r="G37" s="89">
        <v>2</v>
      </c>
      <c r="H37" s="89">
        <v>2</v>
      </c>
      <c r="I37" s="89">
        <v>2</v>
      </c>
      <c r="J37" s="89">
        <v>2</v>
      </c>
      <c r="K37" s="91">
        <v>14</v>
      </c>
    </row>
    <row r="38" spans="1:11" x14ac:dyDescent="0.2">
      <c r="A38" s="94" t="s">
        <v>493</v>
      </c>
      <c r="B38" s="104" t="s">
        <v>480</v>
      </c>
      <c r="C38" s="89">
        <v>0</v>
      </c>
      <c r="D38" s="89">
        <v>0</v>
      </c>
      <c r="E38" s="89">
        <v>0</v>
      </c>
      <c r="F38" s="89">
        <v>0</v>
      </c>
      <c r="G38" s="89">
        <v>0</v>
      </c>
      <c r="H38" s="89">
        <v>0</v>
      </c>
      <c r="I38" s="89">
        <v>0</v>
      </c>
      <c r="J38" s="89">
        <v>0</v>
      </c>
      <c r="K38" s="91">
        <v>0</v>
      </c>
    </row>
    <row r="39" spans="1:11" x14ac:dyDescent="0.2">
      <c r="A39" s="94" t="s">
        <v>494</v>
      </c>
      <c r="B39" s="104" t="s">
        <v>481</v>
      </c>
      <c r="C39" s="89">
        <v>0</v>
      </c>
      <c r="D39" s="89">
        <v>0</v>
      </c>
      <c r="E39" s="89">
        <v>0</v>
      </c>
      <c r="F39" s="89">
        <v>0</v>
      </c>
      <c r="G39" s="89">
        <v>0</v>
      </c>
      <c r="H39" s="89">
        <v>0</v>
      </c>
      <c r="I39" s="89">
        <v>0</v>
      </c>
      <c r="J39" s="89">
        <v>0</v>
      </c>
      <c r="K39" s="91">
        <v>0</v>
      </c>
    </row>
    <row r="40" spans="1:11" x14ac:dyDescent="0.2">
      <c r="A40" s="94" t="s">
        <v>488</v>
      </c>
      <c r="B40" s="104" t="s">
        <v>482</v>
      </c>
      <c r="C40" s="89">
        <v>1</v>
      </c>
      <c r="D40" s="89">
        <v>1</v>
      </c>
      <c r="E40" s="89">
        <v>0</v>
      </c>
      <c r="F40" s="89">
        <v>0</v>
      </c>
      <c r="G40" s="89">
        <v>0</v>
      </c>
      <c r="H40" s="89">
        <v>0</v>
      </c>
      <c r="I40" s="89">
        <v>0</v>
      </c>
      <c r="J40" s="89">
        <v>0</v>
      </c>
      <c r="K40" s="91">
        <v>2</v>
      </c>
    </row>
    <row r="41" spans="1:11" x14ac:dyDescent="0.2">
      <c r="A41" s="94" t="s">
        <v>495</v>
      </c>
      <c r="B41" s="104" t="s">
        <v>483</v>
      </c>
      <c r="C41" s="89">
        <v>0</v>
      </c>
      <c r="D41" s="89">
        <v>0</v>
      </c>
      <c r="E41" s="89">
        <v>0</v>
      </c>
      <c r="F41" s="89">
        <v>0</v>
      </c>
      <c r="G41" s="89">
        <v>0</v>
      </c>
      <c r="H41" s="89">
        <v>0</v>
      </c>
      <c r="I41" s="89">
        <v>0</v>
      </c>
      <c r="J41" s="89">
        <v>0</v>
      </c>
      <c r="K41" s="91">
        <v>0</v>
      </c>
    </row>
    <row r="42" spans="1:11" x14ac:dyDescent="0.2">
      <c r="A42" s="94" t="s">
        <v>496</v>
      </c>
      <c r="B42" s="104" t="s">
        <v>484</v>
      </c>
      <c r="C42" s="89">
        <v>0</v>
      </c>
      <c r="D42" s="89">
        <v>0</v>
      </c>
      <c r="E42" s="89">
        <v>0</v>
      </c>
      <c r="F42" s="89">
        <v>0</v>
      </c>
      <c r="G42" s="89">
        <v>0</v>
      </c>
      <c r="H42" s="89">
        <v>0</v>
      </c>
      <c r="I42" s="89">
        <v>0</v>
      </c>
      <c r="J42" s="89">
        <v>0</v>
      </c>
      <c r="K42" s="91">
        <v>0</v>
      </c>
    </row>
    <row r="43" spans="1:11" ht="12.75" customHeight="1" x14ac:dyDescent="0.2">
      <c r="A43" s="94" t="s">
        <v>497</v>
      </c>
      <c r="B43" s="104" t="s">
        <v>485</v>
      </c>
      <c r="C43" s="89">
        <v>1</v>
      </c>
      <c r="D43" s="89">
        <v>1</v>
      </c>
      <c r="E43" s="89">
        <v>0</v>
      </c>
      <c r="F43" s="89">
        <v>0</v>
      </c>
      <c r="G43" s="89">
        <v>0</v>
      </c>
      <c r="H43" s="89">
        <v>0</v>
      </c>
      <c r="I43" s="89">
        <v>0</v>
      </c>
      <c r="J43" s="89">
        <v>0</v>
      </c>
      <c r="K43" s="92">
        <v>2</v>
      </c>
    </row>
    <row r="44" spans="1:11" x14ac:dyDescent="0.2">
      <c r="A44" s="94" t="s">
        <v>487</v>
      </c>
      <c r="B44" s="104" t="s">
        <v>486</v>
      </c>
      <c r="C44" s="89">
        <v>0</v>
      </c>
      <c r="D44" s="89">
        <v>0</v>
      </c>
      <c r="E44" s="89">
        <v>0</v>
      </c>
      <c r="F44" s="89">
        <v>0</v>
      </c>
      <c r="G44" s="89">
        <v>0</v>
      </c>
      <c r="H44" s="89">
        <v>0</v>
      </c>
      <c r="I44" s="89">
        <v>0</v>
      </c>
      <c r="J44" s="89">
        <v>0</v>
      </c>
      <c r="K44" s="92">
        <v>0</v>
      </c>
    </row>
    <row r="45" spans="1:11" x14ac:dyDescent="0.2">
      <c r="A45" s="107" t="s">
        <v>71</v>
      </c>
      <c r="B45" s="108" t="s">
        <v>72</v>
      </c>
      <c r="C45" s="93">
        <v>16</v>
      </c>
      <c r="D45" s="93">
        <v>6</v>
      </c>
      <c r="E45" s="93">
        <v>0</v>
      </c>
      <c r="F45" s="93">
        <v>0</v>
      </c>
      <c r="G45" s="93">
        <v>9</v>
      </c>
      <c r="H45" s="93">
        <v>5</v>
      </c>
      <c r="I45" s="93">
        <v>8</v>
      </c>
      <c r="J45" s="93">
        <v>8</v>
      </c>
      <c r="K45" s="92">
        <v>52</v>
      </c>
    </row>
    <row r="46" spans="1:11" x14ac:dyDescent="0.2">
      <c r="A46" s="118" t="s">
        <v>606</v>
      </c>
      <c r="B46" s="119"/>
      <c r="C46" s="846"/>
      <c r="D46" s="847"/>
      <c r="E46" s="847"/>
      <c r="F46" s="847"/>
      <c r="G46" s="847"/>
      <c r="H46" s="847"/>
      <c r="I46" s="847"/>
      <c r="J46" s="847"/>
      <c r="K46" s="848"/>
    </row>
    <row r="47" spans="1:11" x14ac:dyDescent="0.2">
      <c r="A47" s="102" t="s">
        <v>475</v>
      </c>
      <c r="B47" s="103" t="s">
        <v>474</v>
      </c>
      <c r="C47" s="834"/>
      <c r="D47" s="835"/>
      <c r="E47" s="835"/>
      <c r="F47" s="835"/>
      <c r="G47" s="835"/>
      <c r="H47" s="835"/>
      <c r="I47" s="835"/>
      <c r="J47" s="835"/>
      <c r="K47" s="836"/>
    </row>
    <row r="48" spans="1:11" x14ac:dyDescent="0.2">
      <c r="A48" s="94" t="s">
        <v>489</v>
      </c>
      <c r="B48" s="104" t="s">
        <v>476</v>
      </c>
      <c r="C48" s="89">
        <v>0</v>
      </c>
      <c r="D48" s="89">
        <v>0</v>
      </c>
      <c r="E48" s="89">
        <v>0</v>
      </c>
      <c r="F48" s="89">
        <v>0</v>
      </c>
      <c r="G48" s="89">
        <v>0</v>
      </c>
      <c r="H48" s="89">
        <v>0</v>
      </c>
      <c r="I48" s="89">
        <v>0</v>
      </c>
      <c r="J48" s="89">
        <v>0</v>
      </c>
      <c r="K48" s="91">
        <v>0</v>
      </c>
    </row>
    <row r="49" spans="1:11" x14ac:dyDescent="0.2">
      <c r="A49" s="94" t="s">
        <v>490</v>
      </c>
      <c r="B49" s="104" t="s">
        <v>477</v>
      </c>
      <c r="C49" s="89">
        <v>7</v>
      </c>
      <c r="D49" s="89">
        <v>0</v>
      </c>
      <c r="E49" s="89">
        <v>0</v>
      </c>
      <c r="F49" s="89">
        <v>0</v>
      </c>
      <c r="G49" s="89">
        <v>6</v>
      </c>
      <c r="H49" s="89">
        <v>0</v>
      </c>
      <c r="I49" s="89">
        <v>1</v>
      </c>
      <c r="J49" s="89">
        <v>1</v>
      </c>
      <c r="K49" s="91">
        <v>15</v>
      </c>
    </row>
    <row r="50" spans="1:11" x14ac:dyDescent="0.2">
      <c r="A50" s="94" t="s">
        <v>491</v>
      </c>
      <c r="B50" s="104" t="s">
        <v>478</v>
      </c>
      <c r="C50" s="89">
        <v>0</v>
      </c>
      <c r="D50" s="89">
        <v>0</v>
      </c>
      <c r="E50" s="89">
        <v>0</v>
      </c>
      <c r="F50" s="89">
        <v>0</v>
      </c>
      <c r="G50" s="89">
        <v>0</v>
      </c>
      <c r="H50" s="89">
        <v>0</v>
      </c>
      <c r="I50" s="89">
        <v>0</v>
      </c>
      <c r="J50" s="89">
        <v>0</v>
      </c>
      <c r="K50" s="91">
        <v>0</v>
      </c>
    </row>
    <row r="51" spans="1:11" x14ac:dyDescent="0.2">
      <c r="A51" s="94" t="s">
        <v>492</v>
      </c>
      <c r="B51" s="104" t="s">
        <v>479</v>
      </c>
      <c r="C51" s="89">
        <v>0</v>
      </c>
      <c r="D51" s="89">
        <v>0</v>
      </c>
      <c r="E51" s="89">
        <v>0</v>
      </c>
      <c r="F51" s="89">
        <v>0</v>
      </c>
      <c r="G51" s="89">
        <v>0</v>
      </c>
      <c r="H51" s="89">
        <v>0</v>
      </c>
      <c r="I51" s="89">
        <v>0</v>
      </c>
      <c r="J51" s="89">
        <v>0</v>
      </c>
      <c r="K51" s="91">
        <v>0</v>
      </c>
    </row>
    <row r="52" spans="1:11" x14ac:dyDescent="0.2">
      <c r="A52" s="94" t="s">
        <v>493</v>
      </c>
      <c r="B52" s="104" t="s">
        <v>480</v>
      </c>
      <c r="C52" s="89">
        <v>0</v>
      </c>
      <c r="D52" s="89">
        <v>0</v>
      </c>
      <c r="E52" s="89">
        <v>0</v>
      </c>
      <c r="F52" s="89">
        <v>0</v>
      </c>
      <c r="G52" s="89">
        <v>0</v>
      </c>
      <c r="H52" s="89">
        <v>0</v>
      </c>
      <c r="I52" s="89">
        <v>0</v>
      </c>
      <c r="J52" s="89">
        <v>0</v>
      </c>
      <c r="K52" s="91">
        <v>0</v>
      </c>
    </row>
    <row r="53" spans="1:11" x14ac:dyDescent="0.2">
      <c r="A53" s="94" t="s">
        <v>494</v>
      </c>
      <c r="B53" s="104" t="s">
        <v>481</v>
      </c>
      <c r="C53" s="89">
        <v>8</v>
      </c>
      <c r="D53" s="89">
        <v>2</v>
      </c>
      <c r="E53" s="89">
        <v>0</v>
      </c>
      <c r="F53" s="89">
        <v>0</v>
      </c>
      <c r="G53" s="89">
        <v>6</v>
      </c>
      <c r="H53" s="89">
        <v>2</v>
      </c>
      <c r="I53" s="89">
        <v>6</v>
      </c>
      <c r="J53" s="89">
        <v>6</v>
      </c>
      <c r="K53" s="91">
        <v>30</v>
      </c>
    </row>
    <row r="54" spans="1:11" x14ac:dyDescent="0.2">
      <c r="A54" s="94" t="s">
        <v>488</v>
      </c>
      <c r="B54" s="104" t="s">
        <v>482</v>
      </c>
      <c r="C54" s="89">
        <v>0</v>
      </c>
      <c r="D54" s="89">
        <v>0</v>
      </c>
      <c r="E54" s="89">
        <v>0</v>
      </c>
      <c r="F54" s="89">
        <v>0</v>
      </c>
      <c r="G54" s="89">
        <v>0</v>
      </c>
      <c r="H54" s="89">
        <v>0</v>
      </c>
      <c r="I54" s="89">
        <v>1</v>
      </c>
      <c r="J54" s="89">
        <v>1</v>
      </c>
      <c r="K54" s="91">
        <v>2</v>
      </c>
    </row>
    <row r="55" spans="1:11" x14ac:dyDescent="0.2">
      <c r="A55" s="94" t="s">
        <v>495</v>
      </c>
      <c r="B55" s="104" t="s">
        <v>483</v>
      </c>
      <c r="C55" s="89">
        <v>0</v>
      </c>
      <c r="D55" s="89">
        <v>0</v>
      </c>
      <c r="E55" s="89">
        <v>0</v>
      </c>
      <c r="F55" s="89">
        <v>0</v>
      </c>
      <c r="G55" s="89">
        <v>0</v>
      </c>
      <c r="H55" s="89">
        <v>0</v>
      </c>
      <c r="I55" s="89">
        <v>0</v>
      </c>
      <c r="J55" s="89">
        <v>0</v>
      </c>
      <c r="K55" s="91">
        <v>0</v>
      </c>
    </row>
    <row r="56" spans="1:11" x14ac:dyDescent="0.2">
      <c r="A56" s="94" t="s">
        <v>496</v>
      </c>
      <c r="B56" s="104" t="s">
        <v>484</v>
      </c>
      <c r="C56" s="89">
        <v>0</v>
      </c>
      <c r="D56" s="89">
        <v>0</v>
      </c>
      <c r="E56" s="89">
        <v>0</v>
      </c>
      <c r="F56" s="89">
        <v>0</v>
      </c>
      <c r="G56" s="89">
        <v>0</v>
      </c>
      <c r="H56" s="89">
        <v>0</v>
      </c>
      <c r="I56" s="89">
        <v>0</v>
      </c>
      <c r="J56" s="89">
        <v>0</v>
      </c>
      <c r="K56" s="91">
        <v>0</v>
      </c>
    </row>
    <row r="57" spans="1:11" ht="25.5" x14ac:dyDescent="0.2">
      <c r="A57" s="94" t="s">
        <v>497</v>
      </c>
      <c r="B57" s="104" t="s">
        <v>485</v>
      </c>
      <c r="C57" s="89">
        <v>0</v>
      </c>
      <c r="D57" s="89">
        <v>0</v>
      </c>
      <c r="E57" s="89">
        <v>0</v>
      </c>
      <c r="F57" s="89">
        <v>0</v>
      </c>
      <c r="G57" s="89">
        <v>0</v>
      </c>
      <c r="H57" s="89">
        <v>0</v>
      </c>
      <c r="I57" s="89">
        <v>0</v>
      </c>
      <c r="J57" s="89">
        <v>0</v>
      </c>
      <c r="K57" s="92">
        <v>0</v>
      </c>
    </row>
    <row r="58" spans="1:11" x14ac:dyDescent="0.2">
      <c r="A58" s="94" t="s">
        <v>487</v>
      </c>
      <c r="B58" s="104" t="s">
        <v>486</v>
      </c>
      <c r="C58" s="89">
        <v>0</v>
      </c>
      <c r="D58" s="89">
        <v>0</v>
      </c>
      <c r="E58" s="89">
        <v>0</v>
      </c>
      <c r="F58" s="89">
        <v>0</v>
      </c>
      <c r="G58" s="89">
        <v>0</v>
      </c>
      <c r="H58" s="89">
        <v>0</v>
      </c>
      <c r="I58" s="89">
        <v>0</v>
      </c>
      <c r="J58" s="89">
        <v>0</v>
      </c>
      <c r="K58" s="92">
        <v>0</v>
      </c>
    </row>
    <row r="59" spans="1:11" x14ac:dyDescent="0.2">
      <c r="A59" s="107" t="s">
        <v>71</v>
      </c>
      <c r="B59" s="108" t="s">
        <v>72</v>
      </c>
      <c r="C59" s="93">
        <v>15</v>
      </c>
      <c r="D59" s="93">
        <v>2</v>
      </c>
      <c r="E59" s="93">
        <v>0</v>
      </c>
      <c r="F59" s="93">
        <v>0</v>
      </c>
      <c r="G59" s="93">
        <v>12</v>
      </c>
      <c r="H59" s="93">
        <v>2</v>
      </c>
      <c r="I59" s="93">
        <v>8</v>
      </c>
      <c r="J59" s="93">
        <v>8</v>
      </c>
      <c r="K59" s="92">
        <v>47</v>
      </c>
    </row>
    <row r="60" spans="1:11" x14ac:dyDescent="0.2">
      <c r="A60" s="120" t="s">
        <v>607</v>
      </c>
      <c r="B60" s="121"/>
      <c r="C60" s="849"/>
      <c r="D60" s="850"/>
      <c r="E60" s="850"/>
      <c r="F60" s="850"/>
      <c r="G60" s="850"/>
      <c r="H60" s="850"/>
      <c r="I60" s="850"/>
      <c r="J60" s="850"/>
      <c r="K60" s="851"/>
    </row>
    <row r="61" spans="1:11" x14ac:dyDescent="0.2">
      <c r="A61" s="102" t="s">
        <v>475</v>
      </c>
      <c r="B61" s="103" t="s">
        <v>474</v>
      </c>
      <c r="C61" s="834"/>
      <c r="D61" s="835"/>
      <c r="E61" s="835"/>
      <c r="F61" s="835"/>
      <c r="G61" s="835"/>
      <c r="H61" s="835"/>
      <c r="I61" s="835"/>
      <c r="J61" s="835"/>
      <c r="K61" s="836"/>
    </row>
    <row r="62" spans="1:11" x14ac:dyDescent="0.2">
      <c r="A62" s="94" t="s">
        <v>489</v>
      </c>
      <c r="B62" s="104" t="s">
        <v>476</v>
      </c>
      <c r="C62" s="89">
        <v>0</v>
      </c>
      <c r="D62" s="89">
        <v>0</v>
      </c>
      <c r="E62" s="89">
        <v>0</v>
      </c>
      <c r="F62" s="89">
        <v>0</v>
      </c>
      <c r="G62" s="89">
        <v>0</v>
      </c>
      <c r="H62" s="89">
        <v>0</v>
      </c>
      <c r="I62" s="89">
        <v>0</v>
      </c>
      <c r="J62" s="89">
        <v>0</v>
      </c>
      <c r="K62" s="91">
        <v>0</v>
      </c>
    </row>
    <row r="63" spans="1:11" x14ac:dyDescent="0.2">
      <c r="A63" s="94" t="s">
        <v>490</v>
      </c>
      <c r="B63" s="104" t="s">
        <v>477</v>
      </c>
      <c r="C63" s="89">
        <v>0</v>
      </c>
      <c r="D63" s="89">
        <v>0</v>
      </c>
      <c r="E63" s="89">
        <v>0</v>
      </c>
      <c r="F63" s="89">
        <v>0</v>
      </c>
      <c r="G63" s="89">
        <v>0</v>
      </c>
      <c r="H63" s="89">
        <v>0</v>
      </c>
      <c r="I63" s="89">
        <v>0</v>
      </c>
      <c r="J63" s="89">
        <v>0</v>
      </c>
      <c r="K63" s="91">
        <v>0</v>
      </c>
    </row>
    <row r="64" spans="1:11" x14ac:dyDescent="0.2">
      <c r="A64" s="94" t="s">
        <v>491</v>
      </c>
      <c r="B64" s="104" t="s">
        <v>478</v>
      </c>
      <c r="C64" s="89">
        <v>0</v>
      </c>
      <c r="D64" s="89">
        <v>0</v>
      </c>
      <c r="E64" s="89">
        <v>0</v>
      </c>
      <c r="F64" s="89">
        <v>0</v>
      </c>
      <c r="G64" s="89">
        <v>0</v>
      </c>
      <c r="H64" s="89">
        <v>0</v>
      </c>
      <c r="I64" s="89">
        <v>0</v>
      </c>
      <c r="J64" s="89">
        <v>0</v>
      </c>
      <c r="K64" s="91">
        <v>0</v>
      </c>
    </row>
    <row r="65" spans="1:11" x14ac:dyDescent="0.2">
      <c r="A65" s="94" t="s">
        <v>492</v>
      </c>
      <c r="B65" s="104" t="s">
        <v>479</v>
      </c>
      <c r="C65" s="89">
        <v>0</v>
      </c>
      <c r="D65" s="89">
        <v>0</v>
      </c>
      <c r="E65" s="89">
        <v>0</v>
      </c>
      <c r="F65" s="89">
        <v>0</v>
      </c>
      <c r="G65" s="89">
        <v>0</v>
      </c>
      <c r="H65" s="89">
        <v>0</v>
      </c>
      <c r="I65" s="89">
        <v>0</v>
      </c>
      <c r="J65" s="89">
        <v>0</v>
      </c>
      <c r="K65" s="91">
        <v>0</v>
      </c>
    </row>
    <row r="66" spans="1:11" x14ac:dyDescent="0.2">
      <c r="A66" s="94" t="s">
        <v>493</v>
      </c>
      <c r="B66" s="104" t="s">
        <v>480</v>
      </c>
      <c r="C66" s="89">
        <v>0</v>
      </c>
      <c r="D66" s="89">
        <v>0</v>
      </c>
      <c r="E66" s="89">
        <v>0</v>
      </c>
      <c r="F66" s="89">
        <v>0</v>
      </c>
      <c r="G66" s="89">
        <v>0</v>
      </c>
      <c r="H66" s="89">
        <v>0</v>
      </c>
      <c r="I66" s="89">
        <v>0</v>
      </c>
      <c r="J66" s="89">
        <v>0</v>
      </c>
      <c r="K66" s="91">
        <v>0</v>
      </c>
    </row>
    <row r="67" spans="1:11" x14ac:dyDescent="0.2">
      <c r="A67" s="94" t="s">
        <v>494</v>
      </c>
      <c r="B67" s="104" t="s">
        <v>481</v>
      </c>
      <c r="C67" s="89">
        <v>0</v>
      </c>
      <c r="D67" s="89">
        <v>0</v>
      </c>
      <c r="E67" s="89">
        <v>0</v>
      </c>
      <c r="F67" s="89">
        <v>0</v>
      </c>
      <c r="G67" s="89">
        <v>0</v>
      </c>
      <c r="H67" s="89">
        <v>0</v>
      </c>
      <c r="I67" s="89">
        <v>0</v>
      </c>
      <c r="J67" s="89">
        <v>0</v>
      </c>
      <c r="K67" s="91">
        <v>0</v>
      </c>
    </row>
    <row r="68" spans="1:11" x14ac:dyDescent="0.2">
      <c r="A68" s="94" t="s">
        <v>488</v>
      </c>
      <c r="B68" s="104" t="s">
        <v>482</v>
      </c>
      <c r="C68" s="89">
        <v>0</v>
      </c>
      <c r="D68" s="89">
        <v>0</v>
      </c>
      <c r="E68" s="89">
        <v>0</v>
      </c>
      <c r="F68" s="89">
        <v>0</v>
      </c>
      <c r="G68" s="89">
        <v>0</v>
      </c>
      <c r="H68" s="89">
        <v>0</v>
      </c>
      <c r="I68" s="89">
        <v>0</v>
      </c>
      <c r="J68" s="89">
        <v>0</v>
      </c>
      <c r="K68" s="91">
        <v>0</v>
      </c>
    </row>
    <row r="69" spans="1:11" x14ac:dyDescent="0.2">
      <c r="A69" s="94" t="s">
        <v>495</v>
      </c>
      <c r="B69" s="104" t="s">
        <v>483</v>
      </c>
      <c r="C69" s="89">
        <v>0</v>
      </c>
      <c r="D69" s="89">
        <v>0</v>
      </c>
      <c r="E69" s="89">
        <v>0</v>
      </c>
      <c r="F69" s="89">
        <v>0</v>
      </c>
      <c r="G69" s="89">
        <v>0</v>
      </c>
      <c r="H69" s="89">
        <v>0</v>
      </c>
      <c r="I69" s="89">
        <v>0</v>
      </c>
      <c r="J69" s="89">
        <v>0</v>
      </c>
      <c r="K69" s="91">
        <v>0</v>
      </c>
    </row>
    <row r="70" spans="1:11" x14ac:dyDescent="0.2">
      <c r="A70" s="94" t="s">
        <v>496</v>
      </c>
      <c r="B70" s="104" t="s">
        <v>484</v>
      </c>
      <c r="C70" s="89">
        <v>0</v>
      </c>
      <c r="D70" s="89">
        <v>0</v>
      </c>
      <c r="E70" s="89">
        <v>0</v>
      </c>
      <c r="F70" s="89">
        <v>0</v>
      </c>
      <c r="G70" s="89">
        <v>0</v>
      </c>
      <c r="H70" s="89">
        <v>0</v>
      </c>
      <c r="I70" s="89">
        <v>0</v>
      </c>
      <c r="J70" s="89">
        <v>0</v>
      </c>
      <c r="K70" s="91">
        <v>0</v>
      </c>
    </row>
    <row r="71" spans="1:11" ht="25.5" x14ac:dyDescent="0.2">
      <c r="A71" s="94" t="s">
        <v>497</v>
      </c>
      <c r="B71" s="104" t="s">
        <v>485</v>
      </c>
      <c r="C71" s="89">
        <v>0</v>
      </c>
      <c r="D71" s="89">
        <v>0</v>
      </c>
      <c r="E71" s="89">
        <v>0</v>
      </c>
      <c r="F71" s="89">
        <v>0</v>
      </c>
      <c r="G71" s="89">
        <v>1</v>
      </c>
      <c r="H71" s="89">
        <v>1</v>
      </c>
      <c r="I71" s="89">
        <v>0</v>
      </c>
      <c r="J71" s="89">
        <v>0</v>
      </c>
      <c r="K71" s="92">
        <v>2</v>
      </c>
    </row>
    <row r="72" spans="1:11" x14ac:dyDescent="0.2">
      <c r="A72" s="94" t="s">
        <v>487</v>
      </c>
      <c r="B72" s="104" t="s">
        <v>486</v>
      </c>
      <c r="C72" s="89">
        <v>0</v>
      </c>
      <c r="D72" s="89">
        <v>0</v>
      </c>
      <c r="E72" s="89">
        <v>0</v>
      </c>
      <c r="F72" s="89">
        <v>0</v>
      </c>
      <c r="G72" s="89">
        <v>0</v>
      </c>
      <c r="H72" s="89">
        <v>0</v>
      </c>
      <c r="I72" s="89">
        <v>0</v>
      </c>
      <c r="J72" s="89">
        <v>0</v>
      </c>
      <c r="K72" s="92">
        <v>0</v>
      </c>
    </row>
    <row r="73" spans="1:11" x14ac:dyDescent="0.2">
      <c r="A73" s="107" t="s">
        <v>71</v>
      </c>
      <c r="B73" s="108" t="s">
        <v>72</v>
      </c>
      <c r="C73" s="93">
        <v>0</v>
      </c>
      <c r="D73" s="93">
        <v>0</v>
      </c>
      <c r="E73" s="93">
        <v>0</v>
      </c>
      <c r="F73" s="93">
        <v>0</v>
      </c>
      <c r="G73" s="93">
        <v>1</v>
      </c>
      <c r="H73" s="93">
        <v>1</v>
      </c>
      <c r="I73" s="93">
        <v>0</v>
      </c>
      <c r="J73" s="93">
        <v>0</v>
      </c>
      <c r="K73" s="92">
        <v>2</v>
      </c>
    </row>
    <row r="74" spans="1:11" x14ac:dyDescent="0.2">
      <c r="A74" s="122" t="s">
        <v>602</v>
      </c>
      <c r="B74" s="123"/>
      <c r="C74" s="852"/>
      <c r="D74" s="853"/>
      <c r="E74" s="853"/>
      <c r="F74" s="853"/>
      <c r="G74" s="853"/>
      <c r="H74" s="853"/>
      <c r="I74" s="853"/>
      <c r="J74" s="853"/>
      <c r="K74" s="854"/>
    </row>
    <row r="75" spans="1:11" x14ac:dyDescent="0.2">
      <c r="A75" s="102" t="s">
        <v>475</v>
      </c>
      <c r="B75" s="103" t="s">
        <v>474</v>
      </c>
      <c r="C75" s="834"/>
      <c r="D75" s="835"/>
      <c r="E75" s="835"/>
      <c r="F75" s="835"/>
      <c r="G75" s="835"/>
      <c r="H75" s="835"/>
      <c r="I75" s="835"/>
      <c r="J75" s="835"/>
      <c r="K75" s="836"/>
    </row>
    <row r="76" spans="1:11" x14ac:dyDescent="0.2">
      <c r="A76" s="94" t="s">
        <v>489</v>
      </c>
      <c r="B76" s="104" t="s">
        <v>476</v>
      </c>
      <c r="C76" s="89">
        <v>0</v>
      </c>
      <c r="D76" s="89">
        <v>0</v>
      </c>
      <c r="E76" s="89">
        <v>0</v>
      </c>
      <c r="F76" s="89">
        <v>0</v>
      </c>
      <c r="G76" s="89">
        <v>0</v>
      </c>
      <c r="H76" s="89">
        <v>0</v>
      </c>
      <c r="I76" s="89">
        <v>0</v>
      </c>
      <c r="J76" s="89">
        <v>0</v>
      </c>
      <c r="K76" s="91">
        <v>0</v>
      </c>
    </row>
    <row r="77" spans="1:11" x14ac:dyDescent="0.2">
      <c r="A77" s="94" t="s">
        <v>490</v>
      </c>
      <c r="B77" s="104" t="s">
        <v>477</v>
      </c>
      <c r="C77" s="89">
        <v>32</v>
      </c>
      <c r="D77" s="89">
        <v>7</v>
      </c>
      <c r="E77" s="89">
        <v>3</v>
      </c>
      <c r="F77" s="89">
        <v>2</v>
      </c>
      <c r="G77" s="89">
        <v>17</v>
      </c>
      <c r="H77" s="89">
        <v>5</v>
      </c>
      <c r="I77" s="89">
        <v>4</v>
      </c>
      <c r="J77" s="89">
        <v>4</v>
      </c>
      <c r="K77" s="91">
        <v>74</v>
      </c>
    </row>
    <row r="78" spans="1:11" x14ac:dyDescent="0.2">
      <c r="A78" s="94" t="s">
        <v>491</v>
      </c>
      <c r="B78" s="104" t="s">
        <v>478</v>
      </c>
      <c r="C78" s="89">
        <v>18</v>
      </c>
      <c r="D78" s="89">
        <v>7</v>
      </c>
      <c r="E78" s="89">
        <v>0</v>
      </c>
      <c r="F78" s="89">
        <v>0</v>
      </c>
      <c r="G78" s="89">
        <v>8</v>
      </c>
      <c r="H78" s="89">
        <v>3</v>
      </c>
      <c r="I78" s="89">
        <v>8</v>
      </c>
      <c r="J78" s="89">
        <v>8</v>
      </c>
      <c r="K78" s="91">
        <v>52</v>
      </c>
    </row>
    <row r="79" spans="1:11" x14ac:dyDescent="0.2">
      <c r="A79" s="94" t="s">
        <v>492</v>
      </c>
      <c r="B79" s="104" t="s">
        <v>479</v>
      </c>
      <c r="C79" s="89">
        <v>4</v>
      </c>
      <c r="D79" s="89">
        <v>2</v>
      </c>
      <c r="E79" s="89">
        <v>0</v>
      </c>
      <c r="F79" s="89">
        <v>0</v>
      </c>
      <c r="G79" s="89">
        <v>2</v>
      </c>
      <c r="H79" s="89">
        <v>2</v>
      </c>
      <c r="I79" s="89">
        <v>2</v>
      </c>
      <c r="J79" s="89">
        <v>2</v>
      </c>
      <c r="K79" s="91">
        <v>14</v>
      </c>
    </row>
    <row r="80" spans="1:11" x14ac:dyDescent="0.2">
      <c r="A80" s="94" t="s">
        <v>493</v>
      </c>
      <c r="B80" s="104" t="s">
        <v>480</v>
      </c>
      <c r="C80" s="89">
        <v>3</v>
      </c>
      <c r="D80" s="89">
        <v>3</v>
      </c>
      <c r="E80" s="89">
        <v>0</v>
      </c>
      <c r="F80" s="89">
        <v>0</v>
      </c>
      <c r="G80" s="89">
        <v>1</v>
      </c>
      <c r="H80" s="89">
        <v>0</v>
      </c>
      <c r="I80" s="89">
        <v>0</v>
      </c>
      <c r="J80" s="89">
        <v>0</v>
      </c>
      <c r="K80" s="91">
        <v>7</v>
      </c>
    </row>
    <row r="81" spans="1:11" x14ac:dyDescent="0.2">
      <c r="A81" s="94" t="s">
        <v>494</v>
      </c>
      <c r="B81" s="104" t="s">
        <v>481</v>
      </c>
      <c r="C81" s="89">
        <v>8</v>
      </c>
      <c r="D81" s="89">
        <v>2</v>
      </c>
      <c r="E81" s="89">
        <v>0</v>
      </c>
      <c r="F81" s="89">
        <v>0</v>
      </c>
      <c r="G81" s="89">
        <v>6</v>
      </c>
      <c r="H81" s="89">
        <v>2</v>
      </c>
      <c r="I81" s="89">
        <v>6</v>
      </c>
      <c r="J81" s="89">
        <v>6</v>
      </c>
      <c r="K81" s="91">
        <v>30</v>
      </c>
    </row>
    <row r="82" spans="1:11" x14ac:dyDescent="0.2">
      <c r="A82" s="94" t="s">
        <v>488</v>
      </c>
      <c r="B82" s="104" t="s">
        <v>482</v>
      </c>
      <c r="C82" s="89">
        <v>6</v>
      </c>
      <c r="D82" s="89">
        <v>5</v>
      </c>
      <c r="E82" s="89">
        <v>1</v>
      </c>
      <c r="F82" s="89">
        <v>0</v>
      </c>
      <c r="G82" s="89">
        <v>5</v>
      </c>
      <c r="H82" s="89">
        <v>4</v>
      </c>
      <c r="I82" s="89">
        <v>5</v>
      </c>
      <c r="J82" s="89">
        <v>5</v>
      </c>
      <c r="K82" s="91">
        <v>31</v>
      </c>
    </row>
    <row r="83" spans="1:11" x14ac:dyDescent="0.2">
      <c r="A83" s="94" t="s">
        <v>495</v>
      </c>
      <c r="B83" s="104" t="s">
        <v>483</v>
      </c>
      <c r="C83" s="89">
        <v>0</v>
      </c>
      <c r="D83" s="89">
        <v>0</v>
      </c>
      <c r="E83" s="89">
        <v>0</v>
      </c>
      <c r="F83" s="89">
        <v>0</v>
      </c>
      <c r="G83" s="89">
        <v>0</v>
      </c>
      <c r="H83" s="89">
        <v>0</v>
      </c>
      <c r="I83" s="89">
        <v>0</v>
      </c>
      <c r="J83" s="89">
        <v>0</v>
      </c>
      <c r="K83" s="91">
        <v>0</v>
      </c>
    </row>
    <row r="84" spans="1:11" x14ac:dyDescent="0.2">
      <c r="A84" s="94" t="s">
        <v>496</v>
      </c>
      <c r="B84" s="104" t="s">
        <v>484</v>
      </c>
      <c r="C84" s="89">
        <v>0</v>
      </c>
      <c r="D84" s="89">
        <v>0</v>
      </c>
      <c r="E84" s="89">
        <v>0</v>
      </c>
      <c r="F84" s="89">
        <v>0</v>
      </c>
      <c r="G84" s="89">
        <v>0</v>
      </c>
      <c r="H84" s="89">
        <v>0</v>
      </c>
      <c r="I84" s="89">
        <v>0</v>
      </c>
      <c r="J84" s="89">
        <v>0</v>
      </c>
      <c r="K84" s="91">
        <v>0</v>
      </c>
    </row>
    <row r="85" spans="1:11" ht="25.5" x14ac:dyDescent="0.2">
      <c r="A85" s="94" t="s">
        <v>497</v>
      </c>
      <c r="B85" s="104" t="s">
        <v>485</v>
      </c>
      <c r="C85" s="89">
        <v>3</v>
      </c>
      <c r="D85" s="89">
        <v>2</v>
      </c>
      <c r="E85" s="89">
        <v>0</v>
      </c>
      <c r="F85" s="89">
        <v>0</v>
      </c>
      <c r="G85" s="89">
        <v>1</v>
      </c>
      <c r="H85" s="89">
        <v>1</v>
      </c>
      <c r="I85" s="89">
        <v>0</v>
      </c>
      <c r="J85" s="89">
        <v>0</v>
      </c>
      <c r="K85" s="91">
        <v>7</v>
      </c>
    </row>
    <row r="86" spans="1:11" ht="13.5" thickBot="1" x14ac:dyDescent="0.25">
      <c r="A86" s="94" t="s">
        <v>487</v>
      </c>
      <c r="B86" s="104" t="s">
        <v>486</v>
      </c>
      <c r="C86" s="89">
        <v>0</v>
      </c>
      <c r="D86" s="89">
        <v>0</v>
      </c>
      <c r="E86" s="89">
        <v>0</v>
      </c>
      <c r="F86" s="89">
        <v>0</v>
      </c>
      <c r="G86" s="89">
        <v>0</v>
      </c>
      <c r="H86" s="89">
        <v>0</v>
      </c>
      <c r="I86" s="89">
        <v>0</v>
      </c>
      <c r="J86" s="89">
        <v>0</v>
      </c>
      <c r="K86" s="95">
        <v>0</v>
      </c>
    </row>
    <row r="87" spans="1:11" ht="13.5" thickBot="1" x14ac:dyDescent="0.25">
      <c r="A87" s="109" t="s">
        <v>608</v>
      </c>
      <c r="B87" s="110" t="s">
        <v>72</v>
      </c>
      <c r="C87" s="111">
        <v>74</v>
      </c>
      <c r="D87" s="111">
        <v>28</v>
      </c>
      <c r="E87" s="111">
        <v>4</v>
      </c>
      <c r="F87" s="111">
        <v>2</v>
      </c>
      <c r="G87" s="111">
        <v>40</v>
      </c>
      <c r="H87" s="111">
        <v>17</v>
      </c>
      <c r="I87" s="111">
        <v>25</v>
      </c>
      <c r="J87" s="111">
        <v>25</v>
      </c>
      <c r="K87" s="112">
        <v>215</v>
      </c>
    </row>
    <row r="88" spans="1:11" ht="15" x14ac:dyDescent="0.25">
      <c r="A88" s="86"/>
      <c r="B88" s="86"/>
      <c r="C88" s="86"/>
      <c r="D88" s="86"/>
      <c r="E88" s="86"/>
      <c r="F88" s="86"/>
      <c r="G88" s="86"/>
      <c r="H88" s="86"/>
      <c r="I88" s="86"/>
      <c r="J88" s="86"/>
      <c r="K88" s="86"/>
    </row>
    <row r="89" spans="1:11" ht="15" x14ac:dyDescent="0.25">
      <c r="A89" s="88" t="s">
        <v>5</v>
      </c>
      <c r="B89" s="87" t="s">
        <v>6</v>
      </c>
      <c r="C89" s="86"/>
      <c r="D89" s="86"/>
      <c r="E89" s="86"/>
      <c r="F89" s="86"/>
      <c r="G89" s="86"/>
      <c r="H89" s="86"/>
      <c r="I89" s="86"/>
      <c r="J89" s="86"/>
      <c r="K89" s="86"/>
    </row>
    <row r="90" spans="1:11" ht="15" x14ac:dyDescent="0.25">
      <c r="A90" s="87"/>
      <c r="B90" s="87"/>
      <c r="C90" s="86"/>
      <c r="D90" s="86"/>
      <c r="E90" s="86"/>
      <c r="F90" s="86"/>
      <c r="G90" s="86"/>
      <c r="H90" s="86"/>
      <c r="I90" s="86"/>
      <c r="J90" s="86"/>
      <c r="K90" s="86"/>
    </row>
  </sheetData>
  <mergeCells count="18">
    <mergeCell ref="M1:W1"/>
    <mergeCell ref="A1:K1"/>
    <mergeCell ref="C2:D2"/>
    <mergeCell ref="E2:F2"/>
    <mergeCell ref="G2:H2"/>
    <mergeCell ref="I2:J2"/>
    <mergeCell ref="C75:K75"/>
    <mergeCell ref="B4:K4"/>
    <mergeCell ref="C5:K5"/>
    <mergeCell ref="C18:K18"/>
    <mergeCell ref="C19:K19"/>
    <mergeCell ref="C32:K32"/>
    <mergeCell ref="C33:K33"/>
    <mergeCell ref="C46:K46"/>
    <mergeCell ref="C47:K47"/>
    <mergeCell ref="C60:K60"/>
    <mergeCell ref="C61:K61"/>
    <mergeCell ref="C74:K74"/>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90"/>
  <sheetViews>
    <sheetView workbookViewId="0">
      <selection activeCell="D99" sqref="D99"/>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856" t="s">
        <v>356</v>
      </c>
      <c r="B1" s="857"/>
      <c r="C1" s="857"/>
      <c r="D1" s="857"/>
      <c r="E1" s="857"/>
      <c r="F1" s="857"/>
      <c r="G1" s="857"/>
      <c r="H1" s="857"/>
      <c r="I1" s="857"/>
      <c r="J1" s="858"/>
      <c r="K1" s="859"/>
    </row>
    <row r="2" spans="1:16" s="4" customFormat="1" ht="38.25" customHeight="1" x14ac:dyDescent="0.2">
      <c r="A2" s="128" t="s">
        <v>602</v>
      </c>
      <c r="B2" s="127"/>
      <c r="C2" s="866" t="s">
        <v>0</v>
      </c>
      <c r="D2" s="866"/>
      <c r="E2" s="866" t="s">
        <v>2</v>
      </c>
      <c r="F2" s="866"/>
      <c r="G2" s="866" t="s">
        <v>1</v>
      </c>
      <c r="H2" s="866"/>
      <c r="I2" s="867" t="s">
        <v>3</v>
      </c>
      <c r="J2" s="868"/>
      <c r="K2" s="160" t="s">
        <v>4</v>
      </c>
    </row>
    <row r="3" spans="1:16" s="4" customFormat="1" ht="13.5" customHeight="1" thickBot="1" x14ac:dyDescent="0.25">
      <c r="A3" s="130"/>
      <c r="B3" s="131"/>
      <c r="C3" s="132" t="s">
        <v>7</v>
      </c>
      <c r="D3" s="132" t="s">
        <v>8</v>
      </c>
      <c r="E3" s="132" t="s">
        <v>7</v>
      </c>
      <c r="F3" s="132" t="s">
        <v>8</v>
      </c>
      <c r="G3" s="132" t="s">
        <v>7</v>
      </c>
      <c r="H3" s="132" t="s">
        <v>8</v>
      </c>
      <c r="I3" s="132" t="s">
        <v>7</v>
      </c>
      <c r="J3" s="132" t="s">
        <v>8</v>
      </c>
      <c r="K3" s="129"/>
    </row>
    <row r="4" spans="1:16" s="5" customFormat="1" x14ac:dyDescent="0.2">
      <c r="A4" s="161" t="s">
        <v>603</v>
      </c>
      <c r="B4" s="162"/>
      <c r="C4" s="869"/>
      <c r="D4" s="870"/>
      <c r="E4" s="870"/>
      <c r="F4" s="870"/>
      <c r="G4" s="870"/>
      <c r="H4" s="870"/>
      <c r="I4" s="870"/>
      <c r="J4" s="870"/>
      <c r="K4" s="871"/>
    </row>
    <row r="5" spans="1:16" s="2" customFormat="1" x14ac:dyDescent="0.2">
      <c r="A5" s="143" t="s">
        <v>475</v>
      </c>
      <c r="B5" s="144" t="s">
        <v>474</v>
      </c>
      <c r="C5" s="872"/>
      <c r="D5" s="873"/>
      <c r="E5" s="873"/>
      <c r="F5" s="873"/>
      <c r="G5" s="873"/>
      <c r="H5" s="873"/>
      <c r="I5" s="873"/>
      <c r="J5" s="873"/>
      <c r="K5" s="874"/>
    </row>
    <row r="6" spans="1:16" x14ac:dyDescent="0.2">
      <c r="A6" s="142" t="s">
        <v>489</v>
      </c>
      <c r="B6" s="145" t="s">
        <v>476</v>
      </c>
      <c r="C6" s="138">
        <v>0</v>
      </c>
      <c r="D6" s="138">
        <v>0</v>
      </c>
      <c r="E6" s="138">
        <v>0</v>
      </c>
      <c r="F6" s="138">
        <v>0</v>
      </c>
      <c r="G6" s="138">
        <v>0</v>
      </c>
      <c r="H6" s="138">
        <v>0</v>
      </c>
      <c r="I6" s="138">
        <v>0</v>
      </c>
      <c r="J6" s="138">
        <v>0</v>
      </c>
      <c r="K6" s="139">
        <v>0</v>
      </c>
    </row>
    <row r="7" spans="1:16" ht="12.75" customHeight="1" x14ac:dyDescent="0.2">
      <c r="A7" s="142" t="s">
        <v>490</v>
      </c>
      <c r="B7" s="145" t="s">
        <v>477</v>
      </c>
      <c r="C7" s="138">
        <v>6</v>
      </c>
      <c r="D7" s="138">
        <v>1</v>
      </c>
      <c r="E7" s="138">
        <v>0</v>
      </c>
      <c r="F7" s="138">
        <v>0</v>
      </c>
      <c r="G7" s="138">
        <v>6</v>
      </c>
      <c r="H7" s="138">
        <v>2</v>
      </c>
      <c r="I7" s="138">
        <v>0</v>
      </c>
      <c r="J7" s="138">
        <v>0</v>
      </c>
      <c r="K7" s="139">
        <v>15</v>
      </c>
    </row>
    <row r="8" spans="1:16" ht="12.75" customHeight="1" x14ac:dyDescent="0.2">
      <c r="A8" s="142" t="s">
        <v>491</v>
      </c>
      <c r="B8" s="145" t="s">
        <v>478</v>
      </c>
      <c r="C8" s="138">
        <v>3</v>
      </c>
      <c r="D8" s="138">
        <v>1</v>
      </c>
      <c r="E8" s="138">
        <v>0</v>
      </c>
      <c r="F8" s="138">
        <v>0</v>
      </c>
      <c r="G8" s="138">
        <v>0</v>
      </c>
      <c r="H8" s="138">
        <v>0</v>
      </c>
      <c r="I8" s="138">
        <v>0</v>
      </c>
      <c r="J8" s="138">
        <v>0</v>
      </c>
      <c r="K8" s="139">
        <v>4</v>
      </c>
    </row>
    <row r="9" spans="1:16" ht="12.75" customHeight="1" x14ac:dyDescent="0.2">
      <c r="A9" s="142" t="s">
        <v>492</v>
      </c>
      <c r="B9" s="145" t="s">
        <v>479</v>
      </c>
      <c r="C9" s="138">
        <v>0</v>
      </c>
      <c r="D9" s="138">
        <v>0</v>
      </c>
      <c r="E9" s="138">
        <v>0</v>
      </c>
      <c r="F9" s="138">
        <v>0</v>
      </c>
      <c r="G9" s="138">
        <v>0</v>
      </c>
      <c r="H9" s="138">
        <v>0</v>
      </c>
      <c r="I9" s="138">
        <v>0</v>
      </c>
      <c r="J9" s="138">
        <v>0</v>
      </c>
      <c r="K9" s="139">
        <v>0</v>
      </c>
    </row>
    <row r="10" spans="1:16" ht="12.75" customHeight="1" x14ac:dyDescent="0.2">
      <c r="A10" s="142" t="s">
        <v>493</v>
      </c>
      <c r="B10" s="145" t="s">
        <v>480</v>
      </c>
      <c r="C10" s="138">
        <v>0</v>
      </c>
      <c r="D10" s="138">
        <v>0</v>
      </c>
      <c r="E10" s="138">
        <v>0</v>
      </c>
      <c r="F10" s="138">
        <v>0</v>
      </c>
      <c r="G10" s="138">
        <v>0</v>
      </c>
      <c r="H10" s="138">
        <v>0</v>
      </c>
      <c r="I10" s="138">
        <v>0</v>
      </c>
      <c r="J10" s="138">
        <v>0</v>
      </c>
      <c r="K10" s="139">
        <v>0</v>
      </c>
    </row>
    <row r="11" spans="1:16" ht="12.75" customHeight="1" x14ac:dyDescent="0.2">
      <c r="A11" s="142" t="s">
        <v>494</v>
      </c>
      <c r="B11" s="145" t="s">
        <v>481</v>
      </c>
      <c r="C11" s="138">
        <v>0</v>
      </c>
      <c r="D11" s="138">
        <v>0</v>
      </c>
      <c r="E11" s="138">
        <v>0</v>
      </c>
      <c r="F11" s="138">
        <v>0</v>
      </c>
      <c r="G11" s="138">
        <v>0</v>
      </c>
      <c r="H11" s="138">
        <v>0</v>
      </c>
      <c r="I11" s="138">
        <v>0</v>
      </c>
      <c r="J11" s="138">
        <v>0</v>
      </c>
      <c r="K11" s="139">
        <v>0</v>
      </c>
      <c r="M11" s="20"/>
      <c r="N11" s="20"/>
      <c r="O11" s="20"/>
      <c r="P11" s="20"/>
    </row>
    <row r="12" spans="1:16" ht="12.75" customHeight="1" x14ac:dyDescent="0.2">
      <c r="A12" s="142" t="s">
        <v>488</v>
      </c>
      <c r="B12" s="145" t="s">
        <v>482</v>
      </c>
      <c r="C12" s="138">
        <v>0</v>
      </c>
      <c r="D12" s="138">
        <v>0</v>
      </c>
      <c r="E12" s="138">
        <v>0</v>
      </c>
      <c r="F12" s="138">
        <v>0</v>
      </c>
      <c r="G12" s="138">
        <v>0</v>
      </c>
      <c r="H12" s="138">
        <v>0</v>
      </c>
      <c r="I12" s="138">
        <v>0</v>
      </c>
      <c r="J12" s="138">
        <v>0</v>
      </c>
      <c r="K12" s="139">
        <v>0</v>
      </c>
      <c r="M12" s="20"/>
      <c r="N12" s="20"/>
      <c r="O12" s="20"/>
      <c r="P12" s="20"/>
    </row>
    <row r="13" spans="1:16" ht="12.75" customHeight="1" x14ac:dyDescent="0.2">
      <c r="A13" s="142" t="s">
        <v>495</v>
      </c>
      <c r="B13" s="145" t="s">
        <v>483</v>
      </c>
      <c r="C13" s="138">
        <v>0</v>
      </c>
      <c r="D13" s="138">
        <v>0</v>
      </c>
      <c r="E13" s="138">
        <v>0</v>
      </c>
      <c r="F13" s="138">
        <v>0</v>
      </c>
      <c r="G13" s="138">
        <v>0</v>
      </c>
      <c r="H13" s="138">
        <v>0</v>
      </c>
      <c r="I13" s="138">
        <v>0</v>
      </c>
      <c r="J13" s="138">
        <v>0</v>
      </c>
      <c r="K13" s="139">
        <v>0</v>
      </c>
    </row>
    <row r="14" spans="1:16" x14ac:dyDescent="0.2">
      <c r="A14" s="142" t="s">
        <v>496</v>
      </c>
      <c r="B14" s="145" t="s">
        <v>484</v>
      </c>
      <c r="C14" s="138">
        <v>0</v>
      </c>
      <c r="D14" s="138">
        <v>0</v>
      </c>
      <c r="E14" s="138">
        <v>0</v>
      </c>
      <c r="F14" s="138">
        <v>0</v>
      </c>
      <c r="G14" s="138">
        <v>0</v>
      </c>
      <c r="H14" s="138">
        <v>0</v>
      </c>
      <c r="I14" s="138">
        <v>0</v>
      </c>
      <c r="J14" s="138">
        <v>0</v>
      </c>
      <c r="K14" s="139">
        <v>0</v>
      </c>
    </row>
    <row r="15" spans="1:16" x14ac:dyDescent="0.2">
      <c r="A15" s="142" t="s">
        <v>497</v>
      </c>
      <c r="B15" s="145" t="s">
        <v>485</v>
      </c>
      <c r="C15" s="138">
        <v>1</v>
      </c>
      <c r="D15" s="138">
        <v>0</v>
      </c>
      <c r="E15" s="138">
        <v>0</v>
      </c>
      <c r="F15" s="138">
        <v>0</v>
      </c>
      <c r="G15" s="138">
        <v>0</v>
      </c>
      <c r="H15" s="138">
        <v>0</v>
      </c>
      <c r="I15" s="138">
        <v>0</v>
      </c>
      <c r="J15" s="138">
        <v>0</v>
      </c>
      <c r="K15" s="139">
        <v>1</v>
      </c>
    </row>
    <row r="16" spans="1:16" x14ac:dyDescent="0.2">
      <c r="A16" s="142" t="s">
        <v>487</v>
      </c>
      <c r="B16" s="145" t="s">
        <v>486</v>
      </c>
      <c r="C16" s="138">
        <v>0</v>
      </c>
      <c r="D16" s="138">
        <v>0</v>
      </c>
      <c r="E16" s="138">
        <v>0</v>
      </c>
      <c r="F16" s="138">
        <v>0</v>
      </c>
      <c r="G16" s="138">
        <v>0</v>
      </c>
      <c r="H16" s="138">
        <v>0</v>
      </c>
      <c r="I16" s="138">
        <v>0</v>
      </c>
      <c r="J16" s="138">
        <v>0</v>
      </c>
      <c r="K16" s="139">
        <v>0</v>
      </c>
    </row>
    <row r="17" spans="1:11" ht="12.75" customHeight="1" x14ac:dyDescent="0.2">
      <c r="A17" s="146" t="s">
        <v>71</v>
      </c>
      <c r="B17" s="147" t="s">
        <v>72</v>
      </c>
      <c r="C17" s="141">
        <v>10</v>
      </c>
      <c r="D17" s="141">
        <v>2</v>
      </c>
      <c r="E17" s="141">
        <v>0</v>
      </c>
      <c r="F17" s="141">
        <v>0</v>
      </c>
      <c r="G17" s="141">
        <v>6</v>
      </c>
      <c r="H17" s="141">
        <v>2</v>
      </c>
      <c r="I17" s="141">
        <v>0</v>
      </c>
      <c r="J17" s="141">
        <v>0</v>
      </c>
      <c r="K17" s="139">
        <v>20</v>
      </c>
    </row>
    <row r="18" spans="1:11" s="5" customFormat="1" x14ac:dyDescent="0.2">
      <c r="A18" s="150" t="s">
        <v>604</v>
      </c>
      <c r="B18" s="151"/>
      <c r="C18" s="875"/>
      <c r="D18" s="876"/>
      <c r="E18" s="876"/>
      <c r="F18" s="876"/>
      <c r="G18" s="876"/>
      <c r="H18" s="876"/>
      <c r="I18" s="876"/>
      <c r="J18" s="876"/>
      <c r="K18" s="877"/>
    </row>
    <row r="19" spans="1:11" s="2" customFormat="1" x14ac:dyDescent="0.2">
      <c r="A19" s="143" t="s">
        <v>475</v>
      </c>
      <c r="B19" s="144" t="s">
        <v>474</v>
      </c>
      <c r="C19" s="872"/>
      <c r="D19" s="873"/>
      <c r="E19" s="873"/>
      <c r="F19" s="873"/>
      <c r="G19" s="873"/>
      <c r="H19" s="873"/>
      <c r="I19" s="873"/>
      <c r="J19" s="873"/>
      <c r="K19" s="874"/>
    </row>
    <row r="20" spans="1:11" x14ac:dyDescent="0.2">
      <c r="A20" s="142" t="s">
        <v>489</v>
      </c>
      <c r="B20" s="145" t="s">
        <v>476</v>
      </c>
      <c r="C20" s="138">
        <v>0</v>
      </c>
      <c r="D20" s="138">
        <v>0</v>
      </c>
      <c r="E20" s="138">
        <v>0</v>
      </c>
      <c r="F20" s="138">
        <v>0</v>
      </c>
      <c r="G20" s="138">
        <v>0</v>
      </c>
      <c r="H20" s="138">
        <v>0</v>
      </c>
      <c r="I20" s="138">
        <v>0</v>
      </c>
      <c r="J20" s="138">
        <v>0</v>
      </c>
      <c r="K20" s="139">
        <v>0</v>
      </c>
    </row>
    <row r="21" spans="1:11" x14ac:dyDescent="0.2">
      <c r="A21" s="142" t="s">
        <v>490</v>
      </c>
      <c r="B21" s="145" t="s">
        <v>477</v>
      </c>
      <c r="C21" s="138">
        <v>0</v>
      </c>
      <c r="D21" s="138">
        <v>0</v>
      </c>
      <c r="E21" s="138">
        <v>0</v>
      </c>
      <c r="F21" s="138">
        <v>0</v>
      </c>
      <c r="G21" s="138">
        <v>0</v>
      </c>
      <c r="H21" s="138">
        <v>0</v>
      </c>
      <c r="I21" s="138">
        <v>0</v>
      </c>
      <c r="J21" s="138">
        <v>0</v>
      </c>
      <c r="K21" s="139">
        <v>0</v>
      </c>
    </row>
    <row r="22" spans="1:11" x14ac:dyDescent="0.2">
      <c r="A22" s="142" t="s">
        <v>491</v>
      </c>
      <c r="B22" s="145" t="s">
        <v>478</v>
      </c>
      <c r="C22" s="138">
        <v>0</v>
      </c>
      <c r="D22" s="138">
        <v>0</v>
      </c>
      <c r="E22" s="138">
        <v>0</v>
      </c>
      <c r="F22" s="138">
        <v>0</v>
      </c>
      <c r="G22" s="138">
        <v>0</v>
      </c>
      <c r="H22" s="138">
        <v>0</v>
      </c>
      <c r="I22" s="138">
        <v>0</v>
      </c>
      <c r="J22" s="138">
        <v>0</v>
      </c>
      <c r="K22" s="139">
        <v>0</v>
      </c>
    </row>
    <row r="23" spans="1:11" x14ac:dyDescent="0.2">
      <c r="A23" s="142" t="s">
        <v>492</v>
      </c>
      <c r="B23" s="145" t="s">
        <v>479</v>
      </c>
      <c r="C23" s="138">
        <v>0</v>
      </c>
      <c r="D23" s="138">
        <v>0</v>
      </c>
      <c r="E23" s="138">
        <v>0</v>
      </c>
      <c r="F23" s="138">
        <v>0</v>
      </c>
      <c r="G23" s="138">
        <v>0</v>
      </c>
      <c r="H23" s="138">
        <v>0</v>
      </c>
      <c r="I23" s="138">
        <v>0</v>
      </c>
      <c r="J23" s="138">
        <v>0</v>
      </c>
      <c r="K23" s="139">
        <v>0</v>
      </c>
    </row>
    <row r="24" spans="1:11" x14ac:dyDescent="0.2">
      <c r="A24" s="142" t="s">
        <v>493</v>
      </c>
      <c r="B24" s="145" t="s">
        <v>480</v>
      </c>
      <c r="C24" s="138">
        <v>0</v>
      </c>
      <c r="D24" s="138">
        <v>0</v>
      </c>
      <c r="E24" s="138">
        <v>0</v>
      </c>
      <c r="F24" s="138">
        <v>0</v>
      </c>
      <c r="G24" s="138">
        <v>2</v>
      </c>
      <c r="H24" s="138">
        <v>0</v>
      </c>
      <c r="I24" s="138">
        <v>0</v>
      </c>
      <c r="J24" s="138">
        <v>0</v>
      </c>
      <c r="K24" s="139">
        <v>2</v>
      </c>
    </row>
    <row r="25" spans="1:11" x14ac:dyDescent="0.2">
      <c r="A25" s="142" t="s">
        <v>494</v>
      </c>
      <c r="B25" s="145" t="s">
        <v>481</v>
      </c>
      <c r="C25" s="138">
        <v>0</v>
      </c>
      <c r="D25" s="138">
        <v>0</v>
      </c>
      <c r="E25" s="138">
        <v>0</v>
      </c>
      <c r="F25" s="138">
        <v>0</v>
      </c>
      <c r="G25" s="138">
        <v>0</v>
      </c>
      <c r="H25" s="138">
        <v>0</v>
      </c>
      <c r="I25" s="138">
        <v>0</v>
      </c>
      <c r="J25" s="138">
        <v>0</v>
      </c>
      <c r="K25" s="139">
        <v>0</v>
      </c>
    </row>
    <row r="26" spans="1:11" x14ac:dyDescent="0.2">
      <c r="A26" s="142" t="s">
        <v>488</v>
      </c>
      <c r="B26" s="145" t="s">
        <v>482</v>
      </c>
      <c r="C26" s="138">
        <v>3</v>
      </c>
      <c r="D26" s="138">
        <v>2</v>
      </c>
      <c r="E26" s="138">
        <v>0</v>
      </c>
      <c r="F26" s="138">
        <v>0</v>
      </c>
      <c r="G26" s="138">
        <v>4</v>
      </c>
      <c r="H26" s="138">
        <v>2</v>
      </c>
      <c r="I26" s="138">
        <v>4</v>
      </c>
      <c r="J26" s="138">
        <v>4</v>
      </c>
      <c r="K26" s="139">
        <v>19</v>
      </c>
    </row>
    <row r="27" spans="1:11" x14ac:dyDescent="0.2">
      <c r="A27" s="142" t="s">
        <v>495</v>
      </c>
      <c r="B27" s="145" t="s">
        <v>483</v>
      </c>
      <c r="C27" s="138">
        <v>0</v>
      </c>
      <c r="D27" s="138">
        <v>0</v>
      </c>
      <c r="E27" s="138">
        <v>0</v>
      </c>
      <c r="F27" s="138">
        <v>0</v>
      </c>
      <c r="G27" s="138">
        <v>0</v>
      </c>
      <c r="H27" s="138">
        <v>0</v>
      </c>
      <c r="I27" s="138">
        <v>0</v>
      </c>
      <c r="J27" s="138">
        <v>0</v>
      </c>
      <c r="K27" s="139">
        <v>0</v>
      </c>
    </row>
    <row r="28" spans="1:11" x14ac:dyDescent="0.2">
      <c r="A28" s="142" t="s">
        <v>496</v>
      </c>
      <c r="B28" s="145" t="s">
        <v>484</v>
      </c>
      <c r="C28" s="138">
        <v>0</v>
      </c>
      <c r="D28" s="138">
        <v>0</v>
      </c>
      <c r="E28" s="138">
        <v>0</v>
      </c>
      <c r="F28" s="138">
        <v>0</v>
      </c>
      <c r="G28" s="138">
        <v>0</v>
      </c>
      <c r="H28" s="138">
        <v>0</v>
      </c>
      <c r="I28" s="138">
        <v>0</v>
      </c>
      <c r="J28" s="138">
        <v>0</v>
      </c>
      <c r="K28" s="139">
        <v>0</v>
      </c>
    </row>
    <row r="29" spans="1:11" x14ac:dyDescent="0.2">
      <c r="A29" s="142" t="s">
        <v>497</v>
      </c>
      <c r="B29" s="145" t="s">
        <v>485</v>
      </c>
      <c r="C29" s="138">
        <v>0</v>
      </c>
      <c r="D29" s="138">
        <v>0</v>
      </c>
      <c r="E29" s="138">
        <v>0</v>
      </c>
      <c r="F29" s="138">
        <v>0</v>
      </c>
      <c r="G29" s="138">
        <v>0</v>
      </c>
      <c r="H29" s="138">
        <v>0</v>
      </c>
      <c r="I29" s="138">
        <v>0</v>
      </c>
      <c r="J29" s="138">
        <v>0</v>
      </c>
      <c r="K29" s="140">
        <v>0</v>
      </c>
    </row>
    <row r="30" spans="1:11" x14ac:dyDescent="0.2">
      <c r="A30" s="142" t="s">
        <v>487</v>
      </c>
      <c r="B30" s="145" t="s">
        <v>486</v>
      </c>
      <c r="C30" s="138">
        <v>0</v>
      </c>
      <c r="D30" s="138">
        <v>0</v>
      </c>
      <c r="E30" s="138">
        <v>0</v>
      </c>
      <c r="F30" s="138">
        <v>0</v>
      </c>
      <c r="G30" s="138">
        <v>0</v>
      </c>
      <c r="H30" s="138">
        <v>0</v>
      </c>
      <c r="I30" s="138">
        <v>0</v>
      </c>
      <c r="J30" s="138">
        <v>0</v>
      </c>
      <c r="K30" s="139">
        <v>0</v>
      </c>
    </row>
    <row r="31" spans="1:11" x14ac:dyDescent="0.2">
      <c r="A31" s="148" t="s">
        <v>71</v>
      </c>
      <c r="B31" s="149" t="s">
        <v>72</v>
      </c>
      <c r="C31" s="141">
        <v>3</v>
      </c>
      <c r="D31" s="141">
        <v>2</v>
      </c>
      <c r="E31" s="141">
        <v>0</v>
      </c>
      <c r="F31" s="141">
        <v>0</v>
      </c>
      <c r="G31" s="141">
        <v>6</v>
      </c>
      <c r="H31" s="141">
        <v>2</v>
      </c>
      <c r="I31" s="141">
        <v>4</v>
      </c>
      <c r="J31" s="141">
        <v>4</v>
      </c>
      <c r="K31" s="140">
        <v>21</v>
      </c>
    </row>
    <row r="32" spans="1:11" x14ac:dyDescent="0.2">
      <c r="A32" s="152" t="s">
        <v>605</v>
      </c>
      <c r="B32" s="153"/>
      <c r="C32" s="878"/>
      <c r="D32" s="879"/>
      <c r="E32" s="879"/>
      <c r="F32" s="879"/>
      <c r="G32" s="879"/>
      <c r="H32" s="879"/>
      <c r="I32" s="879"/>
      <c r="J32" s="879"/>
      <c r="K32" s="880"/>
    </row>
    <row r="33" spans="1:11" x14ac:dyDescent="0.2">
      <c r="A33" s="143" t="s">
        <v>475</v>
      </c>
      <c r="B33" s="144" t="s">
        <v>474</v>
      </c>
      <c r="C33" s="872"/>
      <c r="D33" s="873"/>
      <c r="E33" s="873"/>
      <c r="F33" s="873"/>
      <c r="G33" s="873"/>
      <c r="H33" s="873"/>
      <c r="I33" s="873"/>
      <c r="J33" s="873"/>
      <c r="K33" s="874"/>
    </row>
    <row r="34" spans="1:11" x14ac:dyDescent="0.2">
      <c r="A34" s="142" t="s">
        <v>489</v>
      </c>
      <c r="B34" s="145" t="s">
        <v>476</v>
      </c>
      <c r="C34" s="138">
        <v>0</v>
      </c>
      <c r="D34" s="138">
        <v>0</v>
      </c>
      <c r="E34" s="138">
        <v>0</v>
      </c>
      <c r="F34" s="138">
        <v>0</v>
      </c>
      <c r="G34" s="138">
        <v>0</v>
      </c>
      <c r="H34" s="138">
        <v>0</v>
      </c>
      <c r="I34" s="138">
        <v>0</v>
      </c>
      <c r="J34" s="138">
        <v>0</v>
      </c>
      <c r="K34" s="139">
        <v>0</v>
      </c>
    </row>
    <row r="35" spans="1:11" x14ac:dyDescent="0.2">
      <c r="A35" s="142" t="s">
        <v>490</v>
      </c>
      <c r="B35" s="145" t="s">
        <v>477</v>
      </c>
      <c r="C35" s="138">
        <v>0</v>
      </c>
      <c r="D35" s="138">
        <v>0</v>
      </c>
      <c r="E35" s="138">
        <v>0</v>
      </c>
      <c r="F35" s="138">
        <v>0</v>
      </c>
      <c r="G35" s="138">
        <v>0</v>
      </c>
      <c r="H35" s="138">
        <v>0</v>
      </c>
      <c r="I35" s="138">
        <v>0</v>
      </c>
      <c r="J35" s="138">
        <v>0</v>
      </c>
      <c r="K35" s="139">
        <v>0</v>
      </c>
    </row>
    <row r="36" spans="1:11" x14ac:dyDescent="0.2">
      <c r="A36" s="142" t="s">
        <v>491</v>
      </c>
      <c r="B36" s="145" t="s">
        <v>478</v>
      </c>
      <c r="C36" s="138">
        <v>0</v>
      </c>
      <c r="D36" s="138">
        <v>0</v>
      </c>
      <c r="E36" s="138">
        <v>0</v>
      </c>
      <c r="F36" s="138">
        <v>0</v>
      </c>
      <c r="G36" s="138">
        <v>3</v>
      </c>
      <c r="H36" s="138">
        <v>0</v>
      </c>
      <c r="I36" s="138">
        <v>1</v>
      </c>
      <c r="J36" s="138">
        <v>1</v>
      </c>
      <c r="K36" s="139">
        <v>5</v>
      </c>
    </row>
    <row r="37" spans="1:11" x14ac:dyDescent="0.2">
      <c r="A37" s="142" t="s">
        <v>492</v>
      </c>
      <c r="B37" s="145" t="s">
        <v>479</v>
      </c>
      <c r="C37" s="138">
        <v>2</v>
      </c>
      <c r="D37" s="138">
        <v>0</v>
      </c>
      <c r="E37" s="138">
        <v>0</v>
      </c>
      <c r="F37" s="138">
        <v>0</v>
      </c>
      <c r="G37" s="138">
        <v>1</v>
      </c>
      <c r="H37" s="138">
        <v>0</v>
      </c>
      <c r="I37" s="138">
        <v>2</v>
      </c>
      <c r="J37" s="138">
        <v>1</v>
      </c>
      <c r="K37" s="139">
        <v>6</v>
      </c>
    </row>
    <row r="38" spans="1:11" x14ac:dyDescent="0.2">
      <c r="A38" s="142" t="s">
        <v>493</v>
      </c>
      <c r="B38" s="145" t="s">
        <v>480</v>
      </c>
      <c r="C38" s="138">
        <v>0</v>
      </c>
      <c r="D38" s="138">
        <v>0</v>
      </c>
      <c r="E38" s="138">
        <v>0</v>
      </c>
      <c r="F38" s="138">
        <v>0</v>
      </c>
      <c r="G38" s="138">
        <v>0</v>
      </c>
      <c r="H38" s="138">
        <v>0</v>
      </c>
      <c r="I38" s="138">
        <v>0</v>
      </c>
      <c r="J38" s="138">
        <v>0</v>
      </c>
      <c r="K38" s="139">
        <v>0</v>
      </c>
    </row>
    <row r="39" spans="1:11" x14ac:dyDescent="0.2">
      <c r="A39" s="142" t="s">
        <v>494</v>
      </c>
      <c r="B39" s="145" t="s">
        <v>481</v>
      </c>
      <c r="C39" s="138">
        <v>0</v>
      </c>
      <c r="D39" s="138">
        <v>0</v>
      </c>
      <c r="E39" s="138">
        <v>0</v>
      </c>
      <c r="F39" s="138">
        <v>0</v>
      </c>
      <c r="G39" s="138">
        <v>0</v>
      </c>
      <c r="H39" s="138">
        <v>0</v>
      </c>
      <c r="I39" s="138">
        <v>0</v>
      </c>
      <c r="J39" s="138">
        <v>0</v>
      </c>
      <c r="K39" s="139">
        <v>0</v>
      </c>
    </row>
    <row r="40" spans="1:11" x14ac:dyDescent="0.2">
      <c r="A40" s="142" t="s">
        <v>488</v>
      </c>
      <c r="B40" s="145" t="s">
        <v>482</v>
      </c>
      <c r="C40" s="138">
        <v>0</v>
      </c>
      <c r="D40" s="138">
        <v>0</v>
      </c>
      <c r="E40" s="138">
        <v>0</v>
      </c>
      <c r="F40" s="138">
        <v>0</v>
      </c>
      <c r="G40" s="138">
        <v>0</v>
      </c>
      <c r="H40" s="138">
        <v>0</v>
      </c>
      <c r="I40" s="138">
        <v>0</v>
      </c>
      <c r="J40" s="138">
        <v>0</v>
      </c>
      <c r="K40" s="139">
        <v>0</v>
      </c>
    </row>
    <row r="41" spans="1:11" x14ac:dyDescent="0.2">
      <c r="A41" s="142" t="s">
        <v>495</v>
      </c>
      <c r="B41" s="145" t="s">
        <v>483</v>
      </c>
      <c r="C41" s="138">
        <v>0</v>
      </c>
      <c r="D41" s="138">
        <v>0</v>
      </c>
      <c r="E41" s="138">
        <v>0</v>
      </c>
      <c r="F41" s="138">
        <v>0</v>
      </c>
      <c r="G41" s="138">
        <v>0</v>
      </c>
      <c r="H41" s="138">
        <v>0</v>
      </c>
      <c r="I41" s="138">
        <v>0</v>
      </c>
      <c r="J41" s="138">
        <v>0</v>
      </c>
      <c r="K41" s="139">
        <v>0</v>
      </c>
    </row>
    <row r="42" spans="1:11" x14ac:dyDescent="0.2">
      <c r="A42" s="142" t="s">
        <v>496</v>
      </c>
      <c r="B42" s="145" t="s">
        <v>484</v>
      </c>
      <c r="C42" s="138">
        <v>0</v>
      </c>
      <c r="D42" s="138">
        <v>0</v>
      </c>
      <c r="E42" s="138">
        <v>0</v>
      </c>
      <c r="F42" s="138">
        <v>0</v>
      </c>
      <c r="G42" s="138">
        <v>0</v>
      </c>
      <c r="H42" s="138">
        <v>0</v>
      </c>
      <c r="I42" s="138">
        <v>0</v>
      </c>
      <c r="J42" s="138">
        <v>0</v>
      </c>
      <c r="K42" s="139">
        <v>0</v>
      </c>
    </row>
    <row r="43" spans="1:11" x14ac:dyDescent="0.2">
      <c r="A43" s="142" t="s">
        <v>497</v>
      </c>
      <c r="B43" s="145" t="s">
        <v>485</v>
      </c>
      <c r="C43" s="138">
        <v>0</v>
      </c>
      <c r="D43" s="138">
        <v>0</v>
      </c>
      <c r="E43" s="138">
        <v>0</v>
      </c>
      <c r="F43" s="138">
        <v>0</v>
      </c>
      <c r="G43" s="138">
        <v>0</v>
      </c>
      <c r="H43" s="138">
        <v>0</v>
      </c>
      <c r="I43" s="138">
        <v>0</v>
      </c>
      <c r="J43" s="138">
        <v>0</v>
      </c>
      <c r="K43" s="140">
        <v>0</v>
      </c>
    </row>
    <row r="44" spans="1:11" x14ac:dyDescent="0.2">
      <c r="A44" s="142" t="s">
        <v>487</v>
      </c>
      <c r="B44" s="145" t="s">
        <v>486</v>
      </c>
      <c r="C44" s="138">
        <v>0</v>
      </c>
      <c r="D44" s="138">
        <v>0</v>
      </c>
      <c r="E44" s="138">
        <v>0</v>
      </c>
      <c r="F44" s="138">
        <v>0</v>
      </c>
      <c r="G44" s="138">
        <v>0</v>
      </c>
      <c r="H44" s="138">
        <v>0</v>
      </c>
      <c r="I44" s="138">
        <v>0</v>
      </c>
      <c r="J44" s="138">
        <v>0</v>
      </c>
      <c r="K44" s="139">
        <v>0</v>
      </c>
    </row>
    <row r="45" spans="1:11" x14ac:dyDescent="0.2">
      <c r="A45" s="148" t="s">
        <v>71</v>
      </c>
      <c r="B45" s="149" t="s">
        <v>72</v>
      </c>
      <c r="C45" s="141">
        <v>2</v>
      </c>
      <c r="D45" s="141">
        <v>0</v>
      </c>
      <c r="E45" s="141">
        <v>0</v>
      </c>
      <c r="F45" s="141">
        <v>0</v>
      </c>
      <c r="G45" s="141">
        <v>4</v>
      </c>
      <c r="H45" s="141">
        <v>0</v>
      </c>
      <c r="I45" s="141">
        <v>3</v>
      </c>
      <c r="J45" s="141">
        <v>2</v>
      </c>
      <c r="K45" s="140">
        <v>11</v>
      </c>
    </row>
    <row r="46" spans="1:11" x14ac:dyDescent="0.2">
      <c r="A46" s="154" t="s">
        <v>606</v>
      </c>
      <c r="B46" s="155"/>
      <c r="C46" s="863"/>
      <c r="D46" s="864"/>
      <c r="E46" s="864"/>
      <c r="F46" s="864"/>
      <c r="G46" s="864"/>
      <c r="H46" s="864"/>
      <c r="I46" s="864"/>
      <c r="J46" s="864"/>
      <c r="K46" s="865"/>
    </row>
    <row r="47" spans="1:11" x14ac:dyDescent="0.2">
      <c r="A47" s="143" t="s">
        <v>475</v>
      </c>
      <c r="B47" s="144" t="s">
        <v>474</v>
      </c>
      <c r="C47" s="872"/>
      <c r="D47" s="873"/>
      <c r="E47" s="873"/>
      <c r="F47" s="873"/>
      <c r="G47" s="873"/>
      <c r="H47" s="873"/>
      <c r="I47" s="873"/>
      <c r="J47" s="873"/>
      <c r="K47" s="874"/>
    </row>
    <row r="48" spans="1:11" x14ac:dyDescent="0.2">
      <c r="A48" s="142" t="s">
        <v>489</v>
      </c>
      <c r="B48" s="145" t="s">
        <v>476</v>
      </c>
      <c r="C48" s="138">
        <v>0</v>
      </c>
      <c r="D48" s="138">
        <v>0</v>
      </c>
      <c r="E48" s="138">
        <v>0</v>
      </c>
      <c r="F48" s="138">
        <v>0</v>
      </c>
      <c r="G48" s="138">
        <v>0</v>
      </c>
      <c r="H48" s="138">
        <v>0</v>
      </c>
      <c r="I48" s="138">
        <v>0</v>
      </c>
      <c r="J48" s="138">
        <v>0</v>
      </c>
      <c r="K48" s="139">
        <v>0</v>
      </c>
    </row>
    <row r="49" spans="1:11" x14ac:dyDescent="0.2">
      <c r="A49" s="142" t="s">
        <v>490</v>
      </c>
      <c r="B49" s="145" t="s">
        <v>477</v>
      </c>
      <c r="C49" s="138">
        <v>0</v>
      </c>
      <c r="D49" s="138">
        <v>0</v>
      </c>
      <c r="E49" s="138">
        <v>0</v>
      </c>
      <c r="F49" s="138">
        <v>0</v>
      </c>
      <c r="G49" s="138">
        <v>0</v>
      </c>
      <c r="H49" s="138">
        <v>0</v>
      </c>
      <c r="I49" s="138">
        <v>0</v>
      </c>
      <c r="J49" s="138">
        <v>0</v>
      </c>
      <c r="K49" s="139">
        <v>0</v>
      </c>
    </row>
    <row r="50" spans="1:11" x14ac:dyDescent="0.2">
      <c r="A50" s="142" t="s">
        <v>491</v>
      </c>
      <c r="B50" s="145" t="s">
        <v>478</v>
      </c>
      <c r="C50" s="138">
        <v>0</v>
      </c>
      <c r="D50" s="138">
        <v>0</v>
      </c>
      <c r="E50" s="138">
        <v>0</v>
      </c>
      <c r="F50" s="138">
        <v>0</v>
      </c>
      <c r="G50" s="138">
        <v>0</v>
      </c>
      <c r="H50" s="138">
        <v>0</v>
      </c>
      <c r="I50" s="138">
        <v>0</v>
      </c>
      <c r="J50" s="138">
        <v>0</v>
      </c>
      <c r="K50" s="139">
        <v>0</v>
      </c>
    </row>
    <row r="51" spans="1:11" x14ac:dyDescent="0.2">
      <c r="A51" s="142" t="s">
        <v>492</v>
      </c>
      <c r="B51" s="145" t="s">
        <v>479</v>
      </c>
      <c r="C51" s="138">
        <v>0</v>
      </c>
      <c r="D51" s="138">
        <v>0</v>
      </c>
      <c r="E51" s="138">
        <v>0</v>
      </c>
      <c r="F51" s="138">
        <v>0</v>
      </c>
      <c r="G51" s="138">
        <v>0</v>
      </c>
      <c r="H51" s="138">
        <v>0</v>
      </c>
      <c r="I51" s="138">
        <v>0</v>
      </c>
      <c r="J51" s="138">
        <v>0</v>
      </c>
      <c r="K51" s="139">
        <v>0</v>
      </c>
    </row>
    <row r="52" spans="1:11" x14ac:dyDescent="0.2">
      <c r="A52" s="142" t="s">
        <v>493</v>
      </c>
      <c r="B52" s="145" t="s">
        <v>480</v>
      </c>
      <c r="C52" s="138">
        <v>0</v>
      </c>
      <c r="D52" s="138">
        <v>0</v>
      </c>
      <c r="E52" s="138">
        <v>0</v>
      </c>
      <c r="F52" s="138">
        <v>0</v>
      </c>
      <c r="G52" s="138">
        <v>0</v>
      </c>
      <c r="H52" s="138">
        <v>0</v>
      </c>
      <c r="I52" s="138">
        <v>0</v>
      </c>
      <c r="J52" s="138">
        <v>0</v>
      </c>
      <c r="K52" s="139">
        <v>0</v>
      </c>
    </row>
    <row r="53" spans="1:11" x14ac:dyDescent="0.2">
      <c r="A53" s="142" t="s">
        <v>494</v>
      </c>
      <c r="B53" s="145" t="s">
        <v>481</v>
      </c>
      <c r="C53" s="138">
        <v>5</v>
      </c>
      <c r="D53" s="138">
        <v>0</v>
      </c>
      <c r="E53" s="138">
        <v>0</v>
      </c>
      <c r="F53" s="138">
        <v>0</v>
      </c>
      <c r="G53" s="138">
        <v>2</v>
      </c>
      <c r="H53" s="138">
        <v>0</v>
      </c>
      <c r="I53" s="138">
        <v>4</v>
      </c>
      <c r="J53" s="138">
        <v>4</v>
      </c>
      <c r="K53" s="139">
        <v>15</v>
      </c>
    </row>
    <row r="54" spans="1:11" x14ac:dyDescent="0.2">
      <c r="A54" s="142" t="s">
        <v>488</v>
      </c>
      <c r="B54" s="145" t="s">
        <v>482</v>
      </c>
      <c r="C54" s="138">
        <v>0</v>
      </c>
      <c r="D54" s="138">
        <v>0</v>
      </c>
      <c r="E54" s="138">
        <v>0</v>
      </c>
      <c r="F54" s="138">
        <v>0</v>
      </c>
      <c r="G54" s="138">
        <v>0</v>
      </c>
      <c r="H54" s="138">
        <v>0</v>
      </c>
      <c r="I54" s="138">
        <v>0</v>
      </c>
      <c r="J54" s="138">
        <v>0</v>
      </c>
      <c r="K54" s="139">
        <v>0</v>
      </c>
    </row>
    <row r="55" spans="1:11" x14ac:dyDescent="0.2">
      <c r="A55" s="142" t="s">
        <v>495</v>
      </c>
      <c r="B55" s="145" t="s">
        <v>483</v>
      </c>
      <c r="C55" s="138">
        <v>0</v>
      </c>
      <c r="D55" s="138">
        <v>0</v>
      </c>
      <c r="E55" s="138">
        <v>0</v>
      </c>
      <c r="F55" s="138">
        <v>0</v>
      </c>
      <c r="G55" s="138">
        <v>0</v>
      </c>
      <c r="H55" s="138">
        <v>0</v>
      </c>
      <c r="I55" s="138">
        <v>0</v>
      </c>
      <c r="J55" s="138">
        <v>0</v>
      </c>
      <c r="K55" s="139">
        <v>0</v>
      </c>
    </row>
    <row r="56" spans="1:11" x14ac:dyDescent="0.2">
      <c r="A56" s="142" t="s">
        <v>496</v>
      </c>
      <c r="B56" s="145" t="s">
        <v>484</v>
      </c>
      <c r="C56" s="138">
        <v>0</v>
      </c>
      <c r="D56" s="138">
        <v>0</v>
      </c>
      <c r="E56" s="138">
        <v>0</v>
      </c>
      <c r="F56" s="138">
        <v>0</v>
      </c>
      <c r="G56" s="138">
        <v>0</v>
      </c>
      <c r="H56" s="138">
        <v>0</v>
      </c>
      <c r="I56" s="138">
        <v>0</v>
      </c>
      <c r="J56" s="138">
        <v>0</v>
      </c>
      <c r="K56" s="139">
        <v>0</v>
      </c>
    </row>
    <row r="57" spans="1:11" x14ac:dyDescent="0.2">
      <c r="A57" s="142" t="s">
        <v>497</v>
      </c>
      <c r="B57" s="145" t="s">
        <v>485</v>
      </c>
      <c r="C57" s="138">
        <v>0</v>
      </c>
      <c r="D57" s="138">
        <v>0</v>
      </c>
      <c r="E57" s="138">
        <v>0</v>
      </c>
      <c r="F57" s="138">
        <v>0</v>
      </c>
      <c r="G57" s="138">
        <v>0</v>
      </c>
      <c r="H57" s="138">
        <v>0</v>
      </c>
      <c r="I57" s="138">
        <v>0</v>
      </c>
      <c r="J57" s="138">
        <v>0</v>
      </c>
      <c r="K57" s="140">
        <v>0</v>
      </c>
    </row>
    <row r="58" spans="1:11" x14ac:dyDescent="0.2">
      <c r="A58" s="142" t="s">
        <v>487</v>
      </c>
      <c r="B58" s="145" t="s">
        <v>486</v>
      </c>
      <c r="C58" s="138">
        <v>0</v>
      </c>
      <c r="D58" s="138">
        <v>0</v>
      </c>
      <c r="E58" s="138">
        <v>0</v>
      </c>
      <c r="F58" s="138">
        <v>0</v>
      </c>
      <c r="G58" s="138">
        <v>0</v>
      </c>
      <c r="H58" s="138">
        <v>0</v>
      </c>
      <c r="I58" s="138">
        <v>0</v>
      </c>
      <c r="J58" s="138">
        <v>0</v>
      </c>
      <c r="K58" s="139">
        <v>0</v>
      </c>
    </row>
    <row r="59" spans="1:11" x14ac:dyDescent="0.2">
      <c r="A59" s="148" t="s">
        <v>71</v>
      </c>
      <c r="B59" s="149" t="s">
        <v>72</v>
      </c>
      <c r="C59" s="141">
        <v>5</v>
      </c>
      <c r="D59" s="141">
        <v>0</v>
      </c>
      <c r="E59" s="141">
        <v>0</v>
      </c>
      <c r="F59" s="141">
        <v>0</v>
      </c>
      <c r="G59" s="141">
        <v>2</v>
      </c>
      <c r="H59" s="141">
        <v>0</v>
      </c>
      <c r="I59" s="141">
        <v>4</v>
      </c>
      <c r="J59" s="141">
        <v>4</v>
      </c>
      <c r="K59" s="140">
        <v>15</v>
      </c>
    </row>
    <row r="60" spans="1:11" x14ac:dyDescent="0.2">
      <c r="A60" s="156" t="s">
        <v>609</v>
      </c>
      <c r="B60" s="157"/>
      <c r="C60" s="881"/>
      <c r="D60" s="882"/>
      <c r="E60" s="882"/>
      <c r="F60" s="882"/>
      <c r="G60" s="882"/>
      <c r="H60" s="882"/>
      <c r="I60" s="882"/>
      <c r="J60" s="882"/>
      <c r="K60" s="883"/>
    </row>
    <row r="61" spans="1:11" x14ac:dyDescent="0.2">
      <c r="A61" s="143" t="s">
        <v>475</v>
      </c>
      <c r="B61" s="144" t="s">
        <v>474</v>
      </c>
      <c r="C61" s="872"/>
      <c r="D61" s="873"/>
      <c r="E61" s="873"/>
      <c r="F61" s="873"/>
      <c r="G61" s="873"/>
      <c r="H61" s="873"/>
      <c r="I61" s="873"/>
      <c r="J61" s="873"/>
      <c r="K61" s="874"/>
    </row>
    <row r="62" spans="1:11" x14ac:dyDescent="0.2">
      <c r="A62" s="142" t="s">
        <v>489</v>
      </c>
      <c r="B62" s="145" t="s">
        <v>476</v>
      </c>
      <c r="C62" s="138">
        <v>0</v>
      </c>
      <c r="D62" s="138">
        <v>0</v>
      </c>
      <c r="E62" s="138">
        <v>0</v>
      </c>
      <c r="F62" s="138">
        <v>0</v>
      </c>
      <c r="G62" s="138">
        <v>0</v>
      </c>
      <c r="H62" s="138">
        <v>0</v>
      </c>
      <c r="I62" s="138">
        <v>0</v>
      </c>
      <c r="J62" s="138">
        <v>0</v>
      </c>
      <c r="K62" s="139">
        <v>0</v>
      </c>
    </row>
    <row r="63" spans="1:11" x14ac:dyDescent="0.2">
      <c r="A63" s="142" t="s">
        <v>490</v>
      </c>
      <c r="B63" s="145" t="s">
        <v>477</v>
      </c>
      <c r="C63" s="138">
        <v>0</v>
      </c>
      <c r="D63" s="138">
        <v>0</v>
      </c>
      <c r="E63" s="138">
        <v>0</v>
      </c>
      <c r="F63" s="138">
        <v>0</v>
      </c>
      <c r="G63" s="138">
        <v>0</v>
      </c>
      <c r="H63" s="138">
        <v>0</v>
      </c>
      <c r="I63" s="138">
        <v>0</v>
      </c>
      <c r="J63" s="138">
        <v>0</v>
      </c>
      <c r="K63" s="139">
        <v>0</v>
      </c>
    </row>
    <row r="64" spans="1:11" x14ac:dyDescent="0.2">
      <c r="A64" s="142" t="s">
        <v>491</v>
      </c>
      <c r="B64" s="145" t="s">
        <v>478</v>
      </c>
      <c r="C64" s="138">
        <v>0</v>
      </c>
      <c r="D64" s="138">
        <v>0</v>
      </c>
      <c r="E64" s="138">
        <v>0</v>
      </c>
      <c r="F64" s="138">
        <v>0</v>
      </c>
      <c r="G64" s="138">
        <v>0</v>
      </c>
      <c r="H64" s="138">
        <v>0</v>
      </c>
      <c r="I64" s="138">
        <v>0</v>
      </c>
      <c r="J64" s="138">
        <v>0</v>
      </c>
      <c r="K64" s="139">
        <v>0</v>
      </c>
    </row>
    <row r="65" spans="1:11" x14ac:dyDescent="0.2">
      <c r="A65" s="142" t="s">
        <v>492</v>
      </c>
      <c r="B65" s="145" t="s">
        <v>479</v>
      </c>
      <c r="C65" s="138">
        <v>0</v>
      </c>
      <c r="D65" s="138">
        <v>0</v>
      </c>
      <c r="E65" s="138">
        <v>0</v>
      </c>
      <c r="F65" s="138">
        <v>0</v>
      </c>
      <c r="G65" s="138">
        <v>0</v>
      </c>
      <c r="H65" s="138">
        <v>0</v>
      </c>
      <c r="I65" s="138">
        <v>0</v>
      </c>
      <c r="J65" s="138">
        <v>0</v>
      </c>
      <c r="K65" s="139">
        <v>0</v>
      </c>
    </row>
    <row r="66" spans="1:11" x14ac:dyDescent="0.2">
      <c r="A66" s="142" t="s">
        <v>493</v>
      </c>
      <c r="B66" s="145" t="s">
        <v>480</v>
      </c>
      <c r="C66" s="138">
        <v>0</v>
      </c>
      <c r="D66" s="138">
        <v>0</v>
      </c>
      <c r="E66" s="138">
        <v>0</v>
      </c>
      <c r="F66" s="138">
        <v>0</v>
      </c>
      <c r="G66" s="138">
        <v>0</v>
      </c>
      <c r="H66" s="138">
        <v>0</v>
      </c>
      <c r="I66" s="138">
        <v>0</v>
      </c>
      <c r="J66" s="138">
        <v>0</v>
      </c>
      <c r="K66" s="139">
        <v>0</v>
      </c>
    </row>
    <row r="67" spans="1:11" x14ac:dyDescent="0.2">
      <c r="A67" s="142" t="s">
        <v>494</v>
      </c>
      <c r="B67" s="145" t="s">
        <v>481</v>
      </c>
      <c r="C67" s="138">
        <v>0</v>
      </c>
      <c r="D67" s="138">
        <v>0</v>
      </c>
      <c r="E67" s="138">
        <v>0</v>
      </c>
      <c r="F67" s="138">
        <v>0</v>
      </c>
      <c r="G67" s="138">
        <v>0</v>
      </c>
      <c r="H67" s="138">
        <v>0</v>
      </c>
      <c r="I67" s="138">
        <v>0</v>
      </c>
      <c r="J67" s="138">
        <v>0</v>
      </c>
      <c r="K67" s="139">
        <v>0</v>
      </c>
    </row>
    <row r="68" spans="1:11" x14ac:dyDescent="0.2">
      <c r="A68" s="142" t="s">
        <v>488</v>
      </c>
      <c r="B68" s="145" t="s">
        <v>482</v>
      </c>
      <c r="C68" s="138">
        <v>0</v>
      </c>
      <c r="D68" s="138">
        <v>0</v>
      </c>
      <c r="E68" s="138">
        <v>0</v>
      </c>
      <c r="F68" s="138">
        <v>0</v>
      </c>
      <c r="G68" s="138">
        <v>0</v>
      </c>
      <c r="H68" s="138">
        <v>0</v>
      </c>
      <c r="I68" s="138">
        <v>0</v>
      </c>
      <c r="J68" s="138">
        <v>0</v>
      </c>
      <c r="K68" s="139">
        <v>0</v>
      </c>
    </row>
    <row r="69" spans="1:11" x14ac:dyDescent="0.2">
      <c r="A69" s="142" t="s">
        <v>495</v>
      </c>
      <c r="B69" s="145" t="s">
        <v>483</v>
      </c>
      <c r="C69" s="138">
        <v>0</v>
      </c>
      <c r="D69" s="138">
        <v>0</v>
      </c>
      <c r="E69" s="138">
        <v>0</v>
      </c>
      <c r="F69" s="138">
        <v>0</v>
      </c>
      <c r="G69" s="138">
        <v>0</v>
      </c>
      <c r="H69" s="138">
        <v>0</v>
      </c>
      <c r="I69" s="138">
        <v>0</v>
      </c>
      <c r="J69" s="138">
        <v>0</v>
      </c>
      <c r="K69" s="139">
        <v>0</v>
      </c>
    </row>
    <row r="70" spans="1:11" x14ac:dyDescent="0.2">
      <c r="A70" s="142" t="s">
        <v>496</v>
      </c>
      <c r="B70" s="145" t="s">
        <v>484</v>
      </c>
      <c r="C70" s="138">
        <v>0</v>
      </c>
      <c r="D70" s="138">
        <v>0</v>
      </c>
      <c r="E70" s="138">
        <v>0</v>
      </c>
      <c r="F70" s="138">
        <v>0</v>
      </c>
      <c r="G70" s="138">
        <v>0</v>
      </c>
      <c r="H70" s="138">
        <v>0</v>
      </c>
      <c r="I70" s="138">
        <v>0</v>
      </c>
      <c r="J70" s="138">
        <v>0</v>
      </c>
      <c r="K70" s="139">
        <v>0</v>
      </c>
    </row>
    <row r="71" spans="1:11" x14ac:dyDescent="0.2">
      <c r="A71" s="142" t="s">
        <v>497</v>
      </c>
      <c r="B71" s="145" t="s">
        <v>485</v>
      </c>
      <c r="C71" s="138">
        <v>0</v>
      </c>
      <c r="D71" s="138">
        <v>0</v>
      </c>
      <c r="E71" s="138">
        <v>0</v>
      </c>
      <c r="F71" s="138">
        <v>0</v>
      </c>
      <c r="G71" s="138">
        <v>1</v>
      </c>
      <c r="H71" s="138">
        <v>0</v>
      </c>
      <c r="I71" s="138">
        <v>0</v>
      </c>
      <c r="J71" s="138">
        <v>0</v>
      </c>
      <c r="K71" s="140">
        <v>1</v>
      </c>
    </row>
    <row r="72" spans="1:11" x14ac:dyDescent="0.2">
      <c r="A72" s="142" t="s">
        <v>487</v>
      </c>
      <c r="B72" s="145" t="s">
        <v>486</v>
      </c>
      <c r="C72" s="138">
        <v>0</v>
      </c>
      <c r="D72" s="138">
        <v>0</v>
      </c>
      <c r="E72" s="138">
        <v>0</v>
      </c>
      <c r="F72" s="138">
        <v>0</v>
      </c>
      <c r="G72" s="138">
        <v>0</v>
      </c>
      <c r="H72" s="138">
        <v>0</v>
      </c>
      <c r="I72" s="138">
        <v>0</v>
      </c>
      <c r="J72" s="138">
        <v>0</v>
      </c>
      <c r="K72" s="139">
        <v>0</v>
      </c>
    </row>
    <row r="73" spans="1:11" x14ac:dyDescent="0.2">
      <c r="A73" s="148" t="s">
        <v>71</v>
      </c>
      <c r="B73" s="149" t="s">
        <v>72</v>
      </c>
      <c r="C73" s="141">
        <v>0</v>
      </c>
      <c r="D73" s="141">
        <v>0</v>
      </c>
      <c r="E73" s="141">
        <v>0</v>
      </c>
      <c r="F73" s="141">
        <v>0</v>
      </c>
      <c r="G73" s="141">
        <v>1</v>
      </c>
      <c r="H73" s="141">
        <v>0</v>
      </c>
      <c r="I73" s="141">
        <v>0</v>
      </c>
      <c r="J73" s="141">
        <v>0</v>
      </c>
      <c r="K73" s="140">
        <v>1</v>
      </c>
    </row>
    <row r="74" spans="1:11" x14ac:dyDescent="0.2">
      <c r="A74" s="158" t="s">
        <v>602</v>
      </c>
      <c r="B74" s="159"/>
      <c r="C74" s="884"/>
      <c r="D74" s="885"/>
      <c r="E74" s="885"/>
      <c r="F74" s="885"/>
      <c r="G74" s="885"/>
      <c r="H74" s="885"/>
      <c r="I74" s="885"/>
      <c r="J74" s="885"/>
      <c r="K74" s="886"/>
    </row>
    <row r="75" spans="1:11" x14ac:dyDescent="0.2">
      <c r="A75" s="143" t="s">
        <v>475</v>
      </c>
      <c r="B75" s="144" t="s">
        <v>474</v>
      </c>
      <c r="C75" s="872"/>
      <c r="D75" s="873"/>
      <c r="E75" s="873"/>
      <c r="F75" s="873"/>
      <c r="G75" s="873"/>
      <c r="H75" s="873"/>
      <c r="I75" s="873"/>
      <c r="J75" s="873"/>
      <c r="K75" s="874"/>
    </row>
    <row r="76" spans="1:11" x14ac:dyDescent="0.2">
      <c r="A76" s="142" t="s">
        <v>489</v>
      </c>
      <c r="B76" s="145" t="s">
        <v>476</v>
      </c>
      <c r="C76" s="138">
        <v>0</v>
      </c>
      <c r="D76" s="138">
        <v>0</v>
      </c>
      <c r="E76" s="138">
        <v>0</v>
      </c>
      <c r="F76" s="138">
        <v>0</v>
      </c>
      <c r="G76" s="138">
        <v>0</v>
      </c>
      <c r="H76" s="138">
        <v>0</v>
      </c>
      <c r="I76" s="138">
        <v>0</v>
      </c>
      <c r="J76" s="138">
        <v>0</v>
      </c>
      <c r="K76" s="139">
        <v>0</v>
      </c>
    </row>
    <row r="77" spans="1:11" x14ac:dyDescent="0.2">
      <c r="A77" s="142" t="s">
        <v>490</v>
      </c>
      <c r="B77" s="145" t="s">
        <v>477</v>
      </c>
      <c r="C77" s="138">
        <v>6</v>
      </c>
      <c r="D77" s="138">
        <v>1</v>
      </c>
      <c r="E77" s="138">
        <v>0</v>
      </c>
      <c r="F77" s="138">
        <v>0</v>
      </c>
      <c r="G77" s="138">
        <v>6</v>
      </c>
      <c r="H77" s="138">
        <v>2</v>
      </c>
      <c r="I77" s="138">
        <v>0</v>
      </c>
      <c r="J77" s="138">
        <v>0</v>
      </c>
      <c r="K77" s="139">
        <v>15</v>
      </c>
    </row>
    <row r="78" spans="1:11" x14ac:dyDescent="0.2">
      <c r="A78" s="142" t="s">
        <v>491</v>
      </c>
      <c r="B78" s="145" t="s">
        <v>478</v>
      </c>
      <c r="C78" s="138">
        <v>3</v>
      </c>
      <c r="D78" s="138">
        <v>1</v>
      </c>
      <c r="E78" s="138">
        <v>0</v>
      </c>
      <c r="F78" s="138">
        <v>0</v>
      </c>
      <c r="G78" s="138">
        <v>3</v>
      </c>
      <c r="H78" s="138">
        <v>0</v>
      </c>
      <c r="I78" s="138">
        <v>1</v>
      </c>
      <c r="J78" s="138">
        <v>1</v>
      </c>
      <c r="K78" s="139">
        <v>9</v>
      </c>
    </row>
    <row r="79" spans="1:11" x14ac:dyDescent="0.2">
      <c r="A79" s="142" t="s">
        <v>492</v>
      </c>
      <c r="B79" s="145" t="s">
        <v>479</v>
      </c>
      <c r="C79" s="138">
        <v>2</v>
      </c>
      <c r="D79" s="138">
        <v>0</v>
      </c>
      <c r="E79" s="138">
        <v>0</v>
      </c>
      <c r="F79" s="138">
        <v>0</v>
      </c>
      <c r="G79" s="138">
        <v>1</v>
      </c>
      <c r="H79" s="138">
        <v>0</v>
      </c>
      <c r="I79" s="138">
        <v>2</v>
      </c>
      <c r="J79" s="138">
        <v>1</v>
      </c>
      <c r="K79" s="139">
        <v>6</v>
      </c>
    </row>
    <row r="80" spans="1:11" x14ac:dyDescent="0.2">
      <c r="A80" s="142" t="s">
        <v>493</v>
      </c>
      <c r="B80" s="145" t="s">
        <v>480</v>
      </c>
      <c r="C80" s="138">
        <v>0</v>
      </c>
      <c r="D80" s="138">
        <v>0</v>
      </c>
      <c r="E80" s="138">
        <v>0</v>
      </c>
      <c r="F80" s="138">
        <v>0</v>
      </c>
      <c r="G80" s="138">
        <v>2</v>
      </c>
      <c r="H80" s="138">
        <v>0</v>
      </c>
      <c r="I80" s="138">
        <v>0</v>
      </c>
      <c r="J80" s="138">
        <v>0</v>
      </c>
      <c r="K80" s="139">
        <v>2</v>
      </c>
    </row>
    <row r="81" spans="1:11" x14ac:dyDescent="0.2">
      <c r="A81" s="142" t="s">
        <v>494</v>
      </c>
      <c r="B81" s="145" t="s">
        <v>481</v>
      </c>
      <c r="C81" s="138">
        <v>5</v>
      </c>
      <c r="D81" s="138">
        <v>0</v>
      </c>
      <c r="E81" s="138">
        <v>0</v>
      </c>
      <c r="F81" s="138">
        <v>0</v>
      </c>
      <c r="G81" s="138">
        <v>2</v>
      </c>
      <c r="H81" s="138">
        <v>0</v>
      </c>
      <c r="I81" s="138">
        <v>4</v>
      </c>
      <c r="J81" s="138">
        <v>4</v>
      </c>
      <c r="K81" s="139">
        <v>15</v>
      </c>
    </row>
    <row r="82" spans="1:11" x14ac:dyDescent="0.2">
      <c r="A82" s="142" t="s">
        <v>488</v>
      </c>
      <c r="B82" s="145" t="s">
        <v>482</v>
      </c>
      <c r="C82" s="138">
        <v>3</v>
      </c>
      <c r="D82" s="138">
        <v>2</v>
      </c>
      <c r="E82" s="138">
        <v>0</v>
      </c>
      <c r="F82" s="138">
        <v>0</v>
      </c>
      <c r="G82" s="138">
        <v>4</v>
      </c>
      <c r="H82" s="138">
        <v>2</v>
      </c>
      <c r="I82" s="138">
        <v>4</v>
      </c>
      <c r="J82" s="138">
        <v>4</v>
      </c>
      <c r="K82" s="139">
        <v>19</v>
      </c>
    </row>
    <row r="83" spans="1:11" x14ac:dyDescent="0.2">
      <c r="A83" s="142" t="s">
        <v>495</v>
      </c>
      <c r="B83" s="145" t="s">
        <v>483</v>
      </c>
      <c r="C83" s="138">
        <v>0</v>
      </c>
      <c r="D83" s="138">
        <v>0</v>
      </c>
      <c r="E83" s="138">
        <v>0</v>
      </c>
      <c r="F83" s="138">
        <v>0</v>
      </c>
      <c r="G83" s="138">
        <v>0</v>
      </c>
      <c r="H83" s="138">
        <v>0</v>
      </c>
      <c r="I83" s="138">
        <v>0</v>
      </c>
      <c r="J83" s="138">
        <v>0</v>
      </c>
      <c r="K83" s="139">
        <v>0</v>
      </c>
    </row>
    <row r="84" spans="1:11" x14ac:dyDescent="0.2">
      <c r="A84" s="142" t="s">
        <v>496</v>
      </c>
      <c r="B84" s="145" t="s">
        <v>484</v>
      </c>
      <c r="C84" s="138">
        <v>0</v>
      </c>
      <c r="D84" s="138">
        <v>0</v>
      </c>
      <c r="E84" s="138">
        <v>0</v>
      </c>
      <c r="F84" s="138">
        <v>0</v>
      </c>
      <c r="G84" s="138">
        <v>0</v>
      </c>
      <c r="H84" s="138">
        <v>0</v>
      </c>
      <c r="I84" s="138">
        <v>0</v>
      </c>
      <c r="J84" s="138">
        <v>0</v>
      </c>
      <c r="K84" s="139">
        <v>0</v>
      </c>
    </row>
    <row r="85" spans="1:11" x14ac:dyDescent="0.2">
      <c r="A85" s="142" t="s">
        <v>497</v>
      </c>
      <c r="B85" s="145" t="s">
        <v>485</v>
      </c>
      <c r="C85" s="138">
        <v>1</v>
      </c>
      <c r="D85" s="138">
        <v>0</v>
      </c>
      <c r="E85" s="138">
        <v>0</v>
      </c>
      <c r="F85" s="138">
        <v>0</v>
      </c>
      <c r="G85" s="138">
        <v>1</v>
      </c>
      <c r="H85" s="138">
        <v>0</v>
      </c>
      <c r="I85" s="138">
        <v>0</v>
      </c>
      <c r="J85" s="138">
        <v>0</v>
      </c>
      <c r="K85" s="139">
        <v>2</v>
      </c>
    </row>
    <row r="86" spans="1:11" ht="13.5" thickBot="1" x14ac:dyDescent="0.25">
      <c r="A86" s="136" t="s">
        <v>487</v>
      </c>
      <c r="B86" s="137" t="s">
        <v>486</v>
      </c>
      <c r="C86" s="138">
        <v>0</v>
      </c>
      <c r="D86" s="138">
        <v>0</v>
      </c>
      <c r="E86" s="138">
        <v>0</v>
      </c>
      <c r="F86" s="138">
        <v>0</v>
      </c>
      <c r="G86" s="138">
        <v>0</v>
      </c>
      <c r="H86" s="138">
        <v>0</v>
      </c>
      <c r="I86" s="138">
        <v>0</v>
      </c>
      <c r="J86" s="138">
        <v>0</v>
      </c>
      <c r="K86" s="139">
        <v>0</v>
      </c>
    </row>
    <row r="87" spans="1:11" ht="13.5" thickBot="1" x14ac:dyDescent="0.25">
      <c r="A87" s="133" t="s">
        <v>608</v>
      </c>
      <c r="B87" s="163" t="s">
        <v>72</v>
      </c>
      <c r="C87" s="134">
        <v>20</v>
      </c>
      <c r="D87" s="134">
        <v>4</v>
      </c>
      <c r="E87" s="134">
        <v>0</v>
      </c>
      <c r="F87" s="134">
        <v>0</v>
      </c>
      <c r="G87" s="134">
        <v>19</v>
      </c>
      <c r="H87" s="134">
        <v>4</v>
      </c>
      <c r="I87" s="134">
        <v>11</v>
      </c>
      <c r="J87" s="134">
        <v>10</v>
      </c>
      <c r="K87" s="135">
        <v>68</v>
      </c>
    </row>
    <row r="88" spans="1:11" ht="15" x14ac:dyDescent="0.25">
      <c r="A88" s="124"/>
      <c r="B88" s="124"/>
      <c r="C88" s="124"/>
      <c r="D88" s="124"/>
      <c r="E88" s="124"/>
      <c r="F88" s="124"/>
      <c r="G88" s="124"/>
      <c r="H88" s="124"/>
      <c r="I88" s="124"/>
      <c r="J88" s="124"/>
      <c r="K88" s="124"/>
    </row>
    <row r="89" spans="1:11" ht="15" x14ac:dyDescent="0.25">
      <c r="A89" s="125" t="s">
        <v>109</v>
      </c>
      <c r="B89" s="124"/>
      <c r="C89" s="124"/>
      <c r="D89" s="124"/>
      <c r="E89" s="124"/>
      <c r="F89" s="124"/>
      <c r="G89" s="124"/>
      <c r="H89" s="124"/>
      <c r="I89" s="124"/>
      <c r="J89" s="124"/>
      <c r="K89" s="124"/>
    </row>
    <row r="90" spans="1:11" ht="15" x14ac:dyDescent="0.25">
      <c r="A90" s="126" t="s">
        <v>5</v>
      </c>
      <c r="B90" s="125" t="s">
        <v>6</v>
      </c>
      <c r="C90" s="124"/>
      <c r="D90" s="124"/>
      <c r="E90" s="124"/>
      <c r="F90" s="124"/>
      <c r="G90" s="124"/>
      <c r="H90" s="124"/>
      <c r="I90" s="124"/>
      <c r="J90" s="124"/>
      <c r="K90" s="124"/>
    </row>
  </sheetData>
  <mergeCells count="17">
    <mergeCell ref="C47:K47"/>
    <mergeCell ref="C60:K60"/>
    <mergeCell ref="C61:K61"/>
    <mergeCell ref="C74:K74"/>
    <mergeCell ref="C75:K75"/>
    <mergeCell ref="C46:K46"/>
    <mergeCell ref="A1:K1"/>
    <mergeCell ref="C2:D2"/>
    <mergeCell ref="E2:F2"/>
    <mergeCell ref="G2:H2"/>
    <mergeCell ref="I2:J2"/>
    <mergeCell ref="C4:K4"/>
    <mergeCell ref="C5:K5"/>
    <mergeCell ref="C18:K18"/>
    <mergeCell ref="C19:K19"/>
    <mergeCell ref="C32:K32"/>
    <mergeCell ref="C33:K33"/>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67"/>
  <sheetViews>
    <sheetView topLeftCell="A85" zoomScaleNormal="100" workbookViewId="0">
      <selection activeCell="D11" sqref="D11"/>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887" t="s">
        <v>358</v>
      </c>
      <c r="B1" s="888"/>
      <c r="D1" s="889" t="s">
        <v>372</v>
      </c>
      <c r="E1" s="890"/>
      <c r="F1" s="890"/>
      <c r="G1" s="890"/>
      <c r="H1" s="890"/>
      <c r="I1" s="891"/>
    </row>
    <row r="2" spans="1:9" s="4" customFormat="1" ht="38.25" customHeight="1" x14ac:dyDescent="0.2">
      <c r="A2" s="164" t="s">
        <v>602</v>
      </c>
      <c r="B2" s="166"/>
      <c r="C2" s="1"/>
      <c r="D2" s="183" t="s">
        <v>602</v>
      </c>
      <c r="E2" s="184" t="s">
        <v>0</v>
      </c>
      <c r="F2" s="184" t="s">
        <v>2</v>
      </c>
      <c r="G2" s="184" t="s">
        <v>1</v>
      </c>
      <c r="H2" s="190" t="s">
        <v>3</v>
      </c>
      <c r="I2" s="185" t="s">
        <v>55</v>
      </c>
    </row>
    <row r="3" spans="1:9" s="4" customFormat="1" ht="13.5" thickBot="1" x14ac:dyDescent="0.25">
      <c r="A3" s="165" t="s">
        <v>610</v>
      </c>
      <c r="B3" s="176" t="s">
        <v>611</v>
      </c>
      <c r="C3" s="1"/>
      <c r="D3" s="186" t="s">
        <v>74</v>
      </c>
      <c r="E3" s="188">
        <v>12</v>
      </c>
      <c r="F3" s="188">
        <v>0</v>
      </c>
      <c r="G3" s="188">
        <v>2</v>
      </c>
      <c r="H3" s="191">
        <v>1</v>
      </c>
      <c r="I3" s="189">
        <v>15</v>
      </c>
    </row>
    <row r="4" spans="1:9" ht="12.75" customHeight="1" thickBot="1" x14ac:dyDescent="0.25">
      <c r="A4" s="167" t="s">
        <v>10</v>
      </c>
      <c r="B4" s="177" t="s">
        <v>612</v>
      </c>
      <c r="D4" s="187" t="s">
        <v>399</v>
      </c>
      <c r="E4" s="188">
        <v>12</v>
      </c>
      <c r="F4" s="188">
        <v>0</v>
      </c>
      <c r="G4" s="188">
        <v>2</v>
      </c>
      <c r="H4" s="192">
        <v>1</v>
      </c>
      <c r="I4" s="189">
        <v>15</v>
      </c>
    </row>
    <row r="5" spans="1:9" ht="12.75" customHeight="1" x14ac:dyDescent="0.2">
      <c r="A5" s="167" t="s">
        <v>11</v>
      </c>
      <c r="B5" s="177" t="s">
        <v>613</v>
      </c>
    </row>
    <row r="6" spans="1:9" ht="12.75" customHeight="1" x14ac:dyDescent="0.2">
      <c r="A6" s="167" t="s">
        <v>614</v>
      </c>
      <c r="B6" s="178">
        <v>2022</v>
      </c>
    </row>
    <row r="7" spans="1:9" ht="25.5" customHeight="1" x14ac:dyDescent="0.2">
      <c r="A7" s="169" t="s">
        <v>12</v>
      </c>
      <c r="B7" s="177" t="s">
        <v>615</v>
      </c>
    </row>
    <row r="8" spans="1:9" x14ac:dyDescent="0.2">
      <c r="A8" s="167" t="s">
        <v>616</v>
      </c>
      <c r="B8" s="179">
        <v>6</v>
      </c>
    </row>
    <row r="9" spans="1:9" ht="25.5" x14ac:dyDescent="0.2">
      <c r="A9" s="167" t="s">
        <v>13</v>
      </c>
      <c r="B9" s="177" t="s">
        <v>617</v>
      </c>
    </row>
    <row r="10" spans="1:9" x14ac:dyDescent="0.2">
      <c r="A10" s="167" t="s">
        <v>618</v>
      </c>
      <c r="B10" s="177" t="s">
        <v>619</v>
      </c>
    </row>
    <row r="11" spans="1:9" x14ac:dyDescent="0.2">
      <c r="A11" s="167" t="s">
        <v>620</v>
      </c>
      <c r="B11" s="177" t="s">
        <v>621</v>
      </c>
    </row>
    <row r="12" spans="1:9" ht="25.5" x14ac:dyDescent="0.2">
      <c r="A12" s="167" t="s">
        <v>622</v>
      </c>
      <c r="B12" s="177" t="s">
        <v>623</v>
      </c>
    </row>
    <row r="13" spans="1:9" ht="15.75" thickBot="1" x14ac:dyDescent="0.3">
      <c r="A13" s="170" t="s">
        <v>58</v>
      </c>
      <c r="B13" s="180">
        <v>1</v>
      </c>
    </row>
    <row r="14" spans="1:9" x14ac:dyDescent="0.2">
      <c r="A14" s="171" t="s">
        <v>610</v>
      </c>
      <c r="B14" s="181" t="s">
        <v>624</v>
      </c>
    </row>
    <row r="15" spans="1:9" x14ac:dyDescent="0.2">
      <c r="A15" s="167" t="s">
        <v>10</v>
      </c>
      <c r="B15" s="177" t="s">
        <v>625</v>
      </c>
    </row>
    <row r="16" spans="1:9" x14ac:dyDescent="0.2">
      <c r="A16" s="167" t="s">
        <v>11</v>
      </c>
      <c r="B16" s="177" t="s">
        <v>613</v>
      </c>
    </row>
    <row r="17" spans="1:2" x14ac:dyDescent="0.2">
      <c r="A17" s="167" t="s">
        <v>614</v>
      </c>
      <c r="B17" s="178">
        <v>2022</v>
      </c>
    </row>
    <row r="18" spans="1:2" x14ac:dyDescent="0.2">
      <c r="A18" s="169" t="s">
        <v>12</v>
      </c>
      <c r="B18" s="177" t="s">
        <v>615</v>
      </c>
    </row>
    <row r="19" spans="1:2" x14ac:dyDescent="0.2">
      <c r="A19" s="167" t="s">
        <v>616</v>
      </c>
      <c r="B19" s="179">
        <v>6</v>
      </c>
    </row>
    <row r="20" spans="1:2" ht="25.5" x14ac:dyDescent="0.2">
      <c r="A20" s="167" t="s">
        <v>13</v>
      </c>
      <c r="B20" s="177" t="s">
        <v>617</v>
      </c>
    </row>
    <row r="21" spans="1:2" x14ac:dyDescent="0.2">
      <c r="A21" s="167" t="s">
        <v>618</v>
      </c>
      <c r="B21" s="177" t="s">
        <v>619</v>
      </c>
    </row>
    <row r="22" spans="1:2" x14ac:dyDescent="0.2">
      <c r="A22" s="167" t="s">
        <v>620</v>
      </c>
      <c r="B22" s="177" t="s">
        <v>621</v>
      </c>
    </row>
    <row r="23" spans="1:2" ht="25.5" x14ac:dyDescent="0.2">
      <c r="A23" s="167" t="s">
        <v>622</v>
      </c>
      <c r="B23" s="177" t="s">
        <v>623</v>
      </c>
    </row>
    <row r="24" spans="1:2" ht="15.75" thickBot="1" x14ac:dyDescent="0.3">
      <c r="A24" s="173" t="s">
        <v>58</v>
      </c>
      <c r="B24" s="180">
        <v>1</v>
      </c>
    </row>
    <row r="25" spans="1:2" x14ac:dyDescent="0.2">
      <c r="A25" s="171" t="s">
        <v>610</v>
      </c>
      <c r="B25" s="172" t="s">
        <v>626</v>
      </c>
    </row>
    <row r="26" spans="1:2" x14ac:dyDescent="0.2">
      <c r="A26" s="167" t="s">
        <v>10</v>
      </c>
      <c r="B26" s="168" t="s">
        <v>627</v>
      </c>
    </row>
    <row r="27" spans="1:2" x14ac:dyDescent="0.2">
      <c r="A27" s="167" t="s">
        <v>11</v>
      </c>
      <c r="B27" s="168" t="s">
        <v>613</v>
      </c>
    </row>
    <row r="28" spans="1:2" x14ac:dyDescent="0.2">
      <c r="A28" s="167" t="s">
        <v>614</v>
      </c>
      <c r="B28" s="168">
        <v>2022</v>
      </c>
    </row>
    <row r="29" spans="1:2" x14ac:dyDescent="0.2">
      <c r="A29" s="169" t="s">
        <v>12</v>
      </c>
      <c r="B29" s="168" t="s">
        <v>615</v>
      </c>
    </row>
    <row r="30" spans="1:2" x14ac:dyDescent="0.2">
      <c r="A30" s="167" t="s">
        <v>616</v>
      </c>
      <c r="B30" s="168">
        <v>4</v>
      </c>
    </row>
    <row r="31" spans="1:2" ht="25.5" x14ac:dyDescent="0.2">
      <c r="A31" s="167" t="s">
        <v>13</v>
      </c>
      <c r="B31" s="168" t="s">
        <v>628</v>
      </c>
    </row>
    <row r="32" spans="1:2" x14ac:dyDescent="0.2">
      <c r="A32" s="167" t="s">
        <v>618</v>
      </c>
      <c r="B32" s="168" t="s">
        <v>629</v>
      </c>
    </row>
    <row r="33" spans="1:2" x14ac:dyDescent="0.2">
      <c r="A33" s="167" t="s">
        <v>620</v>
      </c>
      <c r="B33" s="168" t="s">
        <v>621</v>
      </c>
    </row>
    <row r="34" spans="1:2" ht="25.5" x14ac:dyDescent="0.2">
      <c r="A34" s="167" t="s">
        <v>622</v>
      </c>
      <c r="B34" s="168" t="s">
        <v>623</v>
      </c>
    </row>
    <row r="35" spans="1:2" ht="15.75" thickBot="1" x14ac:dyDescent="0.3">
      <c r="A35" s="174" t="s">
        <v>58</v>
      </c>
      <c r="B35" s="175">
        <v>1</v>
      </c>
    </row>
    <row r="36" spans="1:2" x14ac:dyDescent="0.2">
      <c r="A36" s="171" t="s">
        <v>610</v>
      </c>
      <c r="B36" s="181" t="s">
        <v>630</v>
      </c>
    </row>
    <row r="37" spans="1:2" x14ac:dyDescent="0.2">
      <c r="A37" s="167" t="s">
        <v>10</v>
      </c>
      <c r="B37" s="177" t="s">
        <v>625</v>
      </c>
    </row>
    <row r="38" spans="1:2" x14ac:dyDescent="0.2">
      <c r="A38" s="167" t="s">
        <v>11</v>
      </c>
      <c r="B38" s="177" t="s">
        <v>613</v>
      </c>
    </row>
    <row r="39" spans="1:2" x14ac:dyDescent="0.2">
      <c r="A39" s="167" t="s">
        <v>614</v>
      </c>
      <c r="B39" s="178">
        <v>2022</v>
      </c>
    </row>
    <row r="40" spans="1:2" x14ac:dyDescent="0.2">
      <c r="A40" s="169" t="s">
        <v>12</v>
      </c>
      <c r="B40" s="177" t="s">
        <v>615</v>
      </c>
    </row>
    <row r="41" spans="1:2" x14ac:dyDescent="0.2">
      <c r="A41" s="167" t="s">
        <v>616</v>
      </c>
      <c r="B41" s="179">
        <v>6</v>
      </c>
    </row>
    <row r="42" spans="1:2" ht="25.5" x14ac:dyDescent="0.2">
      <c r="A42" s="167" t="s">
        <v>13</v>
      </c>
      <c r="B42" s="177" t="s">
        <v>617</v>
      </c>
    </row>
    <row r="43" spans="1:2" x14ac:dyDescent="0.2">
      <c r="A43" s="167" t="s">
        <v>618</v>
      </c>
      <c r="B43" s="177" t="s">
        <v>619</v>
      </c>
    </row>
    <row r="44" spans="1:2" x14ac:dyDescent="0.2">
      <c r="A44" s="167" t="s">
        <v>620</v>
      </c>
      <c r="B44" s="177" t="s">
        <v>621</v>
      </c>
    </row>
    <row r="45" spans="1:2" ht="25.5" x14ac:dyDescent="0.2">
      <c r="A45" s="167" t="s">
        <v>622</v>
      </c>
      <c r="B45" s="177" t="s">
        <v>623</v>
      </c>
    </row>
    <row r="46" spans="1:2" ht="15.75" thickBot="1" x14ac:dyDescent="0.3">
      <c r="A46" s="174" t="s">
        <v>58</v>
      </c>
      <c r="B46" s="182">
        <v>1</v>
      </c>
    </row>
    <row r="47" spans="1:2" x14ac:dyDescent="0.2">
      <c r="A47" s="171" t="s">
        <v>610</v>
      </c>
      <c r="B47" s="181" t="s">
        <v>631</v>
      </c>
    </row>
    <row r="48" spans="1:2" x14ac:dyDescent="0.2">
      <c r="A48" s="167" t="s">
        <v>10</v>
      </c>
      <c r="B48" s="177" t="s">
        <v>625</v>
      </c>
    </row>
    <row r="49" spans="1:2" x14ac:dyDescent="0.2">
      <c r="A49" s="167" t="s">
        <v>11</v>
      </c>
      <c r="B49" s="177" t="s">
        <v>613</v>
      </c>
    </row>
    <row r="50" spans="1:2" x14ac:dyDescent="0.2">
      <c r="A50" s="167" t="s">
        <v>614</v>
      </c>
      <c r="B50" s="178">
        <v>2021</v>
      </c>
    </row>
    <row r="51" spans="1:2" x14ac:dyDescent="0.2">
      <c r="A51" s="169" t="s">
        <v>12</v>
      </c>
      <c r="B51" s="177" t="s">
        <v>615</v>
      </c>
    </row>
    <row r="52" spans="1:2" x14ac:dyDescent="0.2">
      <c r="A52" s="167" t="s">
        <v>616</v>
      </c>
      <c r="B52" s="179">
        <v>2</v>
      </c>
    </row>
    <row r="53" spans="1:2" ht="25.5" x14ac:dyDescent="0.2">
      <c r="A53" s="167" t="s">
        <v>13</v>
      </c>
      <c r="B53" s="177" t="s">
        <v>628</v>
      </c>
    </row>
    <row r="54" spans="1:2" x14ac:dyDescent="0.2">
      <c r="A54" s="167" t="s">
        <v>618</v>
      </c>
      <c r="B54" s="177" t="s">
        <v>619</v>
      </c>
    </row>
    <row r="55" spans="1:2" x14ac:dyDescent="0.2">
      <c r="A55" s="167" t="s">
        <v>620</v>
      </c>
      <c r="B55" s="177" t="s">
        <v>621</v>
      </c>
    </row>
    <row r="56" spans="1:2" ht="25.5" x14ac:dyDescent="0.2">
      <c r="A56" s="167" t="s">
        <v>622</v>
      </c>
      <c r="B56" s="177" t="s">
        <v>623</v>
      </c>
    </row>
    <row r="57" spans="1:2" ht="15.75" thickBot="1" x14ac:dyDescent="0.3">
      <c r="A57" s="174" t="s">
        <v>58</v>
      </c>
      <c r="B57" s="182">
        <v>1</v>
      </c>
    </row>
    <row r="58" spans="1:2" x14ac:dyDescent="0.2">
      <c r="A58" s="171" t="s">
        <v>610</v>
      </c>
      <c r="B58" s="181" t="s">
        <v>632</v>
      </c>
    </row>
    <row r="59" spans="1:2" x14ac:dyDescent="0.2">
      <c r="A59" s="167" t="s">
        <v>10</v>
      </c>
      <c r="B59" s="177" t="s">
        <v>633</v>
      </c>
    </row>
    <row r="60" spans="1:2" x14ac:dyDescent="0.2">
      <c r="A60" s="167" t="s">
        <v>11</v>
      </c>
      <c r="B60" s="177" t="s">
        <v>613</v>
      </c>
    </row>
    <row r="61" spans="1:2" x14ac:dyDescent="0.2">
      <c r="A61" s="167" t="s">
        <v>614</v>
      </c>
      <c r="B61" s="178">
        <v>2021</v>
      </c>
    </row>
    <row r="62" spans="1:2" x14ac:dyDescent="0.2">
      <c r="A62" s="169" t="s">
        <v>12</v>
      </c>
      <c r="B62" s="177" t="s">
        <v>615</v>
      </c>
    </row>
    <row r="63" spans="1:2" x14ac:dyDescent="0.2">
      <c r="A63" s="167" t="s">
        <v>616</v>
      </c>
      <c r="B63" s="179">
        <v>6</v>
      </c>
    </row>
    <row r="64" spans="1:2" ht="25.5" x14ac:dyDescent="0.2">
      <c r="A64" s="167" t="s">
        <v>13</v>
      </c>
      <c r="B64" s="177" t="s">
        <v>617</v>
      </c>
    </row>
    <row r="65" spans="1:2" x14ac:dyDescent="0.2">
      <c r="A65" s="167" t="s">
        <v>618</v>
      </c>
      <c r="B65" s="177" t="s">
        <v>619</v>
      </c>
    </row>
    <row r="66" spans="1:2" x14ac:dyDescent="0.2">
      <c r="A66" s="167" t="s">
        <v>620</v>
      </c>
      <c r="B66" s="177" t="s">
        <v>621</v>
      </c>
    </row>
    <row r="67" spans="1:2" ht="25.5" x14ac:dyDescent="0.2">
      <c r="A67" s="167" t="s">
        <v>622</v>
      </c>
      <c r="B67" s="177" t="s">
        <v>623</v>
      </c>
    </row>
    <row r="68" spans="1:2" ht="15.75" thickBot="1" x14ac:dyDescent="0.3">
      <c r="A68" s="174" t="s">
        <v>58</v>
      </c>
      <c r="B68" s="182">
        <v>1</v>
      </c>
    </row>
    <row r="69" spans="1:2" x14ac:dyDescent="0.2">
      <c r="A69" s="171" t="s">
        <v>610</v>
      </c>
      <c r="B69" s="181" t="s">
        <v>634</v>
      </c>
    </row>
    <row r="70" spans="1:2" x14ac:dyDescent="0.2">
      <c r="A70" s="167" t="s">
        <v>10</v>
      </c>
      <c r="B70" s="177" t="s">
        <v>625</v>
      </c>
    </row>
    <row r="71" spans="1:2" x14ac:dyDescent="0.2">
      <c r="A71" s="167" t="s">
        <v>11</v>
      </c>
      <c r="B71" s="177" t="s">
        <v>613</v>
      </c>
    </row>
    <row r="72" spans="1:2" x14ac:dyDescent="0.2">
      <c r="A72" s="167" t="s">
        <v>614</v>
      </c>
      <c r="B72" s="178">
        <v>2022</v>
      </c>
    </row>
    <row r="73" spans="1:2" x14ac:dyDescent="0.2">
      <c r="A73" s="169" t="s">
        <v>12</v>
      </c>
      <c r="B73" s="177" t="s">
        <v>615</v>
      </c>
    </row>
    <row r="74" spans="1:2" x14ac:dyDescent="0.2">
      <c r="A74" s="167" t="s">
        <v>616</v>
      </c>
      <c r="B74" s="179">
        <v>6</v>
      </c>
    </row>
    <row r="75" spans="1:2" ht="25.5" x14ac:dyDescent="0.2">
      <c r="A75" s="167" t="s">
        <v>13</v>
      </c>
      <c r="B75" s="177" t="s">
        <v>617</v>
      </c>
    </row>
    <row r="76" spans="1:2" x14ac:dyDescent="0.2">
      <c r="A76" s="167" t="s">
        <v>618</v>
      </c>
      <c r="B76" s="177" t="s">
        <v>619</v>
      </c>
    </row>
    <row r="77" spans="1:2" x14ac:dyDescent="0.2">
      <c r="A77" s="167" t="s">
        <v>620</v>
      </c>
      <c r="B77" s="177" t="s">
        <v>621</v>
      </c>
    </row>
    <row r="78" spans="1:2" ht="25.5" x14ac:dyDescent="0.2">
      <c r="A78" s="167" t="s">
        <v>622</v>
      </c>
      <c r="B78" s="177" t="s">
        <v>623</v>
      </c>
    </row>
    <row r="79" spans="1:2" ht="15.75" thickBot="1" x14ac:dyDescent="0.3">
      <c r="A79" s="174" t="s">
        <v>58</v>
      </c>
      <c r="B79" s="182">
        <v>1</v>
      </c>
    </row>
    <row r="80" spans="1:2" x14ac:dyDescent="0.2">
      <c r="A80" s="171" t="s">
        <v>610</v>
      </c>
      <c r="B80" s="181" t="s">
        <v>635</v>
      </c>
    </row>
    <row r="81" spans="1:2" x14ac:dyDescent="0.2">
      <c r="A81" s="167" t="s">
        <v>10</v>
      </c>
      <c r="B81" s="177" t="s">
        <v>625</v>
      </c>
    </row>
    <row r="82" spans="1:2" x14ac:dyDescent="0.2">
      <c r="A82" s="167" t="s">
        <v>11</v>
      </c>
      <c r="B82" s="177" t="s">
        <v>613</v>
      </c>
    </row>
    <row r="83" spans="1:2" x14ac:dyDescent="0.2">
      <c r="A83" s="167" t="s">
        <v>614</v>
      </c>
      <c r="B83" s="178">
        <v>2022</v>
      </c>
    </row>
    <row r="84" spans="1:2" x14ac:dyDescent="0.2">
      <c r="A84" s="169" t="s">
        <v>12</v>
      </c>
      <c r="B84" s="177" t="s">
        <v>615</v>
      </c>
    </row>
    <row r="85" spans="1:2" x14ac:dyDescent="0.2">
      <c r="A85" s="167" t="s">
        <v>616</v>
      </c>
      <c r="B85" s="179">
        <v>6</v>
      </c>
    </row>
    <row r="86" spans="1:2" ht="25.5" x14ac:dyDescent="0.2">
      <c r="A86" s="167" t="s">
        <v>13</v>
      </c>
      <c r="B86" s="177" t="s">
        <v>617</v>
      </c>
    </row>
    <row r="87" spans="1:2" x14ac:dyDescent="0.2">
      <c r="A87" s="167" t="s">
        <v>618</v>
      </c>
      <c r="B87" s="177" t="s">
        <v>619</v>
      </c>
    </row>
    <row r="88" spans="1:2" x14ac:dyDescent="0.2">
      <c r="A88" s="167" t="s">
        <v>620</v>
      </c>
      <c r="B88" s="177" t="s">
        <v>621</v>
      </c>
    </row>
    <row r="89" spans="1:2" ht="25.5" x14ac:dyDescent="0.2">
      <c r="A89" s="167" t="s">
        <v>622</v>
      </c>
      <c r="B89" s="177" t="s">
        <v>623</v>
      </c>
    </row>
    <row r="90" spans="1:2" ht="15.75" thickBot="1" x14ac:dyDescent="0.3">
      <c r="A90" s="174" t="s">
        <v>58</v>
      </c>
      <c r="B90" s="182">
        <v>1</v>
      </c>
    </row>
    <row r="91" spans="1:2" x14ac:dyDescent="0.2">
      <c r="A91" s="171" t="s">
        <v>610</v>
      </c>
      <c r="B91" s="172" t="s">
        <v>636</v>
      </c>
    </row>
    <row r="92" spans="1:2" x14ac:dyDescent="0.2">
      <c r="A92" s="167" t="s">
        <v>10</v>
      </c>
      <c r="B92" s="168" t="s">
        <v>625</v>
      </c>
    </row>
    <row r="93" spans="1:2" x14ac:dyDescent="0.2">
      <c r="A93" s="167" t="s">
        <v>11</v>
      </c>
      <c r="B93" s="168" t="s">
        <v>613</v>
      </c>
    </row>
    <row r="94" spans="1:2" x14ac:dyDescent="0.2">
      <c r="A94" s="167" t="s">
        <v>614</v>
      </c>
      <c r="B94" s="168">
        <v>2022</v>
      </c>
    </row>
    <row r="95" spans="1:2" x14ac:dyDescent="0.2">
      <c r="A95" s="169" t="s">
        <v>12</v>
      </c>
      <c r="B95" s="168" t="s">
        <v>615</v>
      </c>
    </row>
    <row r="96" spans="1:2" x14ac:dyDescent="0.2">
      <c r="A96" s="167" t="s">
        <v>616</v>
      </c>
      <c r="B96" s="168">
        <v>6</v>
      </c>
    </row>
    <row r="97" spans="1:2" ht="25.5" x14ac:dyDescent="0.2">
      <c r="A97" s="167" t="s">
        <v>13</v>
      </c>
      <c r="B97" s="168" t="s">
        <v>617</v>
      </c>
    </row>
    <row r="98" spans="1:2" x14ac:dyDescent="0.2">
      <c r="A98" s="167" t="s">
        <v>618</v>
      </c>
      <c r="B98" s="168" t="s">
        <v>619</v>
      </c>
    </row>
    <row r="99" spans="1:2" x14ac:dyDescent="0.2">
      <c r="A99" s="167" t="s">
        <v>620</v>
      </c>
      <c r="B99" s="168" t="s">
        <v>621</v>
      </c>
    </row>
    <row r="100" spans="1:2" ht="25.5" x14ac:dyDescent="0.2">
      <c r="A100" s="167" t="s">
        <v>622</v>
      </c>
      <c r="B100" s="168" t="s">
        <v>623</v>
      </c>
    </row>
    <row r="101" spans="1:2" ht="15.75" thickBot="1" x14ac:dyDescent="0.3">
      <c r="A101" s="174" t="s">
        <v>58</v>
      </c>
      <c r="B101" s="175">
        <v>1</v>
      </c>
    </row>
    <row r="102" spans="1:2" x14ac:dyDescent="0.2">
      <c r="A102" s="171" t="s">
        <v>610</v>
      </c>
      <c r="B102" s="172" t="s">
        <v>637</v>
      </c>
    </row>
    <row r="103" spans="1:2" x14ac:dyDescent="0.2">
      <c r="A103" s="167" t="s">
        <v>10</v>
      </c>
      <c r="B103" s="168" t="s">
        <v>638</v>
      </c>
    </row>
    <row r="104" spans="1:2" x14ac:dyDescent="0.2">
      <c r="A104" s="167" t="s">
        <v>11</v>
      </c>
      <c r="B104" s="168" t="s">
        <v>613</v>
      </c>
    </row>
    <row r="105" spans="1:2" x14ac:dyDescent="0.2">
      <c r="A105" s="167" t="s">
        <v>614</v>
      </c>
      <c r="B105" s="168">
        <v>2020</v>
      </c>
    </row>
    <row r="106" spans="1:2" x14ac:dyDescent="0.2">
      <c r="A106" s="169" t="s">
        <v>12</v>
      </c>
      <c r="B106" s="168" t="s">
        <v>615</v>
      </c>
    </row>
    <row r="107" spans="1:2" x14ac:dyDescent="0.2">
      <c r="A107" s="167" t="s">
        <v>616</v>
      </c>
      <c r="B107" s="168">
        <v>3</v>
      </c>
    </row>
    <row r="108" spans="1:2" ht="25.5" x14ac:dyDescent="0.2">
      <c r="A108" s="167" t="s">
        <v>13</v>
      </c>
      <c r="B108" s="168" t="s">
        <v>617</v>
      </c>
    </row>
    <row r="109" spans="1:2" x14ac:dyDescent="0.2">
      <c r="A109" s="167" t="s">
        <v>618</v>
      </c>
      <c r="B109" s="168" t="s">
        <v>619</v>
      </c>
    </row>
    <row r="110" spans="1:2" x14ac:dyDescent="0.2">
      <c r="A110" s="167" t="s">
        <v>620</v>
      </c>
      <c r="B110" s="168" t="s">
        <v>621</v>
      </c>
    </row>
    <row r="111" spans="1:2" ht="25.5" x14ac:dyDescent="0.2">
      <c r="A111" s="167" t="s">
        <v>622</v>
      </c>
      <c r="B111" s="168" t="s">
        <v>623</v>
      </c>
    </row>
    <row r="112" spans="1:2" ht="15.75" thickBot="1" x14ac:dyDescent="0.3">
      <c r="A112" s="174" t="s">
        <v>58</v>
      </c>
      <c r="B112" s="175">
        <v>1</v>
      </c>
    </row>
    <row r="113" spans="1:2" x14ac:dyDescent="0.2">
      <c r="A113" s="171" t="s">
        <v>610</v>
      </c>
      <c r="B113" s="181" t="s">
        <v>639</v>
      </c>
    </row>
    <row r="114" spans="1:2" x14ac:dyDescent="0.2">
      <c r="A114" s="167" t="s">
        <v>10</v>
      </c>
      <c r="B114" s="177" t="s">
        <v>633</v>
      </c>
    </row>
    <row r="115" spans="1:2" x14ac:dyDescent="0.2">
      <c r="A115" s="167" t="s">
        <v>11</v>
      </c>
      <c r="B115" s="177" t="s">
        <v>613</v>
      </c>
    </row>
    <row r="116" spans="1:2" x14ac:dyDescent="0.2">
      <c r="A116" s="167" t="s">
        <v>614</v>
      </c>
      <c r="B116" s="178">
        <v>2021</v>
      </c>
    </row>
    <row r="117" spans="1:2" x14ac:dyDescent="0.2">
      <c r="A117" s="169" t="s">
        <v>12</v>
      </c>
      <c r="B117" s="177" t="s">
        <v>615</v>
      </c>
    </row>
    <row r="118" spans="1:2" x14ac:dyDescent="0.2">
      <c r="A118" s="167" t="s">
        <v>616</v>
      </c>
      <c r="B118" s="179">
        <v>6</v>
      </c>
    </row>
    <row r="119" spans="1:2" ht="25.5" x14ac:dyDescent="0.2">
      <c r="A119" s="167" t="s">
        <v>13</v>
      </c>
      <c r="B119" s="177" t="s">
        <v>617</v>
      </c>
    </row>
    <row r="120" spans="1:2" x14ac:dyDescent="0.2">
      <c r="A120" s="167" t="s">
        <v>618</v>
      </c>
      <c r="B120" s="177" t="s">
        <v>629</v>
      </c>
    </row>
    <row r="121" spans="1:2" x14ac:dyDescent="0.2">
      <c r="A121" s="167" t="s">
        <v>620</v>
      </c>
      <c r="B121" s="177" t="s">
        <v>621</v>
      </c>
    </row>
    <row r="122" spans="1:2" ht="25.5" x14ac:dyDescent="0.2">
      <c r="A122" s="167" t="s">
        <v>622</v>
      </c>
      <c r="B122" s="177" t="s">
        <v>623</v>
      </c>
    </row>
    <row r="123" spans="1:2" ht="15.75" thickBot="1" x14ac:dyDescent="0.3">
      <c r="A123" s="174" t="s">
        <v>58</v>
      </c>
      <c r="B123" s="182">
        <v>1</v>
      </c>
    </row>
    <row r="124" spans="1:2" x14ac:dyDescent="0.2">
      <c r="A124" s="171" t="s">
        <v>610</v>
      </c>
      <c r="B124" s="181" t="s">
        <v>640</v>
      </c>
    </row>
    <row r="125" spans="1:2" x14ac:dyDescent="0.2">
      <c r="A125" s="167" t="s">
        <v>10</v>
      </c>
      <c r="B125" s="177" t="s">
        <v>641</v>
      </c>
    </row>
    <row r="126" spans="1:2" x14ac:dyDescent="0.2">
      <c r="A126" s="167" t="s">
        <v>11</v>
      </c>
      <c r="B126" s="177" t="s">
        <v>613</v>
      </c>
    </row>
    <row r="127" spans="1:2" x14ac:dyDescent="0.2">
      <c r="A127" s="167" t="s">
        <v>614</v>
      </c>
      <c r="B127" s="178">
        <v>2023</v>
      </c>
    </row>
    <row r="128" spans="1:2" x14ac:dyDescent="0.2">
      <c r="A128" s="169" t="s">
        <v>12</v>
      </c>
      <c r="B128" s="177" t="s">
        <v>615</v>
      </c>
    </row>
    <row r="129" spans="1:2" x14ac:dyDescent="0.2">
      <c r="A129" s="167" t="s">
        <v>616</v>
      </c>
      <c r="B129" s="179">
        <v>6</v>
      </c>
    </row>
    <row r="130" spans="1:2" ht="25.5" x14ac:dyDescent="0.2">
      <c r="A130" s="167" t="s">
        <v>13</v>
      </c>
      <c r="B130" s="177" t="s">
        <v>642</v>
      </c>
    </row>
    <row r="131" spans="1:2" x14ac:dyDescent="0.2">
      <c r="A131" s="167" t="s">
        <v>618</v>
      </c>
      <c r="B131" s="177" t="s">
        <v>643</v>
      </c>
    </row>
    <row r="132" spans="1:2" x14ac:dyDescent="0.2">
      <c r="A132" s="167" t="s">
        <v>620</v>
      </c>
      <c r="B132" s="177" t="s">
        <v>621</v>
      </c>
    </row>
    <row r="133" spans="1:2" ht="25.5" x14ac:dyDescent="0.2">
      <c r="A133" s="167" t="s">
        <v>622</v>
      </c>
      <c r="B133" s="177" t="s">
        <v>644</v>
      </c>
    </row>
    <row r="134" spans="1:2" ht="15.75" thickBot="1" x14ac:dyDescent="0.3">
      <c r="A134" s="174" t="s">
        <v>58</v>
      </c>
      <c r="B134" s="182">
        <v>1</v>
      </c>
    </row>
    <row r="135" spans="1:2" x14ac:dyDescent="0.2">
      <c r="A135" s="171" t="s">
        <v>610</v>
      </c>
      <c r="B135" s="172" t="s">
        <v>645</v>
      </c>
    </row>
    <row r="136" spans="1:2" x14ac:dyDescent="0.2">
      <c r="A136" s="167" t="s">
        <v>10</v>
      </c>
      <c r="B136" s="168" t="s">
        <v>633</v>
      </c>
    </row>
    <row r="137" spans="1:2" x14ac:dyDescent="0.2">
      <c r="A137" s="167" t="s">
        <v>11</v>
      </c>
      <c r="B137" s="168" t="s">
        <v>613</v>
      </c>
    </row>
    <row r="138" spans="1:2" x14ac:dyDescent="0.2">
      <c r="A138" s="167" t="s">
        <v>614</v>
      </c>
      <c r="B138" s="168">
        <v>2021</v>
      </c>
    </row>
    <row r="139" spans="1:2" x14ac:dyDescent="0.2">
      <c r="A139" s="169" t="s">
        <v>12</v>
      </c>
      <c r="B139" s="168" t="s">
        <v>615</v>
      </c>
    </row>
    <row r="140" spans="1:2" x14ac:dyDescent="0.2">
      <c r="A140" s="167" t="s">
        <v>616</v>
      </c>
      <c r="B140" s="168">
        <v>6</v>
      </c>
    </row>
    <row r="141" spans="1:2" ht="25.5" x14ac:dyDescent="0.2">
      <c r="A141" s="167" t="s">
        <v>13</v>
      </c>
      <c r="B141" s="168" t="s">
        <v>617</v>
      </c>
    </row>
    <row r="142" spans="1:2" x14ac:dyDescent="0.2">
      <c r="A142" s="167" t="s">
        <v>618</v>
      </c>
      <c r="B142" s="168" t="s">
        <v>629</v>
      </c>
    </row>
    <row r="143" spans="1:2" x14ac:dyDescent="0.2">
      <c r="A143" s="167" t="s">
        <v>620</v>
      </c>
      <c r="B143" s="168" t="s">
        <v>621</v>
      </c>
    </row>
    <row r="144" spans="1:2" ht="25.5" x14ac:dyDescent="0.2">
      <c r="A144" s="167" t="s">
        <v>622</v>
      </c>
      <c r="B144" s="168" t="s">
        <v>623</v>
      </c>
    </row>
    <row r="145" spans="1:2" ht="15.75" thickBot="1" x14ac:dyDescent="0.3">
      <c r="A145" s="174" t="s">
        <v>58</v>
      </c>
      <c r="B145" s="175">
        <v>1</v>
      </c>
    </row>
    <row r="146" spans="1:2" x14ac:dyDescent="0.2">
      <c r="A146" s="171" t="s">
        <v>610</v>
      </c>
      <c r="B146" s="172" t="s">
        <v>645</v>
      </c>
    </row>
    <row r="147" spans="1:2" x14ac:dyDescent="0.2">
      <c r="A147" s="167" t="s">
        <v>10</v>
      </c>
      <c r="B147" s="168" t="s">
        <v>625</v>
      </c>
    </row>
    <row r="148" spans="1:2" x14ac:dyDescent="0.2">
      <c r="A148" s="167" t="s">
        <v>11</v>
      </c>
      <c r="B148" s="168" t="s">
        <v>613</v>
      </c>
    </row>
    <row r="149" spans="1:2" x14ac:dyDescent="0.2">
      <c r="A149" s="167" t="s">
        <v>614</v>
      </c>
      <c r="B149" s="168">
        <v>2021</v>
      </c>
    </row>
    <row r="150" spans="1:2" x14ac:dyDescent="0.2">
      <c r="A150" s="169" t="s">
        <v>12</v>
      </c>
      <c r="B150" s="168" t="s">
        <v>615</v>
      </c>
    </row>
    <row r="151" spans="1:2" x14ac:dyDescent="0.2">
      <c r="A151" s="167" t="s">
        <v>616</v>
      </c>
      <c r="B151" s="168">
        <v>6</v>
      </c>
    </row>
    <row r="152" spans="1:2" ht="25.5" x14ac:dyDescent="0.2">
      <c r="A152" s="167" t="s">
        <v>13</v>
      </c>
      <c r="B152" s="168" t="s">
        <v>617</v>
      </c>
    </row>
    <row r="153" spans="1:2" x14ac:dyDescent="0.2">
      <c r="A153" s="167" t="s">
        <v>618</v>
      </c>
      <c r="B153" s="168" t="s">
        <v>619</v>
      </c>
    </row>
    <row r="154" spans="1:2" x14ac:dyDescent="0.2">
      <c r="A154" s="167" t="s">
        <v>620</v>
      </c>
      <c r="B154" s="168" t="s">
        <v>621</v>
      </c>
    </row>
    <row r="155" spans="1:2" x14ac:dyDescent="0.2">
      <c r="A155" s="167" t="s">
        <v>622</v>
      </c>
      <c r="B155" s="168" t="s">
        <v>646</v>
      </c>
    </row>
    <row r="156" spans="1:2" ht="15.75" thickBot="1" x14ac:dyDescent="0.3">
      <c r="A156" s="174" t="s">
        <v>58</v>
      </c>
      <c r="B156" s="175">
        <v>1</v>
      </c>
    </row>
    <row r="157" spans="1:2" x14ac:dyDescent="0.2">
      <c r="A157" s="171" t="s">
        <v>610</v>
      </c>
      <c r="B157" s="172" t="s">
        <v>647</v>
      </c>
    </row>
    <row r="158" spans="1:2" x14ac:dyDescent="0.2">
      <c r="A158" s="167" t="s">
        <v>10</v>
      </c>
      <c r="B158" s="168" t="s">
        <v>625</v>
      </c>
    </row>
    <row r="159" spans="1:2" x14ac:dyDescent="0.2">
      <c r="A159" s="167" t="s">
        <v>11</v>
      </c>
      <c r="B159" s="168" t="s">
        <v>613</v>
      </c>
    </row>
    <row r="160" spans="1:2" x14ac:dyDescent="0.2">
      <c r="A160" s="167" t="s">
        <v>614</v>
      </c>
      <c r="B160" s="168">
        <v>2021</v>
      </c>
    </row>
    <row r="161" spans="1:2" x14ac:dyDescent="0.2">
      <c r="A161" s="169" t="s">
        <v>12</v>
      </c>
      <c r="B161" s="168" t="s">
        <v>615</v>
      </c>
    </row>
    <row r="162" spans="1:2" x14ac:dyDescent="0.2">
      <c r="A162" s="167" t="s">
        <v>616</v>
      </c>
      <c r="B162" s="168">
        <v>6</v>
      </c>
    </row>
    <row r="163" spans="1:2" ht="25.5" x14ac:dyDescent="0.2">
      <c r="A163" s="167" t="s">
        <v>13</v>
      </c>
      <c r="B163" s="168" t="s">
        <v>617</v>
      </c>
    </row>
    <row r="164" spans="1:2" x14ac:dyDescent="0.2">
      <c r="A164" s="167" t="s">
        <v>618</v>
      </c>
      <c r="B164" s="168" t="s">
        <v>629</v>
      </c>
    </row>
    <row r="165" spans="1:2" x14ac:dyDescent="0.2">
      <c r="A165" s="167" t="s">
        <v>620</v>
      </c>
      <c r="B165" s="168" t="s">
        <v>621</v>
      </c>
    </row>
    <row r="166" spans="1:2" ht="25.5" x14ac:dyDescent="0.2">
      <c r="A166" s="167" t="s">
        <v>622</v>
      </c>
      <c r="B166" s="168" t="s">
        <v>623</v>
      </c>
    </row>
    <row r="167" spans="1:2" ht="15.75" thickBot="1" x14ac:dyDescent="0.3">
      <c r="A167" s="174" t="s">
        <v>58</v>
      </c>
      <c r="B167" s="175">
        <v>1</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44"/>
  <sheetViews>
    <sheetView zoomScaleNormal="100" workbookViewId="0">
      <selection activeCell="D9" sqref="D9"/>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892" t="s">
        <v>440</v>
      </c>
      <c r="B1" s="893"/>
      <c r="D1" s="889" t="s">
        <v>371</v>
      </c>
      <c r="E1" s="890"/>
      <c r="F1" s="890"/>
      <c r="G1" s="890"/>
      <c r="H1" s="890"/>
      <c r="I1" s="891"/>
    </row>
    <row r="2" spans="1:9" s="4" customFormat="1" ht="38.25" customHeight="1" x14ac:dyDescent="0.2">
      <c r="A2" s="193" t="s">
        <v>602</v>
      </c>
      <c r="B2" s="195"/>
      <c r="D2" s="206" t="s">
        <v>602</v>
      </c>
      <c r="E2" s="207" t="s">
        <v>0</v>
      </c>
      <c r="F2" s="207" t="s">
        <v>2</v>
      </c>
      <c r="G2" s="207" t="s">
        <v>1</v>
      </c>
      <c r="H2" s="207" t="s">
        <v>3</v>
      </c>
      <c r="I2" s="208" t="s">
        <v>55</v>
      </c>
    </row>
    <row r="3" spans="1:9" s="4" customFormat="1" ht="12.75" customHeight="1" x14ac:dyDescent="0.2">
      <c r="A3" s="196" t="s">
        <v>648</v>
      </c>
      <c r="B3" s="197" t="s">
        <v>649</v>
      </c>
      <c r="D3" s="209" t="s">
        <v>74</v>
      </c>
      <c r="E3" s="210">
        <v>0</v>
      </c>
      <c r="F3" s="210">
        <v>0</v>
      </c>
      <c r="G3" s="210">
        <v>0</v>
      </c>
      <c r="H3" s="211">
        <v>6</v>
      </c>
      <c r="I3" s="212">
        <v>6</v>
      </c>
    </row>
    <row r="4" spans="1:9" s="4" customFormat="1" ht="12.75" customHeight="1" thickBot="1" x14ac:dyDescent="0.25">
      <c r="A4" s="200" t="s">
        <v>501</v>
      </c>
      <c r="B4" s="202" t="s">
        <v>650</v>
      </c>
      <c r="D4" s="213" t="s">
        <v>399</v>
      </c>
      <c r="E4" s="214">
        <v>0</v>
      </c>
      <c r="F4" s="214">
        <v>0</v>
      </c>
      <c r="G4" s="214">
        <v>0</v>
      </c>
      <c r="H4" s="215">
        <v>48</v>
      </c>
      <c r="I4" s="216">
        <v>48</v>
      </c>
    </row>
    <row r="5" spans="1:9" ht="12.75" customHeight="1" x14ac:dyDescent="0.2">
      <c r="A5" s="198" t="s">
        <v>84</v>
      </c>
      <c r="B5" s="202" t="s">
        <v>651</v>
      </c>
    </row>
    <row r="6" spans="1:9" ht="25.5" customHeight="1" x14ac:dyDescent="0.2">
      <c r="A6" s="198" t="s">
        <v>614</v>
      </c>
      <c r="B6" s="203" t="s">
        <v>652</v>
      </c>
    </row>
    <row r="7" spans="1:9" x14ac:dyDescent="0.2">
      <c r="A7" s="198" t="s">
        <v>616</v>
      </c>
      <c r="B7" s="204">
        <v>8</v>
      </c>
    </row>
    <row r="8" spans="1:9" ht="25.5" x14ac:dyDescent="0.2">
      <c r="A8" s="198" t="s">
        <v>13</v>
      </c>
      <c r="B8" s="202" t="s">
        <v>642</v>
      </c>
    </row>
    <row r="9" spans="1:9" ht="13.5" thickBot="1" x14ac:dyDescent="0.25">
      <c r="A9" s="199" t="s">
        <v>58</v>
      </c>
      <c r="B9" s="204">
        <v>12</v>
      </c>
    </row>
    <row r="10" spans="1:9" ht="12.75" customHeight="1" x14ac:dyDescent="0.2">
      <c r="A10" s="196" t="s">
        <v>648</v>
      </c>
      <c r="B10" s="197" t="s">
        <v>653</v>
      </c>
    </row>
    <row r="11" spans="1:9" x14ac:dyDescent="0.2">
      <c r="A11" s="200" t="s">
        <v>501</v>
      </c>
      <c r="B11" s="202" t="s">
        <v>654</v>
      </c>
    </row>
    <row r="12" spans="1:9" x14ac:dyDescent="0.2">
      <c r="A12" s="198" t="s">
        <v>84</v>
      </c>
      <c r="B12" s="202" t="s">
        <v>655</v>
      </c>
    </row>
    <row r="13" spans="1:9" x14ac:dyDescent="0.2">
      <c r="A13" s="198" t="s">
        <v>614</v>
      </c>
      <c r="B13" s="203" t="s">
        <v>656</v>
      </c>
    </row>
    <row r="14" spans="1:9" ht="15" customHeight="1" x14ac:dyDescent="0.2">
      <c r="A14" s="198" t="s">
        <v>616</v>
      </c>
      <c r="B14" s="204">
        <v>6</v>
      </c>
    </row>
    <row r="15" spans="1:9" ht="15" customHeight="1" x14ac:dyDescent="0.2">
      <c r="A15" s="198" t="s">
        <v>13</v>
      </c>
      <c r="B15" s="202" t="s">
        <v>642</v>
      </c>
    </row>
    <row r="16" spans="1:9" ht="13.5" thickBot="1" x14ac:dyDescent="0.25">
      <c r="A16" s="199" t="s">
        <v>58</v>
      </c>
      <c r="B16" s="204">
        <v>0</v>
      </c>
    </row>
    <row r="17" spans="1:2" x14ac:dyDescent="0.2">
      <c r="A17" s="194" t="s">
        <v>648</v>
      </c>
      <c r="B17" s="201" t="s">
        <v>653</v>
      </c>
    </row>
    <row r="18" spans="1:2" x14ac:dyDescent="0.2">
      <c r="A18" s="200" t="s">
        <v>501</v>
      </c>
      <c r="B18" s="205" t="s">
        <v>657</v>
      </c>
    </row>
    <row r="19" spans="1:2" ht="25.5" x14ac:dyDescent="0.2">
      <c r="A19" s="198" t="s">
        <v>84</v>
      </c>
      <c r="B19" s="205" t="s">
        <v>658</v>
      </c>
    </row>
    <row r="20" spans="1:2" x14ac:dyDescent="0.2">
      <c r="A20" s="198" t="s">
        <v>614</v>
      </c>
      <c r="B20" s="205" t="s">
        <v>659</v>
      </c>
    </row>
    <row r="21" spans="1:2" x14ac:dyDescent="0.2">
      <c r="A21" s="198" t="s">
        <v>616</v>
      </c>
      <c r="B21" s="205">
        <v>6</v>
      </c>
    </row>
    <row r="22" spans="1:2" ht="25.5" x14ac:dyDescent="0.2">
      <c r="A22" s="198" t="s">
        <v>13</v>
      </c>
      <c r="B22" s="205" t="s">
        <v>642</v>
      </c>
    </row>
    <row r="23" spans="1:2" ht="13.5" thickBot="1" x14ac:dyDescent="0.25">
      <c r="A23" s="199" t="s">
        <v>58</v>
      </c>
      <c r="B23" s="205">
        <v>7</v>
      </c>
    </row>
    <row r="24" spans="1:2" x14ac:dyDescent="0.2">
      <c r="A24" s="196" t="s">
        <v>648</v>
      </c>
      <c r="B24" s="201" t="s">
        <v>660</v>
      </c>
    </row>
    <row r="25" spans="1:2" x14ac:dyDescent="0.2">
      <c r="A25" s="200" t="s">
        <v>501</v>
      </c>
      <c r="B25" s="205" t="s">
        <v>661</v>
      </c>
    </row>
    <row r="26" spans="1:2" x14ac:dyDescent="0.2">
      <c r="A26" s="198" t="s">
        <v>84</v>
      </c>
      <c r="B26" s="205" t="s">
        <v>662</v>
      </c>
    </row>
    <row r="27" spans="1:2" x14ac:dyDescent="0.2">
      <c r="A27" s="198" t="s">
        <v>614</v>
      </c>
      <c r="B27" s="205" t="s">
        <v>663</v>
      </c>
    </row>
    <row r="28" spans="1:2" x14ac:dyDescent="0.2">
      <c r="A28" s="198" t="s">
        <v>616</v>
      </c>
      <c r="B28" s="205">
        <v>8</v>
      </c>
    </row>
    <row r="29" spans="1:2" ht="25.5" x14ac:dyDescent="0.2">
      <c r="A29" s="198" t="s">
        <v>13</v>
      </c>
      <c r="B29" s="205" t="s">
        <v>642</v>
      </c>
    </row>
    <row r="30" spans="1:2" ht="13.5" thickBot="1" x14ac:dyDescent="0.25">
      <c r="A30" s="199" t="s">
        <v>58</v>
      </c>
      <c r="B30" s="205">
        <v>3</v>
      </c>
    </row>
    <row r="31" spans="1:2" x14ac:dyDescent="0.2">
      <c r="A31" s="196" t="s">
        <v>648</v>
      </c>
      <c r="B31" s="201" t="s">
        <v>660</v>
      </c>
    </row>
    <row r="32" spans="1:2" x14ac:dyDescent="0.2">
      <c r="A32" s="200" t="s">
        <v>501</v>
      </c>
      <c r="B32" s="205" t="s">
        <v>661</v>
      </c>
    </row>
    <row r="33" spans="1:2" x14ac:dyDescent="0.2">
      <c r="A33" s="198" t="s">
        <v>84</v>
      </c>
      <c r="B33" s="205" t="s">
        <v>662</v>
      </c>
    </row>
    <row r="34" spans="1:2" x14ac:dyDescent="0.2">
      <c r="A34" s="198" t="s">
        <v>614</v>
      </c>
      <c r="B34" s="205" t="s">
        <v>664</v>
      </c>
    </row>
    <row r="35" spans="1:2" x14ac:dyDescent="0.2">
      <c r="A35" s="198" t="s">
        <v>616</v>
      </c>
      <c r="B35" s="205">
        <v>8</v>
      </c>
    </row>
    <row r="36" spans="1:2" ht="25.5" x14ac:dyDescent="0.2">
      <c r="A36" s="198" t="s">
        <v>13</v>
      </c>
      <c r="B36" s="205" t="s">
        <v>642</v>
      </c>
    </row>
    <row r="37" spans="1:2" ht="13.5" thickBot="1" x14ac:dyDescent="0.25">
      <c r="A37" s="199" t="s">
        <v>58</v>
      </c>
      <c r="B37" s="205">
        <v>12</v>
      </c>
    </row>
    <row r="38" spans="1:2" x14ac:dyDescent="0.2">
      <c r="A38" s="196" t="s">
        <v>648</v>
      </c>
      <c r="B38" s="201" t="s">
        <v>665</v>
      </c>
    </row>
    <row r="39" spans="1:2" x14ac:dyDescent="0.2">
      <c r="A39" s="200" t="s">
        <v>501</v>
      </c>
      <c r="B39" s="205" t="s">
        <v>666</v>
      </c>
    </row>
    <row r="40" spans="1:2" x14ac:dyDescent="0.2">
      <c r="A40" s="198" t="s">
        <v>84</v>
      </c>
      <c r="B40" s="205" t="s">
        <v>667</v>
      </c>
    </row>
    <row r="41" spans="1:2" x14ac:dyDescent="0.2">
      <c r="A41" s="198" t="s">
        <v>614</v>
      </c>
      <c r="B41" s="205" t="s">
        <v>668</v>
      </c>
    </row>
    <row r="42" spans="1:2" x14ac:dyDescent="0.2">
      <c r="A42" s="198" t="s">
        <v>616</v>
      </c>
      <c r="B42" s="205">
        <v>8</v>
      </c>
    </row>
    <row r="43" spans="1:2" ht="25.5" x14ac:dyDescent="0.2">
      <c r="A43" s="198" t="s">
        <v>13</v>
      </c>
      <c r="B43" s="205" t="s">
        <v>642</v>
      </c>
    </row>
    <row r="44" spans="1:2" ht="13.5" thickBot="1" x14ac:dyDescent="0.25">
      <c r="A44" s="199" t="s">
        <v>58</v>
      </c>
      <c r="B44" s="205">
        <v>14</v>
      </c>
    </row>
  </sheetData>
  <mergeCells count="2">
    <mergeCell ref="A1:B1"/>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6"/>
  <sheetViews>
    <sheetView workbookViewId="0">
      <selection activeCell="D1" sqref="D1:I4"/>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892" t="s">
        <v>441</v>
      </c>
      <c r="B1" s="893"/>
      <c r="D1" s="889" t="s">
        <v>370</v>
      </c>
      <c r="E1" s="890"/>
      <c r="F1" s="890"/>
      <c r="G1" s="890"/>
      <c r="H1" s="890"/>
      <c r="I1" s="891"/>
    </row>
    <row r="2" spans="1:9" s="4" customFormat="1" ht="38.25" customHeight="1" x14ac:dyDescent="0.2">
      <c r="A2" s="217" t="s">
        <v>602</v>
      </c>
      <c r="B2" s="219"/>
      <c r="D2" s="233" t="s">
        <v>602</v>
      </c>
      <c r="E2" s="234" t="s">
        <v>0</v>
      </c>
      <c r="F2" s="234" t="s">
        <v>2</v>
      </c>
      <c r="G2" s="234" t="s">
        <v>1</v>
      </c>
      <c r="H2" s="234" t="s">
        <v>3</v>
      </c>
      <c r="I2" s="235" t="s">
        <v>55</v>
      </c>
    </row>
    <row r="3" spans="1:9" s="4" customFormat="1" x14ac:dyDescent="0.2">
      <c r="A3" s="218" t="s">
        <v>648</v>
      </c>
      <c r="B3" s="228">
        <v>0</v>
      </c>
      <c r="D3" s="236" t="s">
        <v>74</v>
      </c>
      <c r="E3" s="237"/>
      <c r="F3" s="237"/>
      <c r="G3" s="237"/>
      <c r="H3" s="237"/>
      <c r="I3" s="240">
        <v>0</v>
      </c>
    </row>
    <row r="4" spans="1:9" s="4" customFormat="1" ht="13.5" thickBot="1" x14ac:dyDescent="0.25">
      <c r="A4" s="220" t="s">
        <v>500</v>
      </c>
      <c r="B4" s="228">
        <v>0</v>
      </c>
      <c r="D4" s="238" t="s">
        <v>399</v>
      </c>
      <c r="E4" s="239"/>
      <c r="F4" s="239"/>
      <c r="G4" s="239"/>
      <c r="H4" s="239"/>
      <c r="I4" s="241">
        <v>0</v>
      </c>
    </row>
    <row r="5" spans="1:9" x14ac:dyDescent="0.2">
      <c r="A5" s="221" t="s">
        <v>14</v>
      </c>
      <c r="B5" s="229">
        <v>0</v>
      </c>
    </row>
    <row r="6" spans="1:9" x14ac:dyDescent="0.2">
      <c r="A6" s="224" t="s">
        <v>614</v>
      </c>
      <c r="B6" s="230">
        <v>0</v>
      </c>
    </row>
    <row r="7" spans="1:9" x14ac:dyDescent="0.2">
      <c r="A7" s="224" t="s">
        <v>616</v>
      </c>
      <c r="B7" s="231">
        <v>0</v>
      </c>
    </row>
    <row r="8" spans="1:9" ht="25.5" x14ac:dyDescent="0.2">
      <c r="A8" s="221" t="s">
        <v>13</v>
      </c>
      <c r="B8" s="229">
        <v>0</v>
      </c>
    </row>
    <row r="9" spans="1:9" x14ac:dyDescent="0.2">
      <c r="A9" s="225" t="s">
        <v>58</v>
      </c>
      <c r="B9" s="232">
        <v>0</v>
      </c>
    </row>
    <row r="10" spans="1:9" x14ac:dyDescent="0.2">
      <c r="A10" s="220" t="s">
        <v>648</v>
      </c>
      <c r="B10" s="222">
        <v>0</v>
      </c>
    </row>
    <row r="11" spans="1:9" x14ac:dyDescent="0.2">
      <c r="A11" s="220" t="s">
        <v>500</v>
      </c>
      <c r="B11" s="222">
        <v>0</v>
      </c>
    </row>
    <row r="12" spans="1:9" x14ac:dyDescent="0.2">
      <c r="A12" s="221" t="s">
        <v>14</v>
      </c>
      <c r="B12" s="223">
        <v>0</v>
      </c>
    </row>
    <row r="13" spans="1:9" x14ac:dyDescent="0.2">
      <c r="A13" s="224" t="s">
        <v>614</v>
      </c>
      <c r="B13" s="223">
        <v>0</v>
      </c>
    </row>
    <row r="14" spans="1:9" x14ac:dyDescent="0.2">
      <c r="A14" s="224" t="s">
        <v>616</v>
      </c>
      <c r="B14" s="223">
        <v>0</v>
      </c>
    </row>
    <row r="15" spans="1:9" ht="25.5" x14ac:dyDescent="0.2">
      <c r="A15" s="224" t="s">
        <v>13</v>
      </c>
      <c r="B15" s="223">
        <v>0</v>
      </c>
    </row>
    <row r="16" spans="1:9" ht="13.5" thickBot="1" x14ac:dyDescent="0.25">
      <c r="A16" s="226" t="s">
        <v>58</v>
      </c>
      <c r="B16" s="227">
        <v>0</v>
      </c>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sqref="A1:J17"/>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901" t="s">
        <v>669</v>
      </c>
      <c r="B1" s="902"/>
      <c r="C1" s="902"/>
      <c r="D1" s="902"/>
      <c r="E1" s="902"/>
      <c r="F1" s="902"/>
      <c r="G1" s="902"/>
      <c r="H1" s="902"/>
      <c r="I1" s="902"/>
      <c r="J1" s="902"/>
    </row>
    <row r="2" spans="1:10" s="4" customFormat="1" ht="38.25" customHeight="1" x14ac:dyDescent="0.2">
      <c r="A2" s="897" t="s">
        <v>602</v>
      </c>
      <c r="B2" s="898"/>
      <c r="C2" s="894" t="s">
        <v>38</v>
      </c>
      <c r="D2" s="895"/>
      <c r="E2" s="896"/>
      <c r="F2" s="894" t="s">
        <v>39</v>
      </c>
      <c r="G2" s="895"/>
      <c r="H2" s="896"/>
      <c r="I2" s="249" t="s">
        <v>40</v>
      </c>
      <c r="J2" s="250"/>
    </row>
    <row r="3" spans="1:10" s="4" customFormat="1" ht="25.5" x14ac:dyDescent="0.2">
      <c r="A3" s="899"/>
      <c r="B3" s="900"/>
      <c r="C3" s="245" t="s">
        <v>670</v>
      </c>
      <c r="D3" s="245" t="s">
        <v>671</v>
      </c>
      <c r="E3" s="245" t="s">
        <v>672</v>
      </c>
      <c r="F3" s="245" t="s">
        <v>670</v>
      </c>
      <c r="G3" s="245" t="s">
        <v>671</v>
      </c>
      <c r="H3" s="245" t="s">
        <v>672</v>
      </c>
      <c r="I3" s="249" t="s">
        <v>72</v>
      </c>
      <c r="J3" s="251"/>
    </row>
    <row r="4" spans="1:10" s="2" customFormat="1" x14ac:dyDescent="0.2">
      <c r="A4" s="242"/>
      <c r="B4" s="247" t="s">
        <v>474</v>
      </c>
      <c r="C4" s="243"/>
      <c r="D4" s="244"/>
      <c r="E4" s="244"/>
      <c r="F4" s="244"/>
      <c r="G4" s="244"/>
      <c r="H4" s="244"/>
      <c r="I4" s="242"/>
      <c r="J4" s="251"/>
    </row>
    <row r="5" spans="1:10" x14ac:dyDescent="0.2">
      <c r="A5" s="254" t="s">
        <v>475</v>
      </c>
      <c r="B5" s="255" t="s">
        <v>474</v>
      </c>
      <c r="C5" s="269"/>
      <c r="D5" s="270"/>
      <c r="E5" s="270"/>
      <c r="F5" s="270"/>
      <c r="G5" s="270"/>
      <c r="H5" s="270"/>
      <c r="I5" s="270"/>
      <c r="J5" s="271" t="s">
        <v>4</v>
      </c>
    </row>
    <row r="6" spans="1:10" x14ac:dyDescent="0.2">
      <c r="A6" s="252" t="s">
        <v>673</v>
      </c>
      <c r="B6" s="253" t="s">
        <v>476</v>
      </c>
      <c r="C6" s="258"/>
      <c r="D6" s="259"/>
      <c r="E6" s="259"/>
      <c r="F6" s="259"/>
      <c r="G6" s="259"/>
      <c r="H6" s="259"/>
      <c r="I6" s="260"/>
      <c r="J6" s="268">
        <v>0</v>
      </c>
    </row>
    <row r="7" spans="1:10" x14ac:dyDescent="0.2">
      <c r="A7" s="246" t="s">
        <v>674</v>
      </c>
      <c r="B7" s="248" t="s">
        <v>477</v>
      </c>
      <c r="C7" s="261"/>
      <c r="D7" s="262">
        <v>2</v>
      </c>
      <c r="E7" s="262">
        <v>19</v>
      </c>
      <c r="F7" s="262"/>
      <c r="G7" s="262"/>
      <c r="H7" s="262"/>
      <c r="I7" s="263"/>
      <c r="J7" s="267">
        <v>21</v>
      </c>
    </row>
    <row r="8" spans="1:10" x14ac:dyDescent="0.2">
      <c r="A8" s="246" t="s">
        <v>675</v>
      </c>
      <c r="B8" s="248" t="s">
        <v>478</v>
      </c>
      <c r="C8" s="261">
        <v>14</v>
      </c>
      <c r="D8" s="262">
        <v>14</v>
      </c>
      <c r="E8" s="262"/>
      <c r="F8" s="262"/>
      <c r="G8" s="262"/>
      <c r="H8" s="262"/>
      <c r="I8" s="263">
        <v>14</v>
      </c>
      <c r="J8" s="267">
        <v>42</v>
      </c>
    </row>
    <row r="9" spans="1:10" x14ac:dyDescent="0.2">
      <c r="A9" s="246" t="s">
        <v>676</v>
      </c>
      <c r="B9" s="248" t="s">
        <v>479</v>
      </c>
      <c r="C9" s="261">
        <v>1</v>
      </c>
      <c r="D9" s="262">
        <v>1</v>
      </c>
      <c r="E9" s="262"/>
      <c r="F9" s="262"/>
      <c r="G9" s="262"/>
      <c r="H9" s="262"/>
      <c r="I9" s="263"/>
      <c r="J9" s="267">
        <v>2</v>
      </c>
    </row>
    <row r="10" spans="1:10" x14ac:dyDescent="0.2">
      <c r="A10" s="246" t="s">
        <v>677</v>
      </c>
      <c r="B10" s="248" t="s">
        <v>480</v>
      </c>
      <c r="C10" s="261"/>
      <c r="D10" s="262"/>
      <c r="E10" s="262">
        <v>1</v>
      </c>
      <c r="F10" s="262"/>
      <c r="G10" s="262"/>
      <c r="H10" s="262"/>
      <c r="I10" s="263"/>
      <c r="J10" s="267">
        <v>1</v>
      </c>
    </row>
    <row r="11" spans="1:10" x14ac:dyDescent="0.2">
      <c r="A11" s="246" t="s">
        <v>678</v>
      </c>
      <c r="B11" s="248" t="s">
        <v>481</v>
      </c>
      <c r="C11" s="261"/>
      <c r="D11" s="262">
        <v>2</v>
      </c>
      <c r="E11" s="262"/>
      <c r="F11" s="262"/>
      <c r="G11" s="262"/>
      <c r="H11" s="262"/>
      <c r="I11" s="263"/>
      <c r="J11" s="267">
        <v>2</v>
      </c>
    </row>
    <row r="12" spans="1:10" x14ac:dyDescent="0.2">
      <c r="A12" s="246" t="s">
        <v>679</v>
      </c>
      <c r="B12" s="248" t="s">
        <v>482</v>
      </c>
      <c r="C12" s="261"/>
      <c r="D12" s="262">
        <v>9</v>
      </c>
      <c r="E12" s="262">
        <v>1</v>
      </c>
      <c r="F12" s="262"/>
      <c r="G12" s="262"/>
      <c r="H12" s="262"/>
      <c r="I12" s="263">
        <v>3</v>
      </c>
      <c r="J12" s="267">
        <v>13</v>
      </c>
    </row>
    <row r="13" spans="1:10" x14ac:dyDescent="0.2">
      <c r="A13" s="246" t="s">
        <v>680</v>
      </c>
      <c r="B13" s="248" t="s">
        <v>483</v>
      </c>
      <c r="C13" s="261"/>
      <c r="D13" s="262"/>
      <c r="E13" s="262"/>
      <c r="F13" s="262"/>
      <c r="G13" s="262"/>
      <c r="H13" s="262"/>
      <c r="I13" s="263"/>
      <c r="J13" s="267">
        <v>0</v>
      </c>
    </row>
    <row r="14" spans="1:10" x14ac:dyDescent="0.2">
      <c r="A14" s="246" t="s">
        <v>681</v>
      </c>
      <c r="B14" s="248" t="s">
        <v>484</v>
      </c>
      <c r="C14" s="261"/>
      <c r="D14" s="262"/>
      <c r="E14" s="262"/>
      <c r="F14" s="262"/>
      <c r="G14" s="262"/>
      <c r="H14" s="262"/>
      <c r="I14" s="263"/>
      <c r="J14" s="267">
        <v>0</v>
      </c>
    </row>
    <row r="15" spans="1:10" x14ac:dyDescent="0.2">
      <c r="A15" s="246" t="s">
        <v>682</v>
      </c>
      <c r="B15" s="248" t="s">
        <v>485</v>
      </c>
      <c r="C15" s="261"/>
      <c r="D15" s="262"/>
      <c r="E15" s="262"/>
      <c r="F15" s="262"/>
      <c r="G15" s="262"/>
      <c r="H15" s="262"/>
      <c r="I15" s="263"/>
      <c r="J15" s="267">
        <v>0</v>
      </c>
    </row>
    <row r="16" spans="1:10" x14ac:dyDescent="0.2">
      <c r="A16" s="256" t="s">
        <v>683</v>
      </c>
      <c r="B16" s="257" t="s">
        <v>486</v>
      </c>
      <c r="C16" s="264"/>
      <c r="D16" s="265"/>
      <c r="E16" s="265"/>
      <c r="F16" s="265"/>
      <c r="G16" s="265"/>
      <c r="H16" s="265"/>
      <c r="I16" s="266"/>
      <c r="J16" s="273">
        <v>0</v>
      </c>
    </row>
    <row r="17" spans="1:10" x14ac:dyDescent="0.2">
      <c r="A17" s="254" t="s">
        <v>4</v>
      </c>
      <c r="B17" s="255"/>
      <c r="C17" s="272">
        <v>15</v>
      </c>
      <c r="D17" s="272">
        <v>28</v>
      </c>
      <c r="E17" s="272">
        <v>21</v>
      </c>
      <c r="F17" s="272">
        <v>0</v>
      </c>
      <c r="G17" s="272">
        <v>0</v>
      </c>
      <c r="H17" s="272">
        <v>0</v>
      </c>
      <c r="I17" s="272"/>
      <c r="J17" s="272">
        <v>81</v>
      </c>
    </row>
    <row r="18" spans="1:10" x14ac:dyDescent="0.2">
      <c r="B18" s="1"/>
    </row>
  </sheetData>
  <mergeCells count="4">
    <mergeCell ref="C2:E2"/>
    <mergeCell ref="F2:H2"/>
    <mergeCell ref="A2:B3"/>
    <mergeCell ref="A1:J1"/>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sqref="A1:K17"/>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904" t="s">
        <v>547</v>
      </c>
      <c r="B1" s="905"/>
      <c r="C1" s="905"/>
      <c r="D1" s="905"/>
      <c r="E1" s="905"/>
      <c r="F1" s="905"/>
      <c r="G1" s="905"/>
      <c r="H1" s="905"/>
      <c r="I1" s="905"/>
      <c r="J1" s="905"/>
      <c r="K1" s="906"/>
    </row>
    <row r="2" spans="1:11" s="4" customFormat="1" ht="38.25" customHeight="1" x14ac:dyDescent="0.2">
      <c r="A2" s="897" t="s">
        <v>602</v>
      </c>
      <c r="B2" s="898"/>
      <c r="C2" s="894" t="s">
        <v>38</v>
      </c>
      <c r="D2" s="895"/>
      <c r="E2" s="896"/>
      <c r="F2" s="894" t="s">
        <v>39</v>
      </c>
      <c r="G2" s="895"/>
      <c r="H2" s="896"/>
      <c r="I2" s="281" t="s">
        <v>40</v>
      </c>
      <c r="J2" s="282"/>
      <c r="K2" s="290" t="s">
        <v>41</v>
      </c>
    </row>
    <row r="3" spans="1:11" s="4" customFormat="1" ht="30.75" customHeight="1" x14ac:dyDescent="0.2">
      <c r="A3" s="899"/>
      <c r="B3" s="900"/>
      <c r="C3" s="277" t="s">
        <v>670</v>
      </c>
      <c r="D3" s="277" t="s">
        <v>671</v>
      </c>
      <c r="E3" s="277" t="s">
        <v>672</v>
      </c>
      <c r="F3" s="277" t="s">
        <v>670</v>
      </c>
      <c r="G3" s="277" t="s">
        <v>671</v>
      </c>
      <c r="H3" s="277" t="s">
        <v>672</v>
      </c>
      <c r="I3" s="281" t="s">
        <v>72</v>
      </c>
      <c r="J3" s="283" t="s">
        <v>415</v>
      </c>
      <c r="K3" s="290" t="s">
        <v>72</v>
      </c>
    </row>
    <row r="4" spans="1:11" s="2" customFormat="1" x14ac:dyDescent="0.2">
      <c r="A4" s="274"/>
      <c r="B4" s="279" t="s">
        <v>474</v>
      </c>
      <c r="C4" s="275"/>
      <c r="D4" s="276"/>
      <c r="E4" s="276"/>
      <c r="F4" s="276"/>
      <c r="G4" s="276"/>
      <c r="H4" s="276"/>
      <c r="I4" s="274"/>
      <c r="J4" s="283"/>
      <c r="K4" s="275"/>
    </row>
    <row r="5" spans="1:11" x14ac:dyDescent="0.2">
      <c r="A5" s="286" t="s">
        <v>475</v>
      </c>
      <c r="B5" s="287" t="s">
        <v>474</v>
      </c>
      <c r="C5" s="302"/>
      <c r="D5" s="303"/>
      <c r="E5" s="303"/>
      <c r="F5" s="303"/>
      <c r="G5" s="303"/>
      <c r="H5" s="303"/>
      <c r="I5" s="303"/>
      <c r="J5" s="303"/>
      <c r="K5" s="304"/>
    </row>
    <row r="6" spans="1:11" x14ac:dyDescent="0.2">
      <c r="A6" s="284" t="s">
        <v>673</v>
      </c>
      <c r="B6" s="285" t="s">
        <v>476</v>
      </c>
      <c r="C6" s="291"/>
      <c r="D6" s="292"/>
      <c r="E6" s="292"/>
      <c r="F6" s="292"/>
      <c r="G6" s="292"/>
      <c r="H6" s="292"/>
      <c r="I6" s="293"/>
      <c r="J6" s="301">
        <v>0</v>
      </c>
      <c r="K6" s="308"/>
    </row>
    <row r="7" spans="1:11" x14ac:dyDescent="0.2">
      <c r="A7" s="278" t="s">
        <v>674</v>
      </c>
      <c r="B7" s="280" t="s">
        <v>477</v>
      </c>
      <c r="C7" s="294"/>
      <c r="D7" s="295">
        <v>77</v>
      </c>
      <c r="E7" s="295">
        <v>347</v>
      </c>
      <c r="F7" s="295"/>
      <c r="G7" s="295"/>
      <c r="H7" s="295"/>
      <c r="I7" s="296"/>
      <c r="J7" s="300">
        <v>424</v>
      </c>
      <c r="K7" s="307">
        <v>408</v>
      </c>
    </row>
    <row r="8" spans="1:11" x14ac:dyDescent="0.2">
      <c r="A8" s="278" t="s">
        <v>675</v>
      </c>
      <c r="B8" s="280" t="s">
        <v>478</v>
      </c>
      <c r="C8" s="294">
        <v>700</v>
      </c>
      <c r="D8" s="295">
        <v>32</v>
      </c>
      <c r="E8" s="295"/>
      <c r="F8" s="295"/>
      <c r="G8" s="295"/>
      <c r="H8" s="295"/>
      <c r="I8" s="296">
        <v>569</v>
      </c>
      <c r="J8" s="300">
        <v>1301</v>
      </c>
      <c r="K8" s="307"/>
    </row>
    <row r="9" spans="1:11" x14ac:dyDescent="0.2">
      <c r="A9" s="278" t="s">
        <v>676</v>
      </c>
      <c r="B9" s="280" t="s">
        <v>479</v>
      </c>
      <c r="C9" s="294">
        <v>30</v>
      </c>
      <c r="D9" s="295">
        <v>30</v>
      </c>
      <c r="E9" s="295"/>
      <c r="F9" s="295"/>
      <c r="G9" s="295"/>
      <c r="H9" s="295"/>
      <c r="I9" s="296"/>
      <c r="J9" s="300">
        <v>60</v>
      </c>
      <c r="K9" s="307"/>
    </row>
    <row r="10" spans="1:11" x14ac:dyDescent="0.2">
      <c r="A10" s="278" t="s">
        <v>677</v>
      </c>
      <c r="B10" s="280" t="s">
        <v>480</v>
      </c>
      <c r="C10" s="294"/>
      <c r="D10" s="295"/>
      <c r="E10" s="295">
        <v>1</v>
      </c>
      <c r="F10" s="295"/>
      <c r="G10" s="295"/>
      <c r="H10" s="295"/>
      <c r="I10" s="296"/>
      <c r="J10" s="300">
        <v>1</v>
      </c>
      <c r="K10" s="307">
        <v>1</v>
      </c>
    </row>
    <row r="11" spans="1:11" x14ac:dyDescent="0.2">
      <c r="A11" s="278" t="s">
        <v>678</v>
      </c>
      <c r="B11" s="280" t="s">
        <v>481</v>
      </c>
      <c r="C11" s="294"/>
      <c r="D11" s="295">
        <v>42</v>
      </c>
      <c r="E11" s="295"/>
      <c r="F11" s="295"/>
      <c r="G11" s="295"/>
      <c r="H11" s="295"/>
      <c r="I11" s="296"/>
      <c r="J11" s="300">
        <v>42</v>
      </c>
      <c r="K11" s="307"/>
    </row>
    <row r="12" spans="1:11" x14ac:dyDescent="0.2">
      <c r="A12" s="278" t="s">
        <v>679</v>
      </c>
      <c r="B12" s="280" t="s">
        <v>482</v>
      </c>
      <c r="C12" s="294"/>
      <c r="D12" s="295">
        <v>29</v>
      </c>
      <c r="E12" s="295">
        <v>14</v>
      </c>
      <c r="F12" s="295"/>
      <c r="G12" s="295"/>
      <c r="H12" s="295"/>
      <c r="I12" s="296">
        <v>38</v>
      </c>
      <c r="J12" s="300">
        <v>81</v>
      </c>
      <c r="K12" s="307"/>
    </row>
    <row r="13" spans="1:11" x14ac:dyDescent="0.2">
      <c r="A13" s="278" t="s">
        <v>680</v>
      </c>
      <c r="B13" s="280" t="s">
        <v>483</v>
      </c>
      <c r="C13" s="294"/>
      <c r="D13" s="295"/>
      <c r="E13" s="295"/>
      <c r="F13" s="295"/>
      <c r="G13" s="295"/>
      <c r="H13" s="295"/>
      <c r="I13" s="296"/>
      <c r="J13" s="300">
        <v>0</v>
      </c>
      <c r="K13" s="307"/>
    </row>
    <row r="14" spans="1:11" x14ac:dyDescent="0.2">
      <c r="A14" s="278" t="s">
        <v>681</v>
      </c>
      <c r="B14" s="280" t="s">
        <v>484</v>
      </c>
      <c r="C14" s="294"/>
      <c r="D14" s="295"/>
      <c r="E14" s="295"/>
      <c r="F14" s="295"/>
      <c r="G14" s="295"/>
      <c r="H14" s="295"/>
      <c r="I14" s="296"/>
      <c r="J14" s="300">
        <v>0</v>
      </c>
      <c r="K14" s="307"/>
    </row>
    <row r="15" spans="1:11" x14ac:dyDescent="0.2">
      <c r="A15" s="278" t="s">
        <v>682</v>
      </c>
      <c r="B15" s="280" t="s">
        <v>485</v>
      </c>
      <c r="C15" s="294"/>
      <c r="D15" s="295"/>
      <c r="E15" s="295"/>
      <c r="F15" s="295"/>
      <c r="G15" s="295"/>
      <c r="H15" s="295"/>
      <c r="I15" s="296"/>
      <c r="J15" s="300">
        <v>0</v>
      </c>
      <c r="K15" s="307"/>
    </row>
    <row r="16" spans="1:11" x14ac:dyDescent="0.2">
      <c r="A16" s="288" t="s">
        <v>683</v>
      </c>
      <c r="B16" s="289" t="s">
        <v>486</v>
      </c>
      <c r="C16" s="297"/>
      <c r="D16" s="298"/>
      <c r="E16" s="298"/>
      <c r="F16" s="298"/>
      <c r="G16" s="298"/>
      <c r="H16" s="298"/>
      <c r="I16" s="299"/>
      <c r="J16" s="306">
        <v>0</v>
      </c>
      <c r="K16" s="309"/>
    </row>
    <row r="17" spans="1:11" x14ac:dyDescent="0.2">
      <c r="A17" s="286" t="s">
        <v>415</v>
      </c>
      <c r="B17" s="287" t="s">
        <v>72</v>
      </c>
      <c r="C17" s="305">
        <v>730</v>
      </c>
      <c r="D17" s="305">
        <v>210</v>
      </c>
      <c r="E17" s="305">
        <v>362</v>
      </c>
      <c r="F17" s="305">
        <v>0</v>
      </c>
      <c r="G17" s="305">
        <v>0</v>
      </c>
      <c r="H17" s="305">
        <v>0</v>
      </c>
      <c r="I17" s="305">
        <v>607</v>
      </c>
      <c r="J17" s="305">
        <v>1909</v>
      </c>
      <c r="K17" s="305">
        <v>409</v>
      </c>
    </row>
    <row r="18" spans="1:11" ht="30" customHeight="1" x14ac:dyDescent="0.2">
      <c r="A18" s="903" t="s">
        <v>543</v>
      </c>
      <c r="B18" s="903"/>
      <c r="C18" s="903"/>
      <c r="D18" s="903"/>
      <c r="E18" s="903"/>
      <c r="F18" s="903"/>
      <c r="G18" s="903"/>
      <c r="H18" s="903"/>
      <c r="I18" s="903"/>
      <c r="J18" s="903"/>
      <c r="K18" s="903"/>
    </row>
  </sheetData>
  <mergeCells count="5">
    <mergeCell ref="A18:K18"/>
    <mergeCell ref="A1:K1"/>
    <mergeCell ref="C2:E2"/>
    <mergeCell ref="F2:H2"/>
    <mergeCell ref="A2:B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sqref="A1:J1"/>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909" t="s">
        <v>550</v>
      </c>
      <c r="B1" s="857"/>
      <c r="C1" s="857"/>
      <c r="D1" s="857"/>
      <c r="E1" s="857"/>
      <c r="F1" s="857"/>
      <c r="G1" s="857"/>
      <c r="H1" s="857"/>
      <c r="I1" s="857"/>
      <c r="J1" s="859"/>
    </row>
    <row r="2" spans="1:10" s="4" customFormat="1" ht="15" customHeight="1" x14ac:dyDescent="0.2">
      <c r="A2" s="8" t="s">
        <v>9</v>
      </c>
      <c r="B2" s="6"/>
      <c r="C2" s="866" t="s">
        <v>548</v>
      </c>
      <c r="D2" s="866"/>
      <c r="E2" s="866"/>
      <c r="F2" s="907" t="s">
        <v>4</v>
      </c>
      <c r="G2" s="868" t="s">
        <v>551</v>
      </c>
      <c r="H2" s="866"/>
      <c r="I2" s="866"/>
      <c r="J2" s="70" t="s">
        <v>415</v>
      </c>
    </row>
    <row r="3" spans="1:10" s="4" customFormat="1" ht="45" customHeight="1" x14ac:dyDescent="0.2">
      <c r="A3" s="8"/>
      <c r="B3" s="6"/>
      <c r="C3" s="68" t="s">
        <v>549</v>
      </c>
      <c r="D3" s="68" t="s">
        <v>552</v>
      </c>
      <c r="E3" s="69" t="s">
        <v>40</v>
      </c>
      <c r="F3" s="908"/>
      <c r="G3" s="67" t="s">
        <v>549</v>
      </c>
      <c r="H3" s="68" t="s">
        <v>552</v>
      </c>
      <c r="I3" s="69" t="s">
        <v>40</v>
      </c>
      <c r="J3" s="71"/>
    </row>
    <row r="4" spans="1:10" s="2" customFormat="1" x14ac:dyDescent="0.2">
      <c r="A4" s="59" t="s">
        <v>475</v>
      </c>
      <c r="B4" s="60" t="s">
        <v>474</v>
      </c>
      <c r="C4" s="72"/>
      <c r="D4" s="72"/>
      <c r="E4" s="72"/>
      <c r="F4" s="9"/>
      <c r="G4" s="73"/>
      <c r="H4" s="72"/>
      <c r="I4" s="72"/>
      <c r="J4" s="9"/>
    </row>
    <row r="5" spans="1:10" x14ac:dyDescent="0.2">
      <c r="A5" s="41" t="s">
        <v>489</v>
      </c>
      <c r="B5" s="61" t="s">
        <v>476</v>
      </c>
      <c r="C5" s="7"/>
      <c r="D5" s="7"/>
      <c r="E5" s="7"/>
      <c r="F5" s="10">
        <f>SUM(C5:E5)</f>
        <v>0</v>
      </c>
      <c r="G5" s="74"/>
      <c r="H5" s="7"/>
      <c r="I5" s="7"/>
      <c r="J5" s="10"/>
    </row>
    <row r="6" spans="1:10" x14ac:dyDescent="0.2">
      <c r="A6" s="41" t="s">
        <v>490</v>
      </c>
      <c r="B6" s="61" t="s">
        <v>477</v>
      </c>
      <c r="C6" s="7"/>
      <c r="D6" s="7"/>
      <c r="E6" s="7"/>
      <c r="F6" s="10">
        <f t="shared" ref="F6:F16" si="0">SUM(C6:E6)</f>
        <v>0</v>
      </c>
      <c r="G6" s="74"/>
      <c r="H6" s="7"/>
      <c r="I6" s="7"/>
      <c r="J6" s="10"/>
    </row>
    <row r="7" spans="1:10" x14ac:dyDescent="0.2">
      <c r="A7" s="41" t="s">
        <v>491</v>
      </c>
      <c r="B7" s="61" t="s">
        <v>478</v>
      </c>
      <c r="C7" s="7"/>
      <c r="D7" s="7"/>
      <c r="E7" s="7"/>
      <c r="F7" s="10">
        <f t="shared" si="0"/>
        <v>0</v>
      </c>
      <c r="G7" s="74"/>
      <c r="H7" s="7"/>
      <c r="I7" s="7"/>
      <c r="J7" s="10"/>
    </row>
    <row r="8" spans="1:10" x14ac:dyDescent="0.2">
      <c r="A8" s="41" t="s">
        <v>492</v>
      </c>
      <c r="B8" s="61" t="s">
        <v>479</v>
      </c>
      <c r="C8" s="7"/>
      <c r="D8" s="7"/>
      <c r="E8" s="7"/>
      <c r="F8" s="10">
        <f t="shared" si="0"/>
        <v>0</v>
      </c>
      <c r="G8" s="74"/>
      <c r="H8" s="7"/>
      <c r="I8" s="7"/>
      <c r="J8" s="10"/>
    </row>
    <row r="9" spans="1:10" x14ac:dyDescent="0.2">
      <c r="A9" s="41" t="s">
        <v>493</v>
      </c>
      <c r="B9" s="61" t="s">
        <v>480</v>
      </c>
      <c r="C9" s="7"/>
      <c r="D9" s="7"/>
      <c r="E9" s="7"/>
      <c r="F9" s="10">
        <f t="shared" si="0"/>
        <v>0</v>
      </c>
      <c r="G9" s="74"/>
      <c r="H9" s="7"/>
      <c r="I9" s="7"/>
      <c r="J9" s="10"/>
    </row>
    <row r="10" spans="1:10" x14ac:dyDescent="0.2">
      <c r="A10" s="41" t="s">
        <v>494</v>
      </c>
      <c r="B10" s="61" t="s">
        <v>481</v>
      </c>
      <c r="C10" s="7"/>
      <c r="D10" s="7"/>
      <c r="E10" s="7"/>
      <c r="F10" s="10">
        <f t="shared" si="0"/>
        <v>0</v>
      </c>
      <c r="G10" s="74"/>
      <c r="H10" s="7"/>
      <c r="I10" s="7"/>
      <c r="J10" s="10"/>
    </row>
    <row r="11" spans="1:10" x14ac:dyDescent="0.2">
      <c r="A11" s="41" t="s">
        <v>488</v>
      </c>
      <c r="B11" s="61" t="s">
        <v>482</v>
      </c>
      <c r="C11" s="7"/>
      <c r="D11" s="7"/>
      <c r="E11" s="7"/>
      <c r="F11" s="10">
        <f t="shared" si="0"/>
        <v>0</v>
      </c>
      <c r="G11" s="74"/>
      <c r="H11" s="7"/>
      <c r="I11" s="7"/>
      <c r="J11" s="10"/>
    </row>
    <row r="12" spans="1:10" x14ac:dyDescent="0.2">
      <c r="A12" s="41" t="s">
        <v>495</v>
      </c>
      <c r="B12" s="61" t="s">
        <v>483</v>
      </c>
      <c r="C12" s="7"/>
      <c r="D12" s="7"/>
      <c r="E12" s="7"/>
      <c r="F12" s="10">
        <f t="shared" si="0"/>
        <v>0</v>
      </c>
      <c r="G12" s="74"/>
      <c r="H12" s="7"/>
      <c r="I12" s="7"/>
      <c r="J12" s="10"/>
    </row>
    <row r="13" spans="1:10" x14ac:dyDescent="0.2">
      <c r="A13" s="41" t="s">
        <v>496</v>
      </c>
      <c r="B13" s="61" t="s">
        <v>484</v>
      </c>
      <c r="C13" s="7"/>
      <c r="D13" s="7"/>
      <c r="E13" s="7"/>
      <c r="F13" s="10">
        <f t="shared" si="0"/>
        <v>0</v>
      </c>
      <c r="G13" s="74"/>
      <c r="H13" s="7"/>
      <c r="I13" s="7"/>
      <c r="J13" s="10"/>
    </row>
    <row r="14" spans="1:10" x14ac:dyDescent="0.2">
      <c r="A14" s="41" t="s">
        <v>497</v>
      </c>
      <c r="B14" s="61" t="s">
        <v>485</v>
      </c>
      <c r="C14" s="7"/>
      <c r="D14" s="7"/>
      <c r="E14" s="7"/>
      <c r="F14" s="10">
        <f t="shared" si="0"/>
        <v>0</v>
      </c>
      <c r="G14" s="74"/>
      <c r="H14" s="7"/>
      <c r="I14" s="7"/>
      <c r="J14" s="10"/>
    </row>
    <row r="15" spans="1:10" x14ac:dyDescent="0.2">
      <c r="A15" s="41" t="s">
        <v>487</v>
      </c>
      <c r="B15" s="61" t="s">
        <v>486</v>
      </c>
      <c r="C15" s="12"/>
      <c r="D15" s="12"/>
      <c r="E15" s="12"/>
      <c r="F15" s="13">
        <f t="shared" si="0"/>
        <v>0</v>
      </c>
      <c r="G15" s="75"/>
      <c r="H15" s="12"/>
      <c r="I15" s="12"/>
      <c r="J15" s="13"/>
    </row>
    <row r="16" spans="1:10" ht="13.5" thickBot="1" x14ac:dyDescent="0.25">
      <c r="A16" s="14" t="s">
        <v>415</v>
      </c>
      <c r="B16" s="56" t="s">
        <v>72</v>
      </c>
      <c r="C16" s="16">
        <f>SUM(C5:C15)</f>
        <v>0</v>
      </c>
      <c r="D16" s="16">
        <f t="shared" ref="D16:E16" si="1">SUM(D5:D15)</f>
        <v>0</v>
      </c>
      <c r="E16" s="16">
        <f t="shared" si="1"/>
        <v>0</v>
      </c>
      <c r="F16" s="11">
        <f t="shared" si="0"/>
        <v>0</v>
      </c>
      <c r="G16" s="76"/>
      <c r="H16" s="16"/>
      <c r="I16" s="16"/>
      <c r="J16" s="11"/>
    </row>
    <row r="18" spans="1:10" ht="30" customHeight="1" x14ac:dyDescent="0.2">
      <c r="A18" s="903" t="s">
        <v>559</v>
      </c>
      <c r="B18" s="903"/>
      <c r="C18" s="903"/>
      <c r="D18" s="903"/>
      <c r="E18" s="903"/>
      <c r="F18" s="903"/>
      <c r="G18" s="903"/>
      <c r="H18" s="903"/>
      <c r="I18" s="903"/>
      <c r="J18" s="903"/>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99"/>
  <sheetViews>
    <sheetView workbookViewId="0">
      <selection activeCell="K49" sqref="K49"/>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910" t="s">
        <v>359</v>
      </c>
      <c r="B1" s="911"/>
      <c r="C1" s="911"/>
      <c r="D1" s="911"/>
      <c r="E1" s="911"/>
      <c r="F1" s="911"/>
      <c r="G1" s="911"/>
      <c r="H1" s="911"/>
      <c r="I1" s="911"/>
      <c r="J1" s="911"/>
      <c r="K1" s="912"/>
    </row>
    <row r="2" spans="1:11" s="4" customFormat="1" ht="38.25" customHeight="1" x14ac:dyDescent="0.2">
      <c r="A2" s="313" t="s">
        <v>602</v>
      </c>
      <c r="B2" s="310"/>
      <c r="C2" s="866" t="s">
        <v>0</v>
      </c>
      <c r="D2" s="866"/>
      <c r="E2" s="866" t="s">
        <v>2</v>
      </c>
      <c r="F2" s="866"/>
      <c r="G2" s="866" t="s">
        <v>1</v>
      </c>
      <c r="H2" s="866"/>
      <c r="I2" s="867" t="s">
        <v>3</v>
      </c>
      <c r="J2" s="868"/>
      <c r="K2" s="339" t="s">
        <v>4</v>
      </c>
    </row>
    <row r="3" spans="1:11" s="4" customFormat="1" ht="13.5" customHeight="1" thickBot="1" x14ac:dyDescent="0.25">
      <c r="A3" s="318"/>
      <c r="B3" s="319"/>
      <c r="C3" s="320" t="s">
        <v>7</v>
      </c>
      <c r="D3" s="320" t="s">
        <v>8</v>
      </c>
      <c r="E3" s="320" t="s">
        <v>7</v>
      </c>
      <c r="F3" s="320" t="s">
        <v>8</v>
      </c>
      <c r="G3" s="320" t="s">
        <v>7</v>
      </c>
      <c r="H3" s="320" t="s">
        <v>8</v>
      </c>
      <c r="I3" s="320" t="s">
        <v>7</v>
      </c>
      <c r="J3" s="320" t="s">
        <v>8</v>
      </c>
      <c r="K3" s="317"/>
    </row>
    <row r="4" spans="1:11" s="5" customFormat="1" x14ac:dyDescent="0.2">
      <c r="A4" s="340" t="s">
        <v>603</v>
      </c>
      <c r="B4" s="341"/>
      <c r="C4" s="869"/>
      <c r="D4" s="870"/>
      <c r="E4" s="870"/>
      <c r="F4" s="870"/>
      <c r="G4" s="870"/>
      <c r="H4" s="870"/>
      <c r="I4" s="870"/>
      <c r="J4" s="870"/>
      <c r="K4" s="871"/>
    </row>
    <row r="5" spans="1:11" x14ac:dyDescent="0.2">
      <c r="A5" s="324" t="s">
        <v>475</v>
      </c>
      <c r="B5" s="325" t="s">
        <v>474</v>
      </c>
      <c r="C5" s="872"/>
      <c r="D5" s="873"/>
      <c r="E5" s="873"/>
      <c r="F5" s="873"/>
      <c r="G5" s="873"/>
      <c r="H5" s="873"/>
      <c r="I5" s="873"/>
      <c r="J5" s="873"/>
      <c r="K5" s="874"/>
    </row>
    <row r="6" spans="1:11" ht="12.75" customHeight="1" x14ac:dyDescent="0.2">
      <c r="A6" s="323" t="s">
        <v>489</v>
      </c>
      <c r="B6" s="326" t="s">
        <v>476</v>
      </c>
      <c r="C6" s="311">
        <v>0</v>
      </c>
      <c r="D6" s="311">
        <v>0</v>
      </c>
      <c r="E6" s="311">
        <v>0</v>
      </c>
      <c r="F6" s="311">
        <v>0</v>
      </c>
      <c r="G6" s="311">
        <v>0</v>
      </c>
      <c r="H6" s="311">
        <v>0</v>
      </c>
      <c r="I6" s="311">
        <v>0</v>
      </c>
      <c r="J6" s="311">
        <v>0</v>
      </c>
      <c r="K6" s="314">
        <v>0</v>
      </c>
    </row>
    <row r="7" spans="1:11" ht="12.75" customHeight="1" x14ac:dyDescent="0.2">
      <c r="A7" s="323" t="s">
        <v>490</v>
      </c>
      <c r="B7" s="326" t="s">
        <v>477</v>
      </c>
      <c r="C7" s="311">
        <v>961</v>
      </c>
      <c r="D7" s="311">
        <v>389</v>
      </c>
      <c r="E7" s="311">
        <v>399</v>
      </c>
      <c r="F7" s="311">
        <v>120</v>
      </c>
      <c r="G7" s="311">
        <v>379</v>
      </c>
      <c r="H7" s="311">
        <v>145</v>
      </c>
      <c r="I7" s="311">
        <v>9</v>
      </c>
      <c r="J7" s="311">
        <v>8</v>
      </c>
      <c r="K7" s="314">
        <v>2410</v>
      </c>
    </row>
    <row r="8" spans="1:11" x14ac:dyDescent="0.2">
      <c r="A8" s="323" t="s">
        <v>491</v>
      </c>
      <c r="B8" s="326" t="s">
        <v>478</v>
      </c>
      <c r="C8" s="311">
        <v>174</v>
      </c>
      <c r="D8" s="311">
        <v>160</v>
      </c>
      <c r="E8" s="311">
        <v>0</v>
      </c>
      <c r="F8" s="311">
        <v>0</v>
      </c>
      <c r="G8" s="311">
        <v>17</v>
      </c>
      <c r="H8" s="311">
        <v>0</v>
      </c>
      <c r="I8" s="311">
        <v>5</v>
      </c>
      <c r="J8" s="311">
        <v>6</v>
      </c>
      <c r="K8" s="314">
        <v>362</v>
      </c>
    </row>
    <row r="9" spans="1:11" x14ac:dyDescent="0.2">
      <c r="A9" s="323" t="s">
        <v>492</v>
      </c>
      <c r="B9" s="326" t="s">
        <v>479</v>
      </c>
      <c r="C9" s="311">
        <v>0</v>
      </c>
      <c r="D9" s="311">
        <v>0</v>
      </c>
      <c r="E9" s="311">
        <v>0</v>
      </c>
      <c r="F9" s="311">
        <v>0</v>
      </c>
      <c r="G9" s="311">
        <v>0</v>
      </c>
      <c r="H9" s="311">
        <v>0</v>
      </c>
      <c r="I9" s="311">
        <v>0</v>
      </c>
      <c r="J9" s="311">
        <v>0</v>
      </c>
      <c r="K9" s="314">
        <v>0</v>
      </c>
    </row>
    <row r="10" spans="1:11" x14ac:dyDescent="0.2">
      <c r="A10" s="323" t="s">
        <v>493</v>
      </c>
      <c r="B10" s="326" t="s">
        <v>480</v>
      </c>
      <c r="C10" s="311">
        <v>0</v>
      </c>
      <c r="D10" s="311">
        <v>0</v>
      </c>
      <c r="E10" s="311">
        <v>0</v>
      </c>
      <c r="F10" s="311">
        <v>0</v>
      </c>
      <c r="G10" s="311">
        <v>0</v>
      </c>
      <c r="H10" s="311">
        <v>0</v>
      </c>
      <c r="I10" s="311">
        <v>0</v>
      </c>
      <c r="J10" s="311">
        <v>0</v>
      </c>
      <c r="K10" s="314">
        <v>0</v>
      </c>
    </row>
    <row r="11" spans="1:11" ht="12.75" customHeight="1" x14ac:dyDescent="0.2">
      <c r="A11" s="323" t="s">
        <v>494</v>
      </c>
      <c r="B11" s="326" t="s">
        <v>481</v>
      </c>
      <c r="C11" s="311">
        <v>0</v>
      </c>
      <c r="D11" s="311">
        <v>0</v>
      </c>
      <c r="E11" s="311">
        <v>0</v>
      </c>
      <c r="F11" s="311">
        <v>0</v>
      </c>
      <c r="G11" s="311">
        <v>0</v>
      </c>
      <c r="H11" s="311">
        <v>0</v>
      </c>
      <c r="I11" s="311">
        <v>0</v>
      </c>
      <c r="J11" s="311">
        <v>0</v>
      </c>
      <c r="K11" s="314">
        <v>0</v>
      </c>
    </row>
    <row r="12" spans="1:11" x14ac:dyDescent="0.2">
      <c r="A12" s="323" t="s">
        <v>488</v>
      </c>
      <c r="B12" s="326" t="s">
        <v>482</v>
      </c>
      <c r="C12" s="311">
        <v>0</v>
      </c>
      <c r="D12" s="311">
        <v>0</v>
      </c>
      <c r="E12" s="311">
        <v>0</v>
      </c>
      <c r="F12" s="311">
        <v>0</v>
      </c>
      <c r="G12" s="311">
        <v>0</v>
      </c>
      <c r="H12" s="311">
        <v>0</v>
      </c>
      <c r="I12" s="311">
        <v>0</v>
      </c>
      <c r="J12" s="311">
        <v>0</v>
      </c>
      <c r="K12" s="314">
        <v>0</v>
      </c>
    </row>
    <row r="13" spans="1:11" x14ac:dyDescent="0.2">
      <c r="A13" s="323" t="s">
        <v>495</v>
      </c>
      <c r="B13" s="326" t="s">
        <v>483</v>
      </c>
      <c r="C13" s="311">
        <v>0</v>
      </c>
      <c r="D13" s="311">
        <v>0</v>
      </c>
      <c r="E13" s="311">
        <v>0</v>
      </c>
      <c r="F13" s="311">
        <v>0</v>
      </c>
      <c r="G13" s="311">
        <v>0</v>
      </c>
      <c r="H13" s="311">
        <v>0</v>
      </c>
      <c r="I13" s="311">
        <v>0</v>
      </c>
      <c r="J13" s="311">
        <v>0</v>
      </c>
      <c r="K13" s="314">
        <v>0</v>
      </c>
    </row>
    <row r="14" spans="1:11" x14ac:dyDescent="0.2">
      <c r="A14" s="323" t="s">
        <v>496</v>
      </c>
      <c r="B14" s="326" t="s">
        <v>484</v>
      </c>
      <c r="C14" s="311">
        <v>0</v>
      </c>
      <c r="D14" s="311">
        <v>0</v>
      </c>
      <c r="E14" s="311">
        <v>0</v>
      </c>
      <c r="F14" s="311">
        <v>0</v>
      </c>
      <c r="G14" s="311">
        <v>0</v>
      </c>
      <c r="H14" s="311">
        <v>0</v>
      </c>
      <c r="I14" s="311">
        <v>0</v>
      </c>
      <c r="J14" s="311">
        <v>0</v>
      </c>
      <c r="K14" s="314">
        <v>0</v>
      </c>
    </row>
    <row r="15" spans="1:11" s="5" customFormat="1" x14ac:dyDescent="0.2">
      <c r="A15" s="323" t="s">
        <v>497</v>
      </c>
      <c r="B15" s="326" t="s">
        <v>485</v>
      </c>
      <c r="C15" s="311">
        <v>136</v>
      </c>
      <c r="D15" s="311">
        <v>100</v>
      </c>
      <c r="E15" s="311">
        <v>0</v>
      </c>
      <c r="F15" s="311">
        <v>0</v>
      </c>
      <c r="G15" s="311">
        <v>0</v>
      </c>
      <c r="H15" s="311">
        <v>0</v>
      </c>
      <c r="I15" s="311">
        <v>0</v>
      </c>
      <c r="J15" s="311">
        <v>0</v>
      </c>
      <c r="K15" s="314">
        <v>236</v>
      </c>
    </row>
    <row r="16" spans="1:11" s="5" customFormat="1" x14ac:dyDescent="0.2">
      <c r="A16" s="323" t="s">
        <v>487</v>
      </c>
      <c r="B16" s="326" t="s">
        <v>486</v>
      </c>
      <c r="C16" s="311">
        <v>0</v>
      </c>
      <c r="D16" s="311">
        <v>0</v>
      </c>
      <c r="E16" s="311">
        <v>0</v>
      </c>
      <c r="F16" s="311">
        <v>0</v>
      </c>
      <c r="G16" s="311">
        <v>0</v>
      </c>
      <c r="H16" s="311">
        <v>0</v>
      </c>
      <c r="I16" s="311">
        <v>0</v>
      </c>
      <c r="J16" s="311">
        <v>0</v>
      </c>
      <c r="K16" s="314">
        <v>0</v>
      </c>
    </row>
    <row r="17" spans="1:11" s="5" customFormat="1" x14ac:dyDescent="0.2">
      <c r="A17" s="327" t="s">
        <v>71</v>
      </c>
      <c r="B17" s="328" t="s">
        <v>72</v>
      </c>
      <c r="C17" s="312">
        <v>1271</v>
      </c>
      <c r="D17" s="312">
        <v>649</v>
      </c>
      <c r="E17" s="312">
        <v>399</v>
      </c>
      <c r="F17" s="312">
        <v>120</v>
      </c>
      <c r="G17" s="312">
        <v>396</v>
      </c>
      <c r="H17" s="312">
        <v>145</v>
      </c>
      <c r="I17" s="312">
        <v>14</v>
      </c>
      <c r="J17" s="312">
        <v>14</v>
      </c>
      <c r="K17" s="314">
        <v>3008</v>
      </c>
    </row>
    <row r="18" spans="1:11" s="5" customFormat="1" x14ac:dyDescent="0.2">
      <c r="A18" s="323" t="s">
        <v>684</v>
      </c>
      <c r="B18" s="342" t="s">
        <v>72</v>
      </c>
      <c r="C18" s="311">
        <v>1006</v>
      </c>
      <c r="D18" s="311">
        <v>495</v>
      </c>
      <c r="E18" s="311">
        <v>370</v>
      </c>
      <c r="F18" s="311">
        <v>112</v>
      </c>
      <c r="G18" s="311">
        <v>310</v>
      </c>
      <c r="H18" s="311">
        <v>137</v>
      </c>
      <c r="I18" s="311">
        <v>6</v>
      </c>
      <c r="J18" s="311">
        <v>10</v>
      </c>
      <c r="K18" s="316">
        <v>2446</v>
      </c>
    </row>
    <row r="19" spans="1:11" s="5" customFormat="1" x14ac:dyDescent="0.2">
      <c r="A19" s="323" t="s">
        <v>685</v>
      </c>
      <c r="B19" s="342" t="s">
        <v>72</v>
      </c>
      <c r="C19" s="311">
        <v>24</v>
      </c>
      <c r="D19" s="311">
        <v>10</v>
      </c>
      <c r="E19" s="311">
        <v>3</v>
      </c>
      <c r="F19" s="311">
        <v>1</v>
      </c>
      <c r="G19" s="311">
        <v>8</v>
      </c>
      <c r="H19" s="311">
        <v>3</v>
      </c>
      <c r="I19" s="311">
        <v>0</v>
      </c>
      <c r="J19" s="311">
        <v>0</v>
      </c>
      <c r="K19" s="316">
        <v>49</v>
      </c>
    </row>
    <row r="20" spans="1:11" s="2" customFormat="1" x14ac:dyDescent="0.2">
      <c r="A20" s="329" t="s">
        <v>604</v>
      </c>
      <c r="B20" s="330"/>
      <c r="C20" s="875"/>
      <c r="D20" s="876"/>
      <c r="E20" s="876"/>
      <c r="F20" s="876"/>
      <c r="G20" s="876"/>
      <c r="H20" s="876"/>
      <c r="I20" s="876"/>
      <c r="J20" s="876"/>
      <c r="K20" s="877"/>
    </row>
    <row r="21" spans="1:11" x14ac:dyDescent="0.2">
      <c r="A21" s="324" t="s">
        <v>475</v>
      </c>
      <c r="B21" s="325" t="s">
        <v>474</v>
      </c>
      <c r="C21" s="872"/>
      <c r="D21" s="873"/>
      <c r="E21" s="873"/>
      <c r="F21" s="873"/>
      <c r="G21" s="873"/>
      <c r="H21" s="873"/>
      <c r="I21" s="873"/>
      <c r="J21" s="873"/>
      <c r="K21" s="874"/>
    </row>
    <row r="22" spans="1:11" x14ac:dyDescent="0.2">
      <c r="A22" s="323" t="s">
        <v>489</v>
      </c>
      <c r="B22" s="326" t="s">
        <v>476</v>
      </c>
      <c r="C22" s="311">
        <v>0</v>
      </c>
      <c r="D22" s="311">
        <v>0</v>
      </c>
      <c r="E22" s="311">
        <v>0</v>
      </c>
      <c r="F22" s="311">
        <v>0</v>
      </c>
      <c r="G22" s="311">
        <v>0</v>
      </c>
      <c r="H22" s="311">
        <v>0</v>
      </c>
      <c r="I22" s="311">
        <v>0</v>
      </c>
      <c r="J22" s="311">
        <v>0</v>
      </c>
      <c r="K22" s="314">
        <v>0</v>
      </c>
    </row>
    <row r="23" spans="1:11" x14ac:dyDescent="0.2">
      <c r="A23" s="323" t="s">
        <v>490</v>
      </c>
      <c r="B23" s="326" t="s">
        <v>477</v>
      </c>
      <c r="C23" s="311">
        <v>0</v>
      </c>
      <c r="D23" s="311">
        <v>0</v>
      </c>
      <c r="E23" s="311">
        <v>0</v>
      </c>
      <c r="F23" s="311">
        <v>0</v>
      </c>
      <c r="G23" s="311">
        <v>0</v>
      </c>
      <c r="H23" s="311">
        <v>0</v>
      </c>
      <c r="I23" s="311">
        <v>0</v>
      </c>
      <c r="J23" s="311">
        <v>0</v>
      </c>
      <c r="K23" s="314">
        <v>0</v>
      </c>
    </row>
    <row r="24" spans="1:11" x14ac:dyDescent="0.2">
      <c r="A24" s="323" t="s">
        <v>491</v>
      </c>
      <c r="B24" s="326" t="s">
        <v>478</v>
      </c>
      <c r="C24" s="311">
        <v>0</v>
      </c>
      <c r="D24" s="311">
        <v>0</v>
      </c>
      <c r="E24" s="311">
        <v>0</v>
      </c>
      <c r="F24" s="311">
        <v>0</v>
      </c>
      <c r="G24" s="311">
        <v>0</v>
      </c>
      <c r="H24" s="311">
        <v>0</v>
      </c>
      <c r="I24" s="311">
        <v>0</v>
      </c>
      <c r="J24" s="311">
        <v>0</v>
      </c>
      <c r="K24" s="314">
        <v>0</v>
      </c>
    </row>
    <row r="25" spans="1:11" x14ac:dyDescent="0.2">
      <c r="A25" s="323" t="s">
        <v>492</v>
      </c>
      <c r="B25" s="326" t="s">
        <v>479</v>
      </c>
      <c r="C25" s="311">
        <v>0</v>
      </c>
      <c r="D25" s="311">
        <v>0</v>
      </c>
      <c r="E25" s="311">
        <v>0</v>
      </c>
      <c r="F25" s="311">
        <v>0</v>
      </c>
      <c r="G25" s="311">
        <v>0</v>
      </c>
      <c r="H25" s="311">
        <v>0</v>
      </c>
      <c r="I25" s="311">
        <v>0</v>
      </c>
      <c r="J25" s="311">
        <v>0</v>
      </c>
      <c r="K25" s="314">
        <v>0</v>
      </c>
    </row>
    <row r="26" spans="1:11" x14ac:dyDescent="0.2">
      <c r="A26" s="323" t="s">
        <v>493</v>
      </c>
      <c r="B26" s="326" t="s">
        <v>480</v>
      </c>
      <c r="C26" s="311">
        <v>240</v>
      </c>
      <c r="D26" s="311">
        <v>127</v>
      </c>
      <c r="E26" s="311">
        <v>0</v>
      </c>
      <c r="F26" s="311">
        <v>0</v>
      </c>
      <c r="G26" s="311">
        <v>67</v>
      </c>
      <c r="H26" s="311">
        <v>0</v>
      </c>
      <c r="I26" s="311">
        <v>0</v>
      </c>
      <c r="J26" s="311">
        <v>0</v>
      </c>
      <c r="K26" s="314">
        <v>434</v>
      </c>
    </row>
    <row r="27" spans="1:11" x14ac:dyDescent="0.2">
      <c r="A27" s="323" t="s">
        <v>494</v>
      </c>
      <c r="B27" s="326" t="s">
        <v>481</v>
      </c>
      <c r="C27" s="311">
        <v>0</v>
      </c>
      <c r="D27" s="311">
        <v>0</v>
      </c>
      <c r="E27" s="311">
        <v>0</v>
      </c>
      <c r="F27" s="311">
        <v>0</v>
      </c>
      <c r="G27" s="311">
        <v>0</v>
      </c>
      <c r="H27" s="311">
        <v>0</v>
      </c>
      <c r="I27" s="311">
        <v>0</v>
      </c>
      <c r="J27" s="311">
        <v>0</v>
      </c>
      <c r="K27" s="314">
        <v>0</v>
      </c>
    </row>
    <row r="28" spans="1:11" x14ac:dyDescent="0.2">
      <c r="A28" s="323" t="s">
        <v>488</v>
      </c>
      <c r="B28" s="326" t="s">
        <v>482</v>
      </c>
      <c r="C28" s="311">
        <v>687</v>
      </c>
      <c r="D28" s="311">
        <v>153</v>
      </c>
      <c r="E28" s="311">
        <v>0</v>
      </c>
      <c r="F28" s="311">
        <v>0</v>
      </c>
      <c r="G28" s="311">
        <v>175</v>
      </c>
      <c r="H28" s="311">
        <v>71</v>
      </c>
      <c r="I28" s="311">
        <v>20</v>
      </c>
      <c r="J28" s="311">
        <v>10</v>
      </c>
      <c r="K28" s="314">
        <v>1116</v>
      </c>
    </row>
    <row r="29" spans="1:11" x14ac:dyDescent="0.2">
      <c r="A29" s="323" t="s">
        <v>495</v>
      </c>
      <c r="B29" s="326" t="s">
        <v>483</v>
      </c>
      <c r="C29" s="311">
        <v>0</v>
      </c>
      <c r="D29" s="311">
        <v>0</v>
      </c>
      <c r="E29" s="311">
        <v>0</v>
      </c>
      <c r="F29" s="311">
        <v>0</v>
      </c>
      <c r="G29" s="311">
        <v>0</v>
      </c>
      <c r="H29" s="311">
        <v>0</v>
      </c>
      <c r="I29" s="311">
        <v>0</v>
      </c>
      <c r="J29" s="311">
        <v>0</v>
      </c>
      <c r="K29" s="314">
        <v>0</v>
      </c>
    </row>
    <row r="30" spans="1:11" x14ac:dyDescent="0.2">
      <c r="A30" s="323" t="s">
        <v>496</v>
      </c>
      <c r="B30" s="326" t="s">
        <v>484</v>
      </c>
      <c r="C30" s="311">
        <v>0</v>
      </c>
      <c r="D30" s="311">
        <v>0</v>
      </c>
      <c r="E30" s="311">
        <v>0</v>
      </c>
      <c r="F30" s="311">
        <v>0</v>
      </c>
      <c r="G30" s="311">
        <v>0</v>
      </c>
      <c r="H30" s="311">
        <v>0</v>
      </c>
      <c r="I30" s="311">
        <v>0</v>
      </c>
      <c r="J30" s="311">
        <v>0</v>
      </c>
      <c r="K30" s="314">
        <v>0</v>
      </c>
    </row>
    <row r="31" spans="1:11" x14ac:dyDescent="0.2">
      <c r="A31" s="323" t="s">
        <v>497</v>
      </c>
      <c r="B31" s="326" t="s">
        <v>485</v>
      </c>
      <c r="C31" s="311">
        <v>0</v>
      </c>
      <c r="D31" s="311">
        <v>0</v>
      </c>
      <c r="E31" s="311">
        <v>0</v>
      </c>
      <c r="F31" s="311">
        <v>0</v>
      </c>
      <c r="G31" s="311">
        <v>0</v>
      </c>
      <c r="H31" s="311">
        <v>0</v>
      </c>
      <c r="I31" s="311">
        <v>0</v>
      </c>
      <c r="J31" s="311">
        <v>0</v>
      </c>
      <c r="K31" s="314">
        <v>0</v>
      </c>
    </row>
    <row r="32" spans="1:11" x14ac:dyDescent="0.2">
      <c r="A32" s="323" t="s">
        <v>487</v>
      </c>
      <c r="B32" s="326" t="s">
        <v>486</v>
      </c>
      <c r="C32" s="311">
        <v>0</v>
      </c>
      <c r="D32" s="311">
        <v>0</v>
      </c>
      <c r="E32" s="311">
        <v>0</v>
      </c>
      <c r="F32" s="311">
        <v>0</v>
      </c>
      <c r="G32" s="311">
        <v>0</v>
      </c>
      <c r="H32" s="311">
        <v>0</v>
      </c>
      <c r="I32" s="311">
        <v>0</v>
      </c>
      <c r="J32" s="311">
        <v>0</v>
      </c>
      <c r="K32" s="314">
        <v>0</v>
      </c>
    </row>
    <row r="33" spans="1:11" x14ac:dyDescent="0.2">
      <c r="A33" s="327" t="s">
        <v>71</v>
      </c>
      <c r="B33" s="328" t="s">
        <v>72</v>
      </c>
      <c r="C33" s="312">
        <v>927</v>
      </c>
      <c r="D33" s="312">
        <v>280</v>
      </c>
      <c r="E33" s="312">
        <v>0</v>
      </c>
      <c r="F33" s="312">
        <v>0</v>
      </c>
      <c r="G33" s="312">
        <v>242</v>
      </c>
      <c r="H33" s="312">
        <v>71</v>
      </c>
      <c r="I33" s="312">
        <v>20</v>
      </c>
      <c r="J33" s="312">
        <v>10</v>
      </c>
      <c r="K33" s="314">
        <v>1550</v>
      </c>
    </row>
    <row r="34" spans="1:11" x14ac:dyDescent="0.2">
      <c r="A34" s="323" t="s">
        <v>686</v>
      </c>
      <c r="B34" s="342" t="s">
        <v>72</v>
      </c>
      <c r="C34" s="311">
        <v>235</v>
      </c>
      <c r="D34" s="311">
        <v>105</v>
      </c>
      <c r="E34" s="311">
        <v>0</v>
      </c>
      <c r="F34" s="311">
        <v>0</v>
      </c>
      <c r="G34" s="311">
        <v>75</v>
      </c>
      <c r="H34" s="311">
        <v>10</v>
      </c>
      <c r="I34" s="311">
        <v>4</v>
      </c>
      <c r="J34" s="311">
        <v>2</v>
      </c>
      <c r="K34" s="316">
        <v>431</v>
      </c>
    </row>
    <row r="35" spans="1:11" ht="25.5" x14ac:dyDescent="0.2">
      <c r="A35" s="323" t="s">
        <v>687</v>
      </c>
      <c r="B35" s="342" t="s">
        <v>72</v>
      </c>
      <c r="C35" s="311">
        <v>77</v>
      </c>
      <c r="D35" s="311">
        <v>8</v>
      </c>
      <c r="E35" s="311">
        <v>0</v>
      </c>
      <c r="F35" s="311">
        <v>0</v>
      </c>
      <c r="G35" s="311">
        <v>14</v>
      </c>
      <c r="H35" s="311">
        <v>3</v>
      </c>
      <c r="I35" s="311">
        <v>1</v>
      </c>
      <c r="J35" s="311">
        <v>0</v>
      </c>
      <c r="K35" s="316">
        <v>103</v>
      </c>
    </row>
    <row r="36" spans="1:11" x14ac:dyDescent="0.2">
      <c r="A36" s="331" t="s">
        <v>605</v>
      </c>
      <c r="B36" s="332"/>
      <c r="C36" s="878"/>
      <c r="D36" s="879"/>
      <c r="E36" s="879"/>
      <c r="F36" s="879"/>
      <c r="G36" s="879"/>
      <c r="H36" s="879"/>
      <c r="I36" s="879"/>
      <c r="J36" s="879"/>
      <c r="K36" s="880"/>
    </row>
    <row r="37" spans="1:11" x14ac:dyDescent="0.2">
      <c r="A37" s="324" t="s">
        <v>475</v>
      </c>
      <c r="B37" s="325" t="s">
        <v>474</v>
      </c>
      <c r="C37" s="872"/>
      <c r="D37" s="873"/>
      <c r="E37" s="873"/>
      <c r="F37" s="873"/>
      <c r="G37" s="873"/>
      <c r="H37" s="873"/>
      <c r="I37" s="873"/>
      <c r="J37" s="873"/>
      <c r="K37" s="874"/>
    </row>
    <row r="38" spans="1:11" x14ac:dyDescent="0.2">
      <c r="A38" s="323" t="s">
        <v>489</v>
      </c>
      <c r="B38" s="326" t="s">
        <v>476</v>
      </c>
      <c r="C38" s="311">
        <v>0</v>
      </c>
      <c r="D38" s="311">
        <v>0</v>
      </c>
      <c r="E38" s="311">
        <v>0</v>
      </c>
      <c r="F38" s="311">
        <v>0</v>
      </c>
      <c r="G38" s="311">
        <v>0</v>
      </c>
      <c r="H38" s="311">
        <v>0</v>
      </c>
      <c r="I38" s="311">
        <v>0</v>
      </c>
      <c r="J38" s="311">
        <v>0</v>
      </c>
      <c r="K38" s="314">
        <v>0</v>
      </c>
    </row>
    <row r="39" spans="1:11" x14ac:dyDescent="0.2">
      <c r="A39" s="323" t="s">
        <v>490</v>
      </c>
      <c r="B39" s="326" t="s">
        <v>477</v>
      </c>
      <c r="C39" s="311">
        <v>146</v>
      </c>
      <c r="D39" s="311">
        <v>0</v>
      </c>
      <c r="E39" s="311">
        <v>0</v>
      </c>
      <c r="F39" s="311">
        <v>0</v>
      </c>
      <c r="G39" s="311">
        <v>0</v>
      </c>
      <c r="H39" s="311">
        <v>0</v>
      </c>
      <c r="I39" s="311">
        <v>0</v>
      </c>
      <c r="J39" s="311">
        <v>0</v>
      </c>
      <c r="K39" s="314">
        <v>146</v>
      </c>
    </row>
    <row r="40" spans="1:11" x14ac:dyDescent="0.2">
      <c r="A40" s="323" t="s">
        <v>491</v>
      </c>
      <c r="B40" s="326" t="s">
        <v>478</v>
      </c>
      <c r="C40" s="311">
        <v>175</v>
      </c>
      <c r="D40" s="311">
        <v>38</v>
      </c>
      <c r="E40" s="311">
        <v>0</v>
      </c>
      <c r="F40" s="311">
        <v>0</v>
      </c>
      <c r="G40" s="311">
        <v>52</v>
      </c>
      <c r="H40" s="311">
        <v>45</v>
      </c>
      <c r="I40" s="311">
        <v>39</v>
      </c>
      <c r="J40" s="311">
        <v>10</v>
      </c>
      <c r="K40" s="314">
        <v>359</v>
      </c>
    </row>
    <row r="41" spans="1:11" x14ac:dyDescent="0.2">
      <c r="A41" s="323" t="s">
        <v>492</v>
      </c>
      <c r="B41" s="326" t="s">
        <v>479</v>
      </c>
      <c r="C41" s="311">
        <v>245</v>
      </c>
      <c r="D41" s="311">
        <v>58</v>
      </c>
      <c r="E41" s="311">
        <v>0</v>
      </c>
      <c r="F41" s="311">
        <v>0</v>
      </c>
      <c r="G41" s="311">
        <v>30</v>
      </c>
      <c r="H41" s="311">
        <v>45</v>
      </c>
      <c r="I41" s="311">
        <v>16</v>
      </c>
      <c r="J41" s="311">
        <v>3</v>
      </c>
      <c r="K41" s="314">
        <v>397</v>
      </c>
    </row>
    <row r="42" spans="1:11" x14ac:dyDescent="0.2">
      <c r="A42" s="323" t="s">
        <v>493</v>
      </c>
      <c r="B42" s="326" t="s">
        <v>480</v>
      </c>
      <c r="C42" s="311">
        <v>0</v>
      </c>
      <c r="D42" s="311">
        <v>0</v>
      </c>
      <c r="E42" s="311">
        <v>0</v>
      </c>
      <c r="F42" s="311">
        <v>0</v>
      </c>
      <c r="G42" s="311">
        <v>0</v>
      </c>
      <c r="H42" s="311">
        <v>0</v>
      </c>
      <c r="I42" s="311">
        <v>0</v>
      </c>
      <c r="J42" s="311">
        <v>0</v>
      </c>
      <c r="K42" s="314">
        <v>0</v>
      </c>
    </row>
    <row r="43" spans="1:11" x14ac:dyDescent="0.2">
      <c r="A43" s="323" t="s">
        <v>494</v>
      </c>
      <c r="B43" s="326" t="s">
        <v>481</v>
      </c>
      <c r="C43" s="311">
        <v>0</v>
      </c>
      <c r="D43" s="311">
        <v>0</v>
      </c>
      <c r="E43" s="311">
        <v>0</v>
      </c>
      <c r="F43" s="311">
        <v>0</v>
      </c>
      <c r="G43" s="311">
        <v>0</v>
      </c>
      <c r="H43" s="311">
        <v>0</v>
      </c>
      <c r="I43" s="311">
        <v>0</v>
      </c>
      <c r="J43" s="311">
        <v>0</v>
      </c>
      <c r="K43" s="314">
        <v>0</v>
      </c>
    </row>
    <row r="44" spans="1:11" x14ac:dyDescent="0.2">
      <c r="A44" s="323" t="s">
        <v>488</v>
      </c>
      <c r="B44" s="326" t="s">
        <v>482</v>
      </c>
      <c r="C44" s="311">
        <v>0</v>
      </c>
      <c r="D44" s="311">
        <v>4</v>
      </c>
      <c r="E44" s="311">
        <v>0</v>
      </c>
      <c r="F44" s="311">
        <v>0</v>
      </c>
      <c r="G44" s="311">
        <v>0</v>
      </c>
      <c r="H44" s="311">
        <v>0</v>
      </c>
      <c r="I44" s="311">
        <v>0</v>
      </c>
      <c r="J44" s="311">
        <v>0</v>
      </c>
      <c r="K44" s="314">
        <v>4</v>
      </c>
    </row>
    <row r="45" spans="1:11" x14ac:dyDescent="0.2">
      <c r="A45" s="323" t="s">
        <v>495</v>
      </c>
      <c r="B45" s="326" t="s">
        <v>483</v>
      </c>
      <c r="C45" s="311">
        <v>0</v>
      </c>
      <c r="D45" s="311">
        <v>0</v>
      </c>
      <c r="E45" s="311">
        <v>0</v>
      </c>
      <c r="F45" s="311">
        <v>0</v>
      </c>
      <c r="G45" s="311">
        <v>0</v>
      </c>
      <c r="H45" s="311">
        <v>0</v>
      </c>
      <c r="I45" s="311">
        <v>0</v>
      </c>
      <c r="J45" s="311">
        <v>0</v>
      </c>
      <c r="K45" s="314">
        <v>0</v>
      </c>
    </row>
    <row r="46" spans="1:11" x14ac:dyDescent="0.2">
      <c r="A46" s="323" t="s">
        <v>496</v>
      </c>
      <c r="B46" s="326" t="s">
        <v>484</v>
      </c>
      <c r="C46" s="311">
        <v>0</v>
      </c>
      <c r="D46" s="311">
        <v>0</v>
      </c>
      <c r="E46" s="311">
        <v>0</v>
      </c>
      <c r="F46" s="311">
        <v>0</v>
      </c>
      <c r="G46" s="311">
        <v>0</v>
      </c>
      <c r="H46" s="311">
        <v>0</v>
      </c>
      <c r="I46" s="311">
        <v>0</v>
      </c>
      <c r="J46" s="311">
        <v>0</v>
      </c>
      <c r="K46" s="314">
        <v>0</v>
      </c>
    </row>
    <row r="47" spans="1:11" x14ac:dyDescent="0.2">
      <c r="A47" s="323" t="s">
        <v>497</v>
      </c>
      <c r="B47" s="326" t="s">
        <v>485</v>
      </c>
      <c r="C47" s="311">
        <v>118</v>
      </c>
      <c r="D47" s="311">
        <v>171</v>
      </c>
      <c r="E47" s="311">
        <v>0</v>
      </c>
      <c r="F47" s="311">
        <v>0</v>
      </c>
      <c r="G47" s="311">
        <v>0</v>
      </c>
      <c r="H47" s="311">
        <v>0</v>
      </c>
      <c r="I47" s="311">
        <v>0</v>
      </c>
      <c r="J47" s="311">
        <v>0</v>
      </c>
      <c r="K47" s="314">
        <v>289</v>
      </c>
    </row>
    <row r="48" spans="1:11" x14ac:dyDescent="0.2">
      <c r="A48" s="323" t="s">
        <v>487</v>
      </c>
      <c r="B48" s="326" t="s">
        <v>486</v>
      </c>
      <c r="C48" s="311">
        <v>0</v>
      </c>
      <c r="D48" s="311">
        <v>0</v>
      </c>
      <c r="E48" s="311">
        <v>0</v>
      </c>
      <c r="F48" s="311">
        <v>0</v>
      </c>
      <c r="G48" s="311">
        <v>0</v>
      </c>
      <c r="H48" s="311">
        <v>0</v>
      </c>
      <c r="I48" s="311">
        <v>0</v>
      </c>
      <c r="J48" s="311">
        <v>0</v>
      </c>
      <c r="K48" s="314">
        <v>0</v>
      </c>
    </row>
    <row r="49" spans="1:11" x14ac:dyDescent="0.2">
      <c r="A49" s="327" t="s">
        <v>71</v>
      </c>
      <c r="B49" s="328" t="s">
        <v>72</v>
      </c>
      <c r="C49" s="312">
        <v>684</v>
      </c>
      <c r="D49" s="312">
        <v>271</v>
      </c>
      <c r="E49" s="312">
        <v>0</v>
      </c>
      <c r="F49" s="312">
        <v>0</v>
      </c>
      <c r="G49" s="312">
        <v>82</v>
      </c>
      <c r="H49" s="312">
        <v>90</v>
      </c>
      <c r="I49" s="312">
        <v>55</v>
      </c>
      <c r="J49" s="312">
        <v>13</v>
      </c>
      <c r="K49" s="314">
        <v>1195</v>
      </c>
    </row>
    <row r="50" spans="1:11" x14ac:dyDescent="0.2">
      <c r="A50" s="323" t="s">
        <v>688</v>
      </c>
      <c r="B50" s="342" t="s">
        <v>72</v>
      </c>
      <c r="C50" s="311">
        <v>404</v>
      </c>
      <c r="D50" s="311">
        <v>182</v>
      </c>
      <c r="E50" s="311">
        <v>0</v>
      </c>
      <c r="F50" s="311">
        <v>0</v>
      </c>
      <c r="G50" s="311">
        <v>34</v>
      </c>
      <c r="H50" s="311">
        <v>51</v>
      </c>
      <c r="I50" s="311">
        <v>23</v>
      </c>
      <c r="J50" s="311">
        <v>5</v>
      </c>
      <c r="K50" s="316">
        <v>699</v>
      </c>
    </row>
    <row r="51" spans="1:11" x14ac:dyDescent="0.2">
      <c r="A51" s="323" t="s">
        <v>689</v>
      </c>
      <c r="B51" s="342" t="s">
        <v>72</v>
      </c>
      <c r="C51" s="311">
        <v>25</v>
      </c>
      <c r="D51" s="311">
        <v>2</v>
      </c>
      <c r="E51" s="311">
        <v>0</v>
      </c>
      <c r="F51" s="311">
        <v>0</v>
      </c>
      <c r="G51" s="311">
        <v>11</v>
      </c>
      <c r="H51" s="311">
        <v>3</v>
      </c>
      <c r="I51" s="311">
        <v>9</v>
      </c>
      <c r="J51" s="311">
        <v>1</v>
      </c>
      <c r="K51" s="316">
        <v>51</v>
      </c>
    </row>
    <row r="52" spans="1:11" x14ac:dyDescent="0.2">
      <c r="A52" s="333" t="s">
        <v>606</v>
      </c>
      <c r="B52" s="334"/>
      <c r="C52" s="863"/>
      <c r="D52" s="864"/>
      <c r="E52" s="864"/>
      <c r="F52" s="864"/>
      <c r="G52" s="864"/>
      <c r="H52" s="864"/>
      <c r="I52" s="864"/>
      <c r="J52" s="864"/>
      <c r="K52" s="865"/>
    </row>
    <row r="53" spans="1:11" x14ac:dyDescent="0.2">
      <c r="A53" s="324" t="s">
        <v>475</v>
      </c>
      <c r="B53" s="325" t="s">
        <v>474</v>
      </c>
      <c r="C53" s="872"/>
      <c r="D53" s="873"/>
      <c r="E53" s="873"/>
      <c r="F53" s="873"/>
      <c r="G53" s="873"/>
      <c r="H53" s="873"/>
      <c r="I53" s="873"/>
      <c r="J53" s="873"/>
      <c r="K53" s="874"/>
    </row>
    <row r="54" spans="1:11" x14ac:dyDescent="0.2">
      <c r="A54" s="323" t="s">
        <v>489</v>
      </c>
      <c r="B54" s="326" t="s">
        <v>476</v>
      </c>
      <c r="C54" s="311">
        <v>0</v>
      </c>
      <c r="D54" s="311">
        <v>0</v>
      </c>
      <c r="E54" s="311">
        <v>0</v>
      </c>
      <c r="F54" s="311">
        <v>0</v>
      </c>
      <c r="G54" s="311">
        <v>0</v>
      </c>
      <c r="H54" s="311">
        <v>0</v>
      </c>
      <c r="I54" s="311">
        <v>0</v>
      </c>
      <c r="J54" s="311">
        <v>0</v>
      </c>
      <c r="K54" s="314">
        <v>0</v>
      </c>
    </row>
    <row r="55" spans="1:11" x14ac:dyDescent="0.2">
      <c r="A55" s="323" t="s">
        <v>490</v>
      </c>
      <c r="B55" s="326" t="s">
        <v>477</v>
      </c>
      <c r="C55" s="311">
        <v>235</v>
      </c>
      <c r="D55" s="311">
        <v>0</v>
      </c>
      <c r="E55" s="311">
        <v>0</v>
      </c>
      <c r="F55" s="311">
        <v>0</v>
      </c>
      <c r="G55" s="311">
        <v>30</v>
      </c>
      <c r="H55" s="311">
        <v>0</v>
      </c>
      <c r="I55" s="311">
        <v>0</v>
      </c>
      <c r="J55" s="311">
        <v>1</v>
      </c>
      <c r="K55" s="314">
        <v>266</v>
      </c>
    </row>
    <row r="56" spans="1:11" x14ac:dyDescent="0.2">
      <c r="A56" s="323" t="s">
        <v>491</v>
      </c>
      <c r="B56" s="326" t="s">
        <v>478</v>
      </c>
      <c r="C56" s="311">
        <v>0</v>
      </c>
      <c r="D56" s="311">
        <v>0</v>
      </c>
      <c r="E56" s="311">
        <v>0</v>
      </c>
      <c r="F56" s="311">
        <v>0</v>
      </c>
      <c r="G56" s="311">
        <v>0</v>
      </c>
      <c r="H56" s="311">
        <v>0</v>
      </c>
      <c r="I56" s="311">
        <v>0</v>
      </c>
      <c r="J56" s="311">
        <v>0</v>
      </c>
      <c r="K56" s="314">
        <v>0</v>
      </c>
    </row>
    <row r="57" spans="1:11" x14ac:dyDescent="0.2">
      <c r="A57" s="323" t="s">
        <v>492</v>
      </c>
      <c r="B57" s="326" t="s">
        <v>479</v>
      </c>
      <c r="C57" s="311">
        <v>0</v>
      </c>
      <c r="D57" s="311">
        <v>0</v>
      </c>
      <c r="E57" s="311">
        <v>0</v>
      </c>
      <c r="F57" s="311">
        <v>0</v>
      </c>
      <c r="G57" s="311">
        <v>0</v>
      </c>
      <c r="H57" s="311">
        <v>0</v>
      </c>
      <c r="I57" s="311">
        <v>0</v>
      </c>
      <c r="J57" s="311">
        <v>0</v>
      </c>
      <c r="K57" s="314">
        <v>0</v>
      </c>
    </row>
    <row r="58" spans="1:11" x14ac:dyDescent="0.2">
      <c r="A58" s="323" t="s">
        <v>493</v>
      </c>
      <c r="B58" s="326" t="s">
        <v>480</v>
      </c>
      <c r="C58" s="311">
        <v>0</v>
      </c>
      <c r="D58" s="311">
        <v>0</v>
      </c>
      <c r="E58" s="311">
        <v>0</v>
      </c>
      <c r="F58" s="311">
        <v>0</v>
      </c>
      <c r="G58" s="311">
        <v>0</v>
      </c>
      <c r="H58" s="311">
        <v>0</v>
      </c>
      <c r="I58" s="311">
        <v>0</v>
      </c>
      <c r="J58" s="311">
        <v>0</v>
      </c>
      <c r="K58" s="314">
        <v>0</v>
      </c>
    </row>
    <row r="59" spans="1:11" x14ac:dyDescent="0.2">
      <c r="A59" s="323" t="s">
        <v>494</v>
      </c>
      <c r="B59" s="326" t="s">
        <v>481</v>
      </c>
      <c r="C59" s="311">
        <v>151</v>
      </c>
      <c r="D59" s="311">
        <v>5</v>
      </c>
      <c r="E59" s="311">
        <v>0</v>
      </c>
      <c r="F59" s="311">
        <v>0</v>
      </c>
      <c r="G59" s="311">
        <v>47</v>
      </c>
      <c r="H59" s="311">
        <v>5</v>
      </c>
      <c r="I59" s="311">
        <v>34</v>
      </c>
      <c r="J59" s="311">
        <v>14</v>
      </c>
      <c r="K59" s="314">
        <v>256</v>
      </c>
    </row>
    <row r="60" spans="1:11" x14ac:dyDescent="0.2">
      <c r="A60" s="323" t="s">
        <v>488</v>
      </c>
      <c r="B60" s="326" t="s">
        <v>482</v>
      </c>
      <c r="C60" s="311">
        <v>0</v>
      </c>
      <c r="D60" s="311">
        <v>0</v>
      </c>
      <c r="E60" s="311">
        <v>0</v>
      </c>
      <c r="F60" s="311">
        <v>0</v>
      </c>
      <c r="G60" s="311">
        <v>0</v>
      </c>
      <c r="H60" s="311">
        <v>0</v>
      </c>
      <c r="I60" s="311">
        <v>9</v>
      </c>
      <c r="J60" s="311">
        <v>6</v>
      </c>
      <c r="K60" s="314">
        <v>15</v>
      </c>
    </row>
    <row r="61" spans="1:11" x14ac:dyDescent="0.2">
      <c r="A61" s="323" t="s">
        <v>495</v>
      </c>
      <c r="B61" s="326" t="s">
        <v>483</v>
      </c>
      <c r="C61" s="311">
        <v>0</v>
      </c>
      <c r="D61" s="311">
        <v>0</v>
      </c>
      <c r="E61" s="311">
        <v>0</v>
      </c>
      <c r="F61" s="311">
        <v>0</v>
      </c>
      <c r="G61" s="311">
        <v>0</v>
      </c>
      <c r="H61" s="311">
        <v>0</v>
      </c>
      <c r="I61" s="311">
        <v>0</v>
      </c>
      <c r="J61" s="311">
        <v>0</v>
      </c>
      <c r="K61" s="314">
        <v>0</v>
      </c>
    </row>
    <row r="62" spans="1:11" x14ac:dyDescent="0.2">
      <c r="A62" s="323" t="s">
        <v>496</v>
      </c>
      <c r="B62" s="326" t="s">
        <v>484</v>
      </c>
      <c r="C62" s="311">
        <v>0</v>
      </c>
      <c r="D62" s="311">
        <v>0</v>
      </c>
      <c r="E62" s="311">
        <v>0</v>
      </c>
      <c r="F62" s="311">
        <v>0</v>
      </c>
      <c r="G62" s="311">
        <v>0</v>
      </c>
      <c r="H62" s="311">
        <v>0</v>
      </c>
      <c r="I62" s="311">
        <v>0</v>
      </c>
      <c r="J62" s="311">
        <v>0</v>
      </c>
      <c r="K62" s="314">
        <v>0</v>
      </c>
    </row>
    <row r="63" spans="1:11" x14ac:dyDescent="0.2">
      <c r="A63" s="323" t="s">
        <v>497</v>
      </c>
      <c r="B63" s="326" t="s">
        <v>485</v>
      </c>
      <c r="C63" s="311">
        <v>0</v>
      </c>
      <c r="D63" s="311">
        <v>0</v>
      </c>
      <c r="E63" s="311">
        <v>0</v>
      </c>
      <c r="F63" s="311">
        <v>0</v>
      </c>
      <c r="G63" s="311">
        <v>0</v>
      </c>
      <c r="H63" s="311">
        <v>0</v>
      </c>
      <c r="I63" s="311">
        <v>0</v>
      </c>
      <c r="J63" s="311">
        <v>0</v>
      </c>
      <c r="K63" s="314">
        <v>0</v>
      </c>
    </row>
    <row r="64" spans="1:11" x14ac:dyDescent="0.2">
      <c r="A64" s="323" t="s">
        <v>487</v>
      </c>
      <c r="B64" s="326" t="s">
        <v>486</v>
      </c>
      <c r="C64" s="311">
        <v>0</v>
      </c>
      <c r="D64" s="311">
        <v>0</v>
      </c>
      <c r="E64" s="311">
        <v>0</v>
      </c>
      <c r="F64" s="311">
        <v>0</v>
      </c>
      <c r="G64" s="311">
        <v>0</v>
      </c>
      <c r="H64" s="311">
        <v>0</v>
      </c>
      <c r="I64" s="311">
        <v>0</v>
      </c>
      <c r="J64" s="311">
        <v>0</v>
      </c>
      <c r="K64" s="314">
        <v>0</v>
      </c>
    </row>
    <row r="65" spans="1:11" x14ac:dyDescent="0.2">
      <c r="A65" s="327" t="s">
        <v>71</v>
      </c>
      <c r="B65" s="328" t="s">
        <v>72</v>
      </c>
      <c r="C65" s="312">
        <v>386</v>
      </c>
      <c r="D65" s="312">
        <v>5</v>
      </c>
      <c r="E65" s="312">
        <v>0</v>
      </c>
      <c r="F65" s="312">
        <v>0</v>
      </c>
      <c r="G65" s="312">
        <v>77</v>
      </c>
      <c r="H65" s="312">
        <v>5</v>
      </c>
      <c r="I65" s="312">
        <v>43</v>
      </c>
      <c r="J65" s="312">
        <v>21</v>
      </c>
      <c r="K65" s="314">
        <v>537</v>
      </c>
    </row>
    <row r="66" spans="1:11" x14ac:dyDescent="0.2">
      <c r="A66" s="323" t="s">
        <v>690</v>
      </c>
      <c r="B66" s="342" t="s">
        <v>72</v>
      </c>
      <c r="C66" s="311">
        <v>260</v>
      </c>
      <c r="D66" s="311">
        <v>1</v>
      </c>
      <c r="E66" s="311">
        <v>0</v>
      </c>
      <c r="F66" s="311">
        <v>0</v>
      </c>
      <c r="G66" s="311">
        <v>52</v>
      </c>
      <c r="H66" s="311">
        <v>1</v>
      </c>
      <c r="I66" s="311">
        <v>30</v>
      </c>
      <c r="J66" s="311">
        <v>11</v>
      </c>
      <c r="K66" s="316">
        <v>355</v>
      </c>
    </row>
    <row r="67" spans="1:11" x14ac:dyDescent="0.2">
      <c r="A67" s="323" t="s">
        <v>691</v>
      </c>
      <c r="B67" s="342" t="s">
        <v>72</v>
      </c>
      <c r="C67" s="311">
        <v>12</v>
      </c>
      <c r="D67" s="311">
        <v>0</v>
      </c>
      <c r="E67" s="311">
        <v>0</v>
      </c>
      <c r="F67" s="311">
        <v>0</v>
      </c>
      <c r="G67" s="311">
        <v>0</v>
      </c>
      <c r="H67" s="311">
        <v>1</v>
      </c>
      <c r="I67" s="311">
        <v>4</v>
      </c>
      <c r="J67" s="311">
        <v>0</v>
      </c>
      <c r="K67" s="316">
        <v>17</v>
      </c>
    </row>
    <row r="68" spans="1:11" x14ac:dyDescent="0.2">
      <c r="A68" s="335" t="s">
        <v>609</v>
      </c>
      <c r="B68" s="336"/>
      <c r="C68" s="881"/>
      <c r="D68" s="882"/>
      <c r="E68" s="882"/>
      <c r="F68" s="882"/>
      <c r="G68" s="882"/>
      <c r="H68" s="882"/>
      <c r="I68" s="882"/>
      <c r="J68" s="882"/>
      <c r="K68" s="883"/>
    </row>
    <row r="69" spans="1:11" x14ac:dyDescent="0.2">
      <c r="A69" s="324" t="s">
        <v>475</v>
      </c>
      <c r="B69" s="325" t="s">
        <v>474</v>
      </c>
      <c r="C69" s="872"/>
      <c r="D69" s="873"/>
      <c r="E69" s="873"/>
      <c r="F69" s="873"/>
      <c r="G69" s="873"/>
      <c r="H69" s="873"/>
      <c r="I69" s="873"/>
      <c r="J69" s="873"/>
      <c r="K69" s="874"/>
    </row>
    <row r="70" spans="1:11" x14ac:dyDescent="0.2">
      <c r="A70" s="323" t="s">
        <v>489</v>
      </c>
      <c r="B70" s="326" t="s">
        <v>476</v>
      </c>
      <c r="C70" s="311">
        <v>0</v>
      </c>
      <c r="D70" s="311">
        <v>0</v>
      </c>
      <c r="E70" s="311">
        <v>0</v>
      </c>
      <c r="F70" s="311">
        <v>0</v>
      </c>
      <c r="G70" s="311">
        <v>0</v>
      </c>
      <c r="H70" s="311">
        <v>0</v>
      </c>
      <c r="I70" s="311">
        <v>0</v>
      </c>
      <c r="J70" s="311">
        <v>0</v>
      </c>
      <c r="K70" s="314">
        <v>0</v>
      </c>
    </row>
    <row r="71" spans="1:11" x14ac:dyDescent="0.2">
      <c r="A71" s="323" t="s">
        <v>490</v>
      </c>
      <c r="B71" s="326" t="s">
        <v>477</v>
      </c>
      <c r="C71" s="311">
        <v>0</v>
      </c>
      <c r="D71" s="311">
        <v>0</v>
      </c>
      <c r="E71" s="311">
        <v>0</v>
      </c>
      <c r="F71" s="311">
        <v>0</v>
      </c>
      <c r="G71" s="311">
        <v>0</v>
      </c>
      <c r="H71" s="311">
        <v>0</v>
      </c>
      <c r="I71" s="311">
        <v>0</v>
      </c>
      <c r="J71" s="311">
        <v>0</v>
      </c>
      <c r="K71" s="314">
        <v>0</v>
      </c>
    </row>
    <row r="72" spans="1:11" x14ac:dyDescent="0.2">
      <c r="A72" s="323" t="s">
        <v>491</v>
      </c>
      <c r="B72" s="326" t="s">
        <v>478</v>
      </c>
      <c r="C72" s="311">
        <v>0</v>
      </c>
      <c r="D72" s="311">
        <v>0</v>
      </c>
      <c r="E72" s="311">
        <v>0</v>
      </c>
      <c r="F72" s="311">
        <v>0</v>
      </c>
      <c r="G72" s="311">
        <v>0</v>
      </c>
      <c r="H72" s="311">
        <v>0</v>
      </c>
      <c r="I72" s="311">
        <v>0</v>
      </c>
      <c r="J72" s="311">
        <v>0</v>
      </c>
      <c r="K72" s="314">
        <v>0</v>
      </c>
    </row>
    <row r="73" spans="1:11" x14ac:dyDescent="0.2">
      <c r="A73" s="323" t="s">
        <v>492</v>
      </c>
      <c r="B73" s="326" t="s">
        <v>479</v>
      </c>
      <c r="C73" s="311">
        <v>0</v>
      </c>
      <c r="D73" s="311">
        <v>0</v>
      </c>
      <c r="E73" s="311">
        <v>0</v>
      </c>
      <c r="F73" s="311">
        <v>0</v>
      </c>
      <c r="G73" s="311">
        <v>0</v>
      </c>
      <c r="H73" s="311">
        <v>0</v>
      </c>
      <c r="I73" s="311">
        <v>0</v>
      </c>
      <c r="J73" s="311">
        <v>0</v>
      </c>
      <c r="K73" s="314">
        <v>0</v>
      </c>
    </row>
    <row r="74" spans="1:11" x14ac:dyDescent="0.2">
      <c r="A74" s="323" t="s">
        <v>493</v>
      </c>
      <c r="B74" s="326" t="s">
        <v>480</v>
      </c>
      <c r="C74" s="311">
        <v>0</v>
      </c>
      <c r="D74" s="311">
        <v>0</v>
      </c>
      <c r="E74" s="311">
        <v>0</v>
      </c>
      <c r="F74" s="311">
        <v>0</v>
      </c>
      <c r="G74" s="311">
        <v>0</v>
      </c>
      <c r="H74" s="311">
        <v>0</v>
      </c>
      <c r="I74" s="311">
        <v>0</v>
      </c>
      <c r="J74" s="311">
        <v>0</v>
      </c>
      <c r="K74" s="314">
        <v>0</v>
      </c>
    </row>
    <row r="75" spans="1:11" x14ac:dyDescent="0.2">
      <c r="A75" s="323" t="s">
        <v>494</v>
      </c>
      <c r="B75" s="326" t="s">
        <v>481</v>
      </c>
      <c r="C75" s="311">
        <v>0</v>
      </c>
      <c r="D75" s="311">
        <v>0</v>
      </c>
      <c r="E75" s="311">
        <v>0</v>
      </c>
      <c r="F75" s="311">
        <v>0</v>
      </c>
      <c r="G75" s="311">
        <v>0</v>
      </c>
      <c r="H75" s="311">
        <v>0</v>
      </c>
      <c r="I75" s="311">
        <v>0</v>
      </c>
      <c r="J75" s="311">
        <v>0</v>
      </c>
      <c r="K75" s="314">
        <v>0</v>
      </c>
    </row>
    <row r="76" spans="1:11" x14ac:dyDescent="0.2">
      <c r="A76" s="323" t="s">
        <v>488</v>
      </c>
      <c r="B76" s="326" t="s">
        <v>482</v>
      </c>
      <c r="C76" s="311">
        <v>0</v>
      </c>
      <c r="D76" s="311">
        <v>0</v>
      </c>
      <c r="E76" s="311">
        <v>0</v>
      </c>
      <c r="F76" s="311">
        <v>0</v>
      </c>
      <c r="G76" s="311">
        <v>0</v>
      </c>
      <c r="H76" s="311">
        <v>0</v>
      </c>
      <c r="I76" s="311">
        <v>0</v>
      </c>
      <c r="J76" s="311">
        <v>0</v>
      </c>
      <c r="K76" s="314">
        <v>0</v>
      </c>
    </row>
    <row r="77" spans="1:11" x14ac:dyDescent="0.2">
      <c r="A77" s="323" t="s">
        <v>495</v>
      </c>
      <c r="B77" s="326" t="s">
        <v>483</v>
      </c>
      <c r="C77" s="311">
        <v>0</v>
      </c>
      <c r="D77" s="311">
        <v>0</v>
      </c>
      <c r="E77" s="311">
        <v>0</v>
      </c>
      <c r="F77" s="311">
        <v>0</v>
      </c>
      <c r="G77" s="311">
        <v>0</v>
      </c>
      <c r="H77" s="311">
        <v>0</v>
      </c>
      <c r="I77" s="311">
        <v>0</v>
      </c>
      <c r="J77" s="311">
        <v>0</v>
      </c>
      <c r="K77" s="314">
        <v>0</v>
      </c>
    </row>
    <row r="78" spans="1:11" x14ac:dyDescent="0.2">
      <c r="A78" s="323" t="s">
        <v>496</v>
      </c>
      <c r="B78" s="326" t="s">
        <v>484</v>
      </c>
      <c r="C78" s="311">
        <v>0</v>
      </c>
      <c r="D78" s="311">
        <v>0</v>
      </c>
      <c r="E78" s="311">
        <v>0</v>
      </c>
      <c r="F78" s="311">
        <v>0</v>
      </c>
      <c r="G78" s="311">
        <v>0</v>
      </c>
      <c r="H78" s="311">
        <v>0</v>
      </c>
      <c r="I78" s="311">
        <v>0</v>
      </c>
      <c r="J78" s="311">
        <v>0</v>
      </c>
      <c r="K78" s="314">
        <v>0</v>
      </c>
    </row>
    <row r="79" spans="1:11" x14ac:dyDescent="0.2">
      <c r="A79" s="323" t="s">
        <v>497</v>
      </c>
      <c r="B79" s="326" t="s">
        <v>485</v>
      </c>
      <c r="C79" s="311">
        <v>0</v>
      </c>
      <c r="D79" s="311">
        <v>5</v>
      </c>
      <c r="E79" s="311">
        <v>0</v>
      </c>
      <c r="F79" s="311">
        <v>0</v>
      </c>
      <c r="G79" s="311">
        <v>0</v>
      </c>
      <c r="H79" s="311">
        <v>5</v>
      </c>
      <c r="I79" s="311">
        <v>0</v>
      </c>
      <c r="J79" s="311">
        <v>0</v>
      </c>
      <c r="K79" s="314">
        <v>10</v>
      </c>
    </row>
    <row r="80" spans="1:11" x14ac:dyDescent="0.2">
      <c r="A80" s="323" t="s">
        <v>487</v>
      </c>
      <c r="B80" s="326" t="s">
        <v>486</v>
      </c>
      <c r="C80" s="311">
        <v>0</v>
      </c>
      <c r="D80" s="311">
        <v>0</v>
      </c>
      <c r="E80" s="311">
        <v>0</v>
      </c>
      <c r="F80" s="311">
        <v>0</v>
      </c>
      <c r="G80" s="311">
        <v>0</v>
      </c>
      <c r="H80" s="311">
        <v>0</v>
      </c>
      <c r="I80" s="311">
        <v>0</v>
      </c>
      <c r="J80" s="311">
        <v>0</v>
      </c>
      <c r="K80" s="314">
        <v>0</v>
      </c>
    </row>
    <row r="81" spans="1:11" x14ac:dyDescent="0.2">
      <c r="A81" s="327" t="s">
        <v>71</v>
      </c>
      <c r="B81" s="328" t="s">
        <v>72</v>
      </c>
      <c r="C81" s="312">
        <v>0</v>
      </c>
      <c r="D81" s="312">
        <v>5</v>
      </c>
      <c r="E81" s="312">
        <v>0</v>
      </c>
      <c r="F81" s="312">
        <v>0</v>
      </c>
      <c r="G81" s="312">
        <v>0</v>
      </c>
      <c r="H81" s="312">
        <v>5</v>
      </c>
      <c r="I81" s="312">
        <v>0</v>
      </c>
      <c r="J81" s="312">
        <v>0</v>
      </c>
      <c r="K81" s="314">
        <v>10</v>
      </c>
    </row>
    <row r="82" spans="1:11" x14ac:dyDescent="0.2">
      <c r="A82" s="323" t="s">
        <v>692</v>
      </c>
      <c r="B82" s="342" t="s">
        <v>72</v>
      </c>
      <c r="C82" s="311">
        <v>0</v>
      </c>
      <c r="D82" s="311">
        <v>5</v>
      </c>
      <c r="E82" s="311">
        <v>0</v>
      </c>
      <c r="F82" s="311">
        <v>0</v>
      </c>
      <c r="G82" s="311">
        <v>0</v>
      </c>
      <c r="H82" s="311">
        <v>5</v>
      </c>
      <c r="I82" s="311">
        <v>0</v>
      </c>
      <c r="J82" s="311">
        <v>0</v>
      </c>
      <c r="K82" s="316">
        <v>10</v>
      </c>
    </row>
    <row r="83" spans="1:11" x14ac:dyDescent="0.2">
      <c r="A83" s="323" t="s">
        <v>693</v>
      </c>
      <c r="B83" s="342" t="s">
        <v>72</v>
      </c>
      <c r="C83" s="311">
        <v>0</v>
      </c>
      <c r="D83" s="311">
        <v>0</v>
      </c>
      <c r="E83" s="311">
        <v>0</v>
      </c>
      <c r="F83" s="311">
        <v>0</v>
      </c>
      <c r="G83" s="311">
        <v>0</v>
      </c>
      <c r="H83" s="311">
        <v>0</v>
      </c>
      <c r="I83" s="311">
        <v>0</v>
      </c>
      <c r="J83" s="311">
        <v>0</v>
      </c>
      <c r="K83" s="316">
        <v>0</v>
      </c>
    </row>
    <row r="84" spans="1:11" x14ac:dyDescent="0.2">
      <c r="A84" s="337" t="s">
        <v>602</v>
      </c>
      <c r="B84" s="338"/>
      <c r="C84" s="884"/>
      <c r="D84" s="885"/>
      <c r="E84" s="885"/>
      <c r="F84" s="885"/>
      <c r="G84" s="885"/>
      <c r="H84" s="885"/>
      <c r="I84" s="885"/>
      <c r="J84" s="885"/>
      <c r="K84" s="886"/>
    </row>
    <row r="85" spans="1:11" x14ac:dyDescent="0.2">
      <c r="A85" s="324" t="s">
        <v>475</v>
      </c>
      <c r="B85" s="325" t="s">
        <v>474</v>
      </c>
      <c r="C85" s="872"/>
      <c r="D85" s="873"/>
      <c r="E85" s="873"/>
      <c r="F85" s="873"/>
      <c r="G85" s="873"/>
      <c r="H85" s="873"/>
      <c r="I85" s="873"/>
      <c r="J85" s="873"/>
      <c r="K85" s="874"/>
    </row>
    <row r="86" spans="1:11" x14ac:dyDescent="0.2">
      <c r="A86" s="323" t="s">
        <v>489</v>
      </c>
      <c r="B86" s="326" t="s">
        <v>476</v>
      </c>
      <c r="C86" s="322">
        <v>0</v>
      </c>
      <c r="D86" s="322">
        <v>0</v>
      </c>
      <c r="E86" s="322">
        <v>0</v>
      </c>
      <c r="F86" s="322">
        <v>0</v>
      </c>
      <c r="G86" s="322">
        <v>0</v>
      </c>
      <c r="H86" s="322">
        <v>0</v>
      </c>
      <c r="I86" s="322">
        <v>0</v>
      </c>
      <c r="J86" s="322">
        <v>0</v>
      </c>
      <c r="K86" s="314">
        <v>0</v>
      </c>
    </row>
    <row r="87" spans="1:11" x14ac:dyDescent="0.2">
      <c r="A87" s="323" t="s">
        <v>490</v>
      </c>
      <c r="B87" s="326" t="s">
        <v>477</v>
      </c>
      <c r="C87" s="322">
        <v>1342</v>
      </c>
      <c r="D87" s="322">
        <v>389</v>
      </c>
      <c r="E87" s="322">
        <v>399</v>
      </c>
      <c r="F87" s="322">
        <v>120</v>
      </c>
      <c r="G87" s="322">
        <v>409</v>
      </c>
      <c r="H87" s="322">
        <v>145</v>
      </c>
      <c r="I87" s="322">
        <v>9</v>
      </c>
      <c r="J87" s="322">
        <v>9</v>
      </c>
      <c r="K87" s="314">
        <v>2822</v>
      </c>
    </row>
    <row r="88" spans="1:11" x14ac:dyDescent="0.2">
      <c r="A88" s="323" t="s">
        <v>491</v>
      </c>
      <c r="B88" s="326" t="s">
        <v>478</v>
      </c>
      <c r="C88" s="322">
        <v>349</v>
      </c>
      <c r="D88" s="322">
        <v>198</v>
      </c>
      <c r="E88" s="322">
        <v>0</v>
      </c>
      <c r="F88" s="322">
        <v>0</v>
      </c>
      <c r="G88" s="322">
        <v>69</v>
      </c>
      <c r="H88" s="322">
        <v>45</v>
      </c>
      <c r="I88" s="322">
        <v>44</v>
      </c>
      <c r="J88" s="322">
        <v>16</v>
      </c>
      <c r="K88" s="314">
        <v>721</v>
      </c>
    </row>
    <row r="89" spans="1:11" x14ac:dyDescent="0.2">
      <c r="A89" s="323" t="s">
        <v>492</v>
      </c>
      <c r="B89" s="326" t="s">
        <v>479</v>
      </c>
      <c r="C89" s="322">
        <v>245</v>
      </c>
      <c r="D89" s="322">
        <v>58</v>
      </c>
      <c r="E89" s="322">
        <v>0</v>
      </c>
      <c r="F89" s="322">
        <v>0</v>
      </c>
      <c r="G89" s="322">
        <v>30</v>
      </c>
      <c r="H89" s="322">
        <v>45</v>
      </c>
      <c r="I89" s="322">
        <v>16</v>
      </c>
      <c r="J89" s="322">
        <v>3</v>
      </c>
      <c r="K89" s="314">
        <v>397</v>
      </c>
    </row>
    <row r="90" spans="1:11" x14ac:dyDescent="0.2">
      <c r="A90" s="323" t="s">
        <v>493</v>
      </c>
      <c r="B90" s="326" t="s">
        <v>480</v>
      </c>
      <c r="C90" s="322">
        <v>240</v>
      </c>
      <c r="D90" s="322">
        <v>127</v>
      </c>
      <c r="E90" s="322">
        <v>0</v>
      </c>
      <c r="F90" s="322">
        <v>0</v>
      </c>
      <c r="G90" s="322">
        <v>67</v>
      </c>
      <c r="H90" s="322">
        <v>0</v>
      </c>
      <c r="I90" s="322">
        <v>0</v>
      </c>
      <c r="J90" s="322">
        <v>0</v>
      </c>
      <c r="K90" s="314">
        <v>434</v>
      </c>
    </row>
    <row r="91" spans="1:11" x14ac:dyDescent="0.2">
      <c r="A91" s="323" t="s">
        <v>494</v>
      </c>
      <c r="B91" s="326" t="s">
        <v>481</v>
      </c>
      <c r="C91" s="322">
        <v>151</v>
      </c>
      <c r="D91" s="322">
        <v>5</v>
      </c>
      <c r="E91" s="322">
        <v>0</v>
      </c>
      <c r="F91" s="322">
        <v>0</v>
      </c>
      <c r="G91" s="322">
        <v>47</v>
      </c>
      <c r="H91" s="322">
        <v>5</v>
      </c>
      <c r="I91" s="322">
        <v>34</v>
      </c>
      <c r="J91" s="322">
        <v>14</v>
      </c>
      <c r="K91" s="314">
        <v>256</v>
      </c>
    </row>
    <row r="92" spans="1:11" x14ac:dyDescent="0.2">
      <c r="A92" s="323" t="s">
        <v>488</v>
      </c>
      <c r="B92" s="326" t="s">
        <v>482</v>
      </c>
      <c r="C92" s="322">
        <v>687</v>
      </c>
      <c r="D92" s="322">
        <v>157</v>
      </c>
      <c r="E92" s="322">
        <v>0</v>
      </c>
      <c r="F92" s="322">
        <v>0</v>
      </c>
      <c r="G92" s="322">
        <v>175</v>
      </c>
      <c r="H92" s="322">
        <v>71</v>
      </c>
      <c r="I92" s="322">
        <v>29</v>
      </c>
      <c r="J92" s="322">
        <v>16</v>
      </c>
      <c r="K92" s="314">
        <v>1135</v>
      </c>
    </row>
    <row r="93" spans="1:11" x14ac:dyDescent="0.2">
      <c r="A93" s="323" t="s">
        <v>495</v>
      </c>
      <c r="B93" s="326" t="s">
        <v>483</v>
      </c>
      <c r="C93" s="322">
        <v>0</v>
      </c>
      <c r="D93" s="322">
        <v>0</v>
      </c>
      <c r="E93" s="322">
        <v>0</v>
      </c>
      <c r="F93" s="322">
        <v>0</v>
      </c>
      <c r="G93" s="322">
        <v>0</v>
      </c>
      <c r="H93" s="322">
        <v>0</v>
      </c>
      <c r="I93" s="322">
        <v>0</v>
      </c>
      <c r="J93" s="322">
        <v>0</v>
      </c>
      <c r="K93" s="314">
        <v>0</v>
      </c>
    </row>
    <row r="94" spans="1:11" x14ac:dyDescent="0.2">
      <c r="A94" s="323" t="s">
        <v>496</v>
      </c>
      <c r="B94" s="326" t="s">
        <v>484</v>
      </c>
      <c r="C94" s="322">
        <v>0</v>
      </c>
      <c r="D94" s="322">
        <v>0</v>
      </c>
      <c r="E94" s="322">
        <v>0</v>
      </c>
      <c r="F94" s="322">
        <v>0</v>
      </c>
      <c r="G94" s="322">
        <v>0</v>
      </c>
      <c r="H94" s="322">
        <v>0</v>
      </c>
      <c r="I94" s="322">
        <v>0</v>
      </c>
      <c r="J94" s="322">
        <v>0</v>
      </c>
      <c r="K94" s="314">
        <v>0</v>
      </c>
    </row>
    <row r="95" spans="1:11" x14ac:dyDescent="0.2">
      <c r="A95" s="323" t="s">
        <v>497</v>
      </c>
      <c r="B95" s="326" t="s">
        <v>485</v>
      </c>
      <c r="C95" s="322">
        <v>254</v>
      </c>
      <c r="D95" s="322">
        <v>276</v>
      </c>
      <c r="E95" s="322">
        <v>0</v>
      </c>
      <c r="F95" s="322">
        <v>0</v>
      </c>
      <c r="G95" s="322">
        <v>0</v>
      </c>
      <c r="H95" s="322">
        <v>5</v>
      </c>
      <c r="I95" s="322">
        <v>0</v>
      </c>
      <c r="J95" s="322">
        <v>0</v>
      </c>
      <c r="K95" s="314">
        <v>535</v>
      </c>
    </row>
    <row r="96" spans="1:11" ht="13.5" thickBot="1" x14ac:dyDescent="0.25">
      <c r="A96" s="323" t="s">
        <v>487</v>
      </c>
      <c r="B96" s="326" t="s">
        <v>486</v>
      </c>
      <c r="C96" s="322">
        <v>0</v>
      </c>
      <c r="D96" s="322">
        <v>0</v>
      </c>
      <c r="E96" s="322">
        <v>0</v>
      </c>
      <c r="F96" s="322">
        <v>0</v>
      </c>
      <c r="G96" s="322">
        <v>0</v>
      </c>
      <c r="H96" s="322">
        <v>0</v>
      </c>
      <c r="I96" s="322">
        <v>0</v>
      </c>
      <c r="J96" s="322">
        <v>0</v>
      </c>
      <c r="K96" s="314">
        <v>0</v>
      </c>
    </row>
    <row r="97" spans="1:11" x14ac:dyDescent="0.2">
      <c r="A97" s="321" t="s">
        <v>608</v>
      </c>
      <c r="B97" s="343" t="s">
        <v>72</v>
      </c>
      <c r="C97" s="344">
        <v>3268</v>
      </c>
      <c r="D97" s="344">
        <v>1210</v>
      </c>
      <c r="E97" s="344">
        <v>399</v>
      </c>
      <c r="F97" s="344">
        <v>120</v>
      </c>
      <c r="G97" s="344">
        <v>797</v>
      </c>
      <c r="H97" s="344">
        <v>316</v>
      </c>
      <c r="I97" s="344">
        <v>132</v>
      </c>
      <c r="J97" s="344">
        <v>58</v>
      </c>
      <c r="K97" s="345">
        <v>6300</v>
      </c>
    </row>
    <row r="98" spans="1:11" x14ac:dyDescent="0.2">
      <c r="A98" s="313" t="s">
        <v>59</v>
      </c>
      <c r="B98" s="346" t="s">
        <v>72</v>
      </c>
      <c r="C98" s="322">
        <v>1905</v>
      </c>
      <c r="D98" s="322">
        <v>788</v>
      </c>
      <c r="E98" s="322">
        <v>370</v>
      </c>
      <c r="F98" s="322">
        <v>112</v>
      </c>
      <c r="G98" s="322">
        <v>471</v>
      </c>
      <c r="H98" s="322">
        <v>204</v>
      </c>
      <c r="I98" s="322">
        <v>63</v>
      </c>
      <c r="J98" s="322">
        <v>28</v>
      </c>
      <c r="K98" s="314">
        <v>3941</v>
      </c>
    </row>
    <row r="99" spans="1:11" ht="13.5" thickBot="1" x14ac:dyDescent="0.25">
      <c r="A99" s="318" t="s">
        <v>60</v>
      </c>
      <c r="B99" s="347" t="s">
        <v>72</v>
      </c>
      <c r="C99" s="348">
        <v>138</v>
      </c>
      <c r="D99" s="348">
        <v>20</v>
      </c>
      <c r="E99" s="348">
        <v>3</v>
      </c>
      <c r="F99" s="348">
        <v>1</v>
      </c>
      <c r="G99" s="348">
        <v>33</v>
      </c>
      <c r="H99" s="348">
        <v>10</v>
      </c>
      <c r="I99" s="348">
        <v>14</v>
      </c>
      <c r="J99" s="348">
        <v>1</v>
      </c>
      <c r="K99" s="315">
        <v>220</v>
      </c>
    </row>
  </sheetData>
  <mergeCells count="17">
    <mergeCell ref="C37:K37"/>
    <mergeCell ref="C4:K4"/>
    <mergeCell ref="C5:K5"/>
    <mergeCell ref="C20:K20"/>
    <mergeCell ref="C21:K21"/>
    <mergeCell ref="C36:K36"/>
    <mergeCell ref="A1:K1"/>
    <mergeCell ref="C2:D2"/>
    <mergeCell ref="E2:F2"/>
    <mergeCell ref="G2:H2"/>
    <mergeCell ref="I2:J2"/>
    <mergeCell ref="C68:K68"/>
    <mergeCell ref="C69:K69"/>
    <mergeCell ref="C84:K84"/>
    <mergeCell ref="C85:K85"/>
    <mergeCell ref="C52:K52"/>
    <mergeCell ref="C53:K53"/>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87"/>
  <sheetViews>
    <sheetView topLeftCell="A58" workbookViewId="0">
      <selection sqref="A1:K87"/>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910" t="s">
        <v>442</v>
      </c>
      <c r="B1" s="911"/>
      <c r="C1" s="911"/>
      <c r="D1" s="911"/>
      <c r="E1" s="911"/>
      <c r="F1" s="911"/>
      <c r="G1" s="911"/>
      <c r="H1" s="911"/>
      <c r="I1" s="911"/>
      <c r="J1" s="911"/>
      <c r="K1" s="912"/>
    </row>
    <row r="2" spans="1:11" s="4" customFormat="1" ht="38.25" customHeight="1" x14ac:dyDescent="0.2">
      <c r="A2" s="352" t="s">
        <v>602</v>
      </c>
      <c r="B2" s="349"/>
      <c r="C2" s="866" t="s">
        <v>0</v>
      </c>
      <c r="D2" s="866"/>
      <c r="E2" s="866" t="s">
        <v>2</v>
      </c>
      <c r="F2" s="866"/>
      <c r="G2" s="866" t="s">
        <v>1</v>
      </c>
      <c r="H2" s="866"/>
      <c r="I2" s="867" t="s">
        <v>3</v>
      </c>
      <c r="J2" s="868"/>
      <c r="K2" s="383" t="s">
        <v>4</v>
      </c>
    </row>
    <row r="3" spans="1:11" s="4" customFormat="1" ht="13.5" customHeight="1" thickBot="1" x14ac:dyDescent="0.25">
      <c r="A3" s="356"/>
      <c r="B3" s="357"/>
      <c r="C3" s="358" t="s">
        <v>7</v>
      </c>
      <c r="D3" s="358" t="s">
        <v>8</v>
      </c>
      <c r="E3" s="358" t="s">
        <v>7</v>
      </c>
      <c r="F3" s="358" t="s">
        <v>8</v>
      </c>
      <c r="G3" s="358" t="s">
        <v>7</v>
      </c>
      <c r="H3" s="358" t="s">
        <v>8</v>
      </c>
      <c r="I3" s="358" t="s">
        <v>7</v>
      </c>
      <c r="J3" s="358" t="s">
        <v>8</v>
      </c>
      <c r="K3" s="355"/>
    </row>
    <row r="4" spans="1:11" s="5" customFormat="1" x14ac:dyDescent="0.2">
      <c r="A4" s="384" t="s">
        <v>603</v>
      </c>
      <c r="B4" s="385"/>
      <c r="C4" s="869"/>
      <c r="D4" s="870"/>
      <c r="E4" s="870"/>
      <c r="F4" s="870"/>
      <c r="G4" s="870"/>
      <c r="H4" s="870"/>
      <c r="I4" s="870"/>
      <c r="J4" s="870"/>
      <c r="K4" s="871"/>
    </row>
    <row r="5" spans="1:11" s="2" customFormat="1" x14ac:dyDescent="0.2">
      <c r="A5" s="366" t="s">
        <v>475</v>
      </c>
      <c r="B5" s="367" t="s">
        <v>474</v>
      </c>
      <c r="C5" s="872"/>
      <c r="D5" s="873"/>
      <c r="E5" s="873"/>
      <c r="F5" s="873"/>
      <c r="G5" s="873"/>
      <c r="H5" s="873"/>
      <c r="I5" s="873"/>
      <c r="J5" s="873"/>
      <c r="K5" s="874"/>
    </row>
    <row r="6" spans="1:11" x14ac:dyDescent="0.2">
      <c r="A6" s="365" t="s">
        <v>489</v>
      </c>
      <c r="B6" s="368" t="s">
        <v>476</v>
      </c>
      <c r="C6" s="350">
        <v>0</v>
      </c>
      <c r="D6" s="350">
        <v>0</v>
      </c>
      <c r="E6" s="350">
        <v>0</v>
      </c>
      <c r="F6" s="350">
        <v>0</v>
      </c>
      <c r="G6" s="350">
        <v>0</v>
      </c>
      <c r="H6" s="350">
        <v>0</v>
      </c>
      <c r="I6" s="350">
        <v>0</v>
      </c>
      <c r="J6" s="350">
        <v>0</v>
      </c>
      <c r="K6" s="353">
        <v>0</v>
      </c>
    </row>
    <row r="7" spans="1:11" x14ac:dyDescent="0.2">
      <c r="A7" s="365" t="s">
        <v>490</v>
      </c>
      <c r="B7" s="368" t="s">
        <v>477</v>
      </c>
      <c r="C7" s="350">
        <v>0</v>
      </c>
      <c r="D7" s="350">
        <v>0</v>
      </c>
      <c r="E7" s="350">
        <v>0</v>
      </c>
      <c r="F7" s="350">
        <v>0</v>
      </c>
      <c r="G7" s="350">
        <v>2</v>
      </c>
      <c r="H7" s="350">
        <v>0</v>
      </c>
      <c r="I7" s="350">
        <v>0</v>
      </c>
      <c r="J7" s="350">
        <v>0</v>
      </c>
      <c r="K7" s="353">
        <v>2</v>
      </c>
    </row>
    <row r="8" spans="1:11" x14ac:dyDescent="0.2">
      <c r="A8" s="365" t="s">
        <v>491</v>
      </c>
      <c r="B8" s="368" t="s">
        <v>478</v>
      </c>
      <c r="C8" s="350">
        <v>0</v>
      </c>
      <c r="D8" s="350">
        <v>0</v>
      </c>
      <c r="E8" s="350">
        <v>0</v>
      </c>
      <c r="F8" s="350">
        <v>0</v>
      </c>
      <c r="G8" s="350">
        <v>0</v>
      </c>
      <c r="H8" s="350">
        <v>0</v>
      </c>
      <c r="I8" s="350">
        <v>0</v>
      </c>
      <c r="J8" s="350">
        <v>0</v>
      </c>
      <c r="K8" s="353">
        <v>0</v>
      </c>
    </row>
    <row r="9" spans="1:11" x14ac:dyDescent="0.2">
      <c r="A9" s="365" t="s">
        <v>492</v>
      </c>
      <c r="B9" s="368" t="s">
        <v>479</v>
      </c>
      <c r="C9" s="350">
        <v>0</v>
      </c>
      <c r="D9" s="350">
        <v>0</v>
      </c>
      <c r="E9" s="350">
        <v>0</v>
      </c>
      <c r="F9" s="350">
        <v>0</v>
      </c>
      <c r="G9" s="350">
        <v>0</v>
      </c>
      <c r="H9" s="350">
        <v>0</v>
      </c>
      <c r="I9" s="350">
        <v>0</v>
      </c>
      <c r="J9" s="350">
        <v>0</v>
      </c>
      <c r="K9" s="353">
        <v>0</v>
      </c>
    </row>
    <row r="10" spans="1:11" x14ac:dyDescent="0.2">
      <c r="A10" s="365" t="s">
        <v>493</v>
      </c>
      <c r="B10" s="368" t="s">
        <v>480</v>
      </c>
      <c r="C10" s="350">
        <v>0</v>
      </c>
      <c r="D10" s="350">
        <v>0</v>
      </c>
      <c r="E10" s="350">
        <v>0</v>
      </c>
      <c r="F10" s="350">
        <v>0</v>
      </c>
      <c r="G10" s="350">
        <v>0</v>
      </c>
      <c r="H10" s="350">
        <v>0</v>
      </c>
      <c r="I10" s="350">
        <v>0</v>
      </c>
      <c r="J10" s="350">
        <v>0</v>
      </c>
      <c r="K10" s="353">
        <v>0</v>
      </c>
    </row>
    <row r="11" spans="1:11" x14ac:dyDescent="0.2">
      <c r="A11" s="365" t="s">
        <v>494</v>
      </c>
      <c r="B11" s="368" t="s">
        <v>481</v>
      </c>
      <c r="C11" s="350">
        <v>0</v>
      </c>
      <c r="D11" s="350">
        <v>0</v>
      </c>
      <c r="E11" s="350">
        <v>0</v>
      </c>
      <c r="F11" s="350">
        <v>0</v>
      </c>
      <c r="G11" s="350">
        <v>0</v>
      </c>
      <c r="H11" s="350">
        <v>0</v>
      </c>
      <c r="I11" s="350">
        <v>0</v>
      </c>
      <c r="J11" s="350">
        <v>0</v>
      </c>
      <c r="K11" s="353">
        <v>0</v>
      </c>
    </row>
    <row r="12" spans="1:11" x14ac:dyDescent="0.2">
      <c r="A12" s="365" t="s">
        <v>488</v>
      </c>
      <c r="B12" s="368" t="s">
        <v>482</v>
      </c>
      <c r="C12" s="350">
        <v>0</v>
      </c>
      <c r="D12" s="350">
        <v>0</v>
      </c>
      <c r="E12" s="350">
        <v>0</v>
      </c>
      <c r="F12" s="350">
        <v>0</v>
      </c>
      <c r="G12" s="350">
        <v>0</v>
      </c>
      <c r="H12" s="350">
        <v>0</v>
      </c>
      <c r="I12" s="350">
        <v>0</v>
      </c>
      <c r="J12" s="350">
        <v>0</v>
      </c>
      <c r="K12" s="353">
        <v>0</v>
      </c>
    </row>
    <row r="13" spans="1:11" x14ac:dyDescent="0.2">
      <c r="A13" s="365" t="s">
        <v>495</v>
      </c>
      <c r="B13" s="368" t="s">
        <v>483</v>
      </c>
      <c r="C13" s="350">
        <v>0</v>
      </c>
      <c r="D13" s="350">
        <v>0</v>
      </c>
      <c r="E13" s="350">
        <v>0</v>
      </c>
      <c r="F13" s="350">
        <v>0</v>
      </c>
      <c r="G13" s="350">
        <v>0</v>
      </c>
      <c r="H13" s="350">
        <v>0</v>
      </c>
      <c r="I13" s="350">
        <v>0</v>
      </c>
      <c r="J13" s="350">
        <v>0</v>
      </c>
      <c r="K13" s="353">
        <v>0</v>
      </c>
    </row>
    <row r="14" spans="1:11" x14ac:dyDescent="0.2">
      <c r="A14" s="365" t="s">
        <v>496</v>
      </c>
      <c r="B14" s="368" t="s">
        <v>484</v>
      </c>
      <c r="C14" s="350">
        <v>0</v>
      </c>
      <c r="D14" s="350">
        <v>0</v>
      </c>
      <c r="E14" s="350">
        <v>0</v>
      </c>
      <c r="F14" s="350">
        <v>0</v>
      </c>
      <c r="G14" s="350">
        <v>0</v>
      </c>
      <c r="H14" s="350">
        <v>0</v>
      </c>
      <c r="I14" s="350">
        <v>0</v>
      </c>
      <c r="J14" s="350">
        <v>0</v>
      </c>
      <c r="K14" s="353">
        <v>0</v>
      </c>
    </row>
    <row r="15" spans="1:11" x14ac:dyDescent="0.2">
      <c r="A15" s="365" t="s">
        <v>497</v>
      </c>
      <c r="B15" s="368" t="s">
        <v>485</v>
      </c>
      <c r="C15" s="350">
        <v>0</v>
      </c>
      <c r="D15" s="350">
        <v>0</v>
      </c>
      <c r="E15" s="350">
        <v>0</v>
      </c>
      <c r="F15" s="350">
        <v>0</v>
      </c>
      <c r="G15" s="350">
        <v>0</v>
      </c>
      <c r="H15" s="350">
        <v>0</v>
      </c>
      <c r="I15" s="350">
        <v>0</v>
      </c>
      <c r="J15" s="350">
        <v>0</v>
      </c>
      <c r="K15" s="353">
        <v>0</v>
      </c>
    </row>
    <row r="16" spans="1:11" x14ac:dyDescent="0.2">
      <c r="A16" s="365" t="s">
        <v>487</v>
      </c>
      <c r="B16" s="368" t="s">
        <v>486</v>
      </c>
      <c r="C16" s="350">
        <v>0</v>
      </c>
      <c r="D16" s="350">
        <v>0</v>
      </c>
      <c r="E16" s="350">
        <v>0</v>
      </c>
      <c r="F16" s="350">
        <v>0</v>
      </c>
      <c r="G16" s="350">
        <v>0</v>
      </c>
      <c r="H16" s="350">
        <v>0</v>
      </c>
      <c r="I16" s="350">
        <v>0</v>
      </c>
      <c r="J16" s="350">
        <v>0</v>
      </c>
      <c r="K16" s="353">
        <v>0</v>
      </c>
    </row>
    <row r="17" spans="1:11" x14ac:dyDescent="0.2">
      <c r="A17" s="369" t="s">
        <v>71</v>
      </c>
      <c r="B17" s="370" t="s">
        <v>72</v>
      </c>
      <c r="C17" s="351">
        <v>0</v>
      </c>
      <c r="D17" s="351">
        <v>0</v>
      </c>
      <c r="E17" s="351">
        <v>0</v>
      </c>
      <c r="F17" s="351">
        <v>0</v>
      </c>
      <c r="G17" s="351">
        <v>2</v>
      </c>
      <c r="H17" s="351">
        <v>0</v>
      </c>
      <c r="I17" s="351">
        <v>0</v>
      </c>
      <c r="J17" s="351">
        <v>0</v>
      </c>
      <c r="K17" s="362">
        <v>2</v>
      </c>
    </row>
    <row r="18" spans="1:11" s="5" customFormat="1" x14ac:dyDescent="0.2">
      <c r="A18" s="373" t="s">
        <v>604</v>
      </c>
      <c r="B18" s="374"/>
      <c r="C18" s="875"/>
      <c r="D18" s="876"/>
      <c r="E18" s="876"/>
      <c r="F18" s="876"/>
      <c r="G18" s="876"/>
      <c r="H18" s="876"/>
      <c r="I18" s="876"/>
      <c r="J18" s="876"/>
      <c r="K18" s="877"/>
    </row>
    <row r="19" spans="1:11" s="2" customFormat="1" x14ac:dyDescent="0.2">
      <c r="A19" s="366" t="s">
        <v>475</v>
      </c>
      <c r="B19" s="367" t="s">
        <v>474</v>
      </c>
      <c r="C19" s="872"/>
      <c r="D19" s="873"/>
      <c r="E19" s="873"/>
      <c r="F19" s="873"/>
      <c r="G19" s="873"/>
      <c r="H19" s="873"/>
      <c r="I19" s="873"/>
      <c r="J19" s="873"/>
      <c r="K19" s="874"/>
    </row>
    <row r="20" spans="1:11" x14ac:dyDescent="0.2">
      <c r="A20" s="365" t="s">
        <v>489</v>
      </c>
      <c r="B20" s="368" t="s">
        <v>476</v>
      </c>
      <c r="C20" s="350">
        <v>0</v>
      </c>
      <c r="D20" s="350">
        <v>0</v>
      </c>
      <c r="E20" s="350">
        <v>0</v>
      </c>
      <c r="F20" s="350">
        <v>0</v>
      </c>
      <c r="G20" s="350">
        <v>0</v>
      </c>
      <c r="H20" s="350">
        <v>0</v>
      </c>
      <c r="I20" s="350">
        <v>0</v>
      </c>
      <c r="J20" s="350">
        <v>0</v>
      </c>
      <c r="K20" s="353">
        <v>0</v>
      </c>
    </row>
    <row r="21" spans="1:11" x14ac:dyDescent="0.2">
      <c r="A21" s="365" t="s">
        <v>490</v>
      </c>
      <c r="B21" s="368" t="s">
        <v>477</v>
      </c>
      <c r="C21" s="350">
        <v>0</v>
      </c>
      <c r="D21" s="350">
        <v>0</v>
      </c>
      <c r="E21" s="350">
        <v>0</v>
      </c>
      <c r="F21" s="350">
        <v>0</v>
      </c>
      <c r="G21" s="350">
        <v>0</v>
      </c>
      <c r="H21" s="350">
        <v>0</v>
      </c>
      <c r="I21" s="350">
        <v>0</v>
      </c>
      <c r="J21" s="350">
        <v>0</v>
      </c>
      <c r="K21" s="353">
        <v>0</v>
      </c>
    </row>
    <row r="22" spans="1:11" x14ac:dyDescent="0.2">
      <c r="A22" s="365" t="s">
        <v>491</v>
      </c>
      <c r="B22" s="368" t="s">
        <v>478</v>
      </c>
      <c r="C22" s="350">
        <v>0</v>
      </c>
      <c r="D22" s="350">
        <v>0</v>
      </c>
      <c r="E22" s="350">
        <v>0</v>
      </c>
      <c r="F22" s="350">
        <v>0</v>
      </c>
      <c r="G22" s="350">
        <v>0</v>
      </c>
      <c r="H22" s="350">
        <v>0</v>
      </c>
      <c r="I22" s="350">
        <v>0</v>
      </c>
      <c r="J22" s="350">
        <v>0</v>
      </c>
      <c r="K22" s="353">
        <v>0</v>
      </c>
    </row>
    <row r="23" spans="1:11" x14ac:dyDescent="0.2">
      <c r="A23" s="365" t="s">
        <v>492</v>
      </c>
      <c r="B23" s="368" t="s">
        <v>479</v>
      </c>
      <c r="C23" s="350">
        <v>0</v>
      </c>
      <c r="D23" s="350">
        <v>0</v>
      </c>
      <c r="E23" s="350">
        <v>0</v>
      </c>
      <c r="F23" s="350">
        <v>0</v>
      </c>
      <c r="G23" s="350">
        <v>0</v>
      </c>
      <c r="H23" s="350">
        <v>0</v>
      </c>
      <c r="I23" s="350">
        <v>0</v>
      </c>
      <c r="J23" s="350">
        <v>0</v>
      </c>
      <c r="K23" s="353">
        <v>0</v>
      </c>
    </row>
    <row r="24" spans="1:11" x14ac:dyDescent="0.2">
      <c r="A24" s="365" t="s">
        <v>493</v>
      </c>
      <c r="B24" s="368" t="s">
        <v>480</v>
      </c>
      <c r="C24" s="350">
        <v>0</v>
      </c>
      <c r="D24" s="350">
        <v>0</v>
      </c>
      <c r="E24" s="350">
        <v>0</v>
      </c>
      <c r="F24" s="350">
        <v>0</v>
      </c>
      <c r="G24" s="350">
        <v>4</v>
      </c>
      <c r="H24" s="350">
        <v>0</v>
      </c>
      <c r="I24" s="350">
        <v>0</v>
      </c>
      <c r="J24" s="350">
        <v>0</v>
      </c>
      <c r="K24" s="353">
        <v>4</v>
      </c>
    </row>
    <row r="25" spans="1:11" x14ac:dyDescent="0.2">
      <c r="A25" s="365" t="s">
        <v>494</v>
      </c>
      <c r="B25" s="368" t="s">
        <v>481</v>
      </c>
      <c r="C25" s="350">
        <v>0</v>
      </c>
      <c r="D25" s="350">
        <v>0</v>
      </c>
      <c r="E25" s="350">
        <v>0</v>
      </c>
      <c r="F25" s="350">
        <v>0</v>
      </c>
      <c r="G25" s="350">
        <v>0</v>
      </c>
      <c r="H25" s="350">
        <v>0</v>
      </c>
      <c r="I25" s="350">
        <v>0</v>
      </c>
      <c r="J25" s="350">
        <v>0</v>
      </c>
      <c r="K25" s="353">
        <v>0</v>
      </c>
    </row>
    <row r="26" spans="1:11" x14ac:dyDescent="0.2">
      <c r="A26" s="365" t="s">
        <v>488</v>
      </c>
      <c r="B26" s="368" t="s">
        <v>482</v>
      </c>
      <c r="C26" s="350">
        <v>6</v>
      </c>
      <c r="D26" s="350">
        <v>0</v>
      </c>
      <c r="E26" s="350">
        <v>0</v>
      </c>
      <c r="F26" s="350">
        <v>0</v>
      </c>
      <c r="G26" s="350">
        <v>1</v>
      </c>
      <c r="H26" s="350">
        <v>0</v>
      </c>
      <c r="I26" s="350">
        <v>1</v>
      </c>
      <c r="J26" s="350">
        <v>0</v>
      </c>
      <c r="K26" s="353">
        <v>8</v>
      </c>
    </row>
    <row r="27" spans="1:11" x14ac:dyDescent="0.2">
      <c r="A27" s="365" t="s">
        <v>495</v>
      </c>
      <c r="B27" s="368" t="s">
        <v>483</v>
      </c>
      <c r="C27" s="350">
        <v>0</v>
      </c>
      <c r="D27" s="350">
        <v>0</v>
      </c>
      <c r="E27" s="350">
        <v>0</v>
      </c>
      <c r="F27" s="350">
        <v>0</v>
      </c>
      <c r="G27" s="350">
        <v>0</v>
      </c>
      <c r="H27" s="350">
        <v>0</v>
      </c>
      <c r="I27" s="350">
        <v>0</v>
      </c>
      <c r="J27" s="350">
        <v>0</v>
      </c>
      <c r="K27" s="353">
        <v>0</v>
      </c>
    </row>
    <row r="28" spans="1:11" x14ac:dyDescent="0.2">
      <c r="A28" s="365" t="s">
        <v>496</v>
      </c>
      <c r="B28" s="368" t="s">
        <v>484</v>
      </c>
      <c r="C28" s="350">
        <v>0</v>
      </c>
      <c r="D28" s="350">
        <v>0</v>
      </c>
      <c r="E28" s="350">
        <v>0</v>
      </c>
      <c r="F28" s="350">
        <v>0</v>
      </c>
      <c r="G28" s="350">
        <v>0</v>
      </c>
      <c r="H28" s="350">
        <v>0</v>
      </c>
      <c r="I28" s="350">
        <v>0</v>
      </c>
      <c r="J28" s="350">
        <v>0</v>
      </c>
      <c r="K28" s="353">
        <v>0</v>
      </c>
    </row>
    <row r="29" spans="1:11" x14ac:dyDescent="0.2">
      <c r="A29" s="365" t="s">
        <v>497</v>
      </c>
      <c r="B29" s="368" t="s">
        <v>485</v>
      </c>
      <c r="C29" s="350">
        <v>0</v>
      </c>
      <c r="D29" s="350">
        <v>0</v>
      </c>
      <c r="E29" s="350">
        <v>0</v>
      </c>
      <c r="F29" s="350">
        <v>0</v>
      </c>
      <c r="G29" s="350">
        <v>0</v>
      </c>
      <c r="H29" s="350">
        <v>0</v>
      </c>
      <c r="I29" s="350">
        <v>0</v>
      </c>
      <c r="J29" s="350">
        <v>0</v>
      </c>
      <c r="K29" s="354">
        <v>0</v>
      </c>
    </row>
    <row r="30" spans="1:11" x14ac:dyDescent="0.2">
      <c r="A30" s="365" t="s">
        <v>487</v>
      </c>
      <c r="B30" s="368" t="s">
        <v>486</v>
      </c>
      <c r="C30" s="350">
        <v>0</v>
      </c>
      <c r="D30" s="350">
        <v>0</v>
      </c>
      <c r="E30" s="350">
        <v>0</v>
      </c>
      <c r="F30" s="350">
        <v>0</v>
      </c>
      <c r="G30" s="350">
        <v>0</v>
      </c>
      <c r="H30" s="350">
        <v>0</v>
      </c>
      <c r="I30" s="350">
        <v>0</v>
      </c>
      <c r="J30" s="350">
        <v>0</v>
      </c>
      <c r="K30" s="354">
        <v>0</v>
      </c>
    </row>
    <row r="31" spans="1:11" x14ac:dyDescent="0.2">
      <c r="A31" s="371" t="s">
        <v>71</v>
      </c>
      <c r="B31" s="372" t="s">
        <v>72</v>
      </c>
      <c r="C31" s="351">
        <v>6</v>
      </c>
      <c r="D31" s="351">
        <v>0</v>
      </c>
      <c r="E31" s="351">
        <v>0</v>
      </c>
      <c r="F31" s="351">
        <v>0</v>
      </c>
      <c r="G31" s="351">
        <v>5</v>
      </c>
      <c r="H31" s="351">
        <v>0</v>
      </c>
      <c r="I31" s="351">
        <v>1</v>
      </c>
      <c r="J31" s="351">
        <v>0</v>
      </c>
      <c r="K31" s="363">
        <v>12</v>
      </c>
    </row>
    <row r="32" spans="1:11" x14ac:dyDescent="0.2">
      <c r="A32" s="375" t="s">
        <v>605</v>
      </c>
      <c r="B32" s="376"/>
      <c r="C32" s="878"/>
      <c r="D32" s="879"/>
      <c r="E32" s="879"/>
      <c r="F32" s="879"/>
      <c r="G32" s="879"/>
      <c r="H32" s="879"/>
      <c r="I32" s="879"/>
      <c r="J32" s="879"/>
      <c r="K32" s="880"/>
    </row>
    <row r="33" spans="1:11" x14ac:dyDescent="0.2">
      <c r="A33" s="366" t="s">
        <v>475</v>
      </c>
      <c r="B33" s="367" t="s">
        <v>474</v>
      </c>
      <c r="C33" s="872"/>
      <c r="D33" s="873"/>
      <c r="E33" s="873"/>
      <c r="F33" s="873"/>
      <c r="G33" s="873"/>
      <c r="H33" s="873"/>
      <c r="I33" s="873"/>
      <c r="J33" s="873"/>
      <c r="K33" s="874"/>
    </row>
    <row r="34" spans="1:11" x14ac:dyDescent="0.2">
      <c r="A34" s="365" t="s">
        <v>489</v>
      </c>
      <c r="B34" s="368" t="s">
        <v>476</v>
      </c>
      <c r="C34" s="350">
        <v>0</v>
      </c>
      <c r="D34" s="350">
        <v>0</v>
      </c>
      <c r="E34" s="350">
        <v>0</v>
      </c>
      <c r="F34" s="350">
        <v>0</v>
      </c>
      <c r="G34" s="350">
        <v>0</v>
      </c>
      <c r="H34" s="350">
        <v>0</v>
      </c>
      <c r="I34" s="350">
        <v>0</v>
      </c>
      <c r="J34" s="350">
        <v>0</v>
      </c>
      <c r="K34" s="353">
        <v>0</v>
      </c>
    </row>
    <row r="35" spans="1:11" x14ac:dyDescent="0.2">
      <c r="A35" s="365" t="s">
        <v>490</v>
      </c>
      <c r="B35" s="368" t="s">
        <v>477</v>
      </c>
      <c r="C35" s="350">
        <v>0</v>
      </c>
      <c r="D35" s="350">
        <v>0</v>
      </c>
      <c r="E35" s="350">
        <v>0</v>
      </c>
      <c r="F35" s="350">
        <v>0</v>
      </c>
      <c r="G35" s="350">
        <v>0</v>
      </c>
      <c r="H35" s="350">
        <v>0</v>
      </c>
      <c r="I35" s="350">
        <v>0</v>
      </c>
      <c r="J35" s="350">
        <v>0</v>
      </c>
      <c r="K35" s="353">
        <v>0</v>
      </c>
    </row>
    <row r="36" spans="1:11" x14ac:dyDescent="0.2">
      <c r="A36" s="365" t="s">
        <v>491</v>
      </c>
      <c r="B36" s="368" t="s">
        <v>478</v>
      </c>
      <c r="C36" s="350">
        <v>0</v>
      </c>
      <c r="D36" s="350">
        <v>0</v>
      </c>
      <c r="E36" s="350">
        <v>0</v>
      </c>
      <c r="F36" s="350">
        <v>0</v>
      </c>
      <c r="G36" s="350">
        <v>10</v>
      </c>
      <c r="H36" s="350">
        <v>0</v>
      </c>
      <c r="I36" s="350">
        <v>1</v>
      </c>
      <c r="J36" s="350">
        <v>0</v>
      </c>
      <c r="K36" s="353">
        <v>11</v>
      </c>
    </row>
    <row r="37" spans="1:11" x14ac:dyDescent="0.2">
      <c r="A37" s="365" t="s">
        <v>492</v>
      </c>
      <c r="B37" s="368" t="s">
        <v>479</v>
      </c>
      <c r="C37" s="350">
        <v>9</v>
      </c>
      <c r="D37" s="350">
        <v>0</v>
      </c>
      <c r="E37" s="350">
        <v>0</v>
      </c>
      <c r="F37" s="350">
        <v>0</v>
      </c>
      <c r="G37" s="350">
        <v>0</v>
      </c>
      <c r="H37" s="350">
        <v>0</v>
      </c>
      <c r="I37" s="350">
        <v>8</v>
      </c>
      <c r="J37" s="350">
        <v>0</v>
      </c>
      <c r="K37" s="353">
        <v>17</v>
      </c>
    </row>
    <row r="38" spans="1:11" x14ac:dyDescent="0.2">
      <c r="A38" s="365" t="s">
        <v>493</v>
      </c>
      <c r="B38" s="368" t="s">
        <v>480</v>
      </c>
      <c r="C38" s="350">
        <v>0</v>
      </c>
      <c r="D38" s="350">
        <v>0</v>
      </c>
      <c r="E38" s="350">
        <v>0</v>
      </c>
      <c r="F38" s="350">
        <v>0</v>
      </c>
      <c r="G38" s="350">
        <v>0</v>
      </c>
      <c r="H38" s="350">
        <v>0</v>
      </c>
      <c r="I38" s="350">
        <v>0</v>
      </c>
      <c r="J38" s="350">
        <v>0</v>
      </c>
      <c r="K38" s="353">
        <v>0</v>
      </c>
    </row>
    <row r="39" spans="1:11" x14ac:dyDescent="0.2">
      <c r="A39" s="365" t="s">
        <v>494</v>
      </c>
      <c r="B39" s="368" t="s">
        <v>481</v>
      </c>
      <c r="C39" s="350">
        <v>0</v>
      </c>
      <c r="D39" s="350">
        <v>0</v>
      </c>
      <c r="E39" s="350">
        <v>0</v>
      </c>
      <c r="F39" s="350">
        <v>0</v>
      </c>
      <c r="G39" s="350">
        <v>0</v>
      </c>
      <c r="H39" s="350">
        <v>0</v>
      </c>
      <c r="I39" s="350">
        <v>0</v>
      </c>
      <c r="J39" s="350">
        <v>0</v>
      </c>
      <c r="K39" s="353">
        <v>0</v>
      </c>
    </row>
    <row r="40" spans="1:11" x14ac:dyDescent="0.2">
      <c r="A40" s="365" t="s">
        <v>488</v>
      </c>
      <c r="B40" s="368" t="s">
        <v>482</v>
      </c>
      <c r="C40" s="350">
        <v>0</v>
      </c>
      <c r="D40" s="350">
        <v>0</v>
      </c>
      <c r="E40" s="350">
        <v>0</v>
      </c>
      <c r="F40" s="350">
        <v>0</v>
      </c>
      <c r="G40" s="350">
        <v>0</v>
      </c>
      <c r="H40" s="350">
        <v>0</v>
      </c>
      <c r="I40" s="350">
        <v>0</v>
      </c>
      <c r="J40" s="350">
        <v>0</v>
      </c>
      <c r="K40" s="353">
        <v>0</v>
      </c>
    </row>
    <row r="41" spans="1:11" x14ac:dyDescent="0.2">
      <c r="A41" s="365" t="s">
        <v>495</v>
      </c>
      <c r="B41" s="368" t="s">
        <v>483</v>
      </c>
      <c r="C41" s="350">
        <v>0</v>
      </c>
      <c r="D41" s="350">
        <v>0</v>
      </c>
      <c r="E41" s="350">
        <v>0</v>
      </c>
      <c r="F41" s="350">
        <v>0</v>
      </c>
      <c r="G41" s="350">
        <v>0</v>
      </c>
      <c r="H41" s="350">
        <v>0</v>
      </c>
      <c r="I41" s="350">
        <v>0</v>
      </c>
      <c r="J41" s="350">
        <v>0</v>
      </c>
      <c r="K41" s="353">
        <v>0</v>
      </c>
    </row>
    <row r="42" spans="1:11" x14ac:dyDescent="0.2">
      <c r="A42" s="365" t="s">
        <v>496</v>
      </c>
      <c r="B42" s="368" t="s">
        <v>484</v>
      </c>
      <c r="C42" s="350">
        <v>0</v>
      </c>
      <c r="D42" s="350">
        <v>0</v>
      </c>
      <c r="E42" s="350">
        <v>0</v>
      </c>
      <c r="F42" s="350">
        <v>0</v>
      </c>
      <c r="G42" s="350">
        <v>0</v>
      </c>
      <c r="H42" s="350">
        <v>0</v>
      </c>
      <c r="I42" s="350">
        <v>0</v>
      </c>
      <c r="J42" s="350">
        <v>0</v>
      </c>
      <c r="K42" s="353">
        <v>0</v>
      </c>
    </row>
    <row r="43" spans="1:11" x14ac:dyDescent="0.2">
      <c r="A43" s="365" t="s">
        <v>497</v>
      </c>
      <c r="B43" s="368" t="s">
        <v>485</v>
      </c>
      <c r="C43" s="350">
        <v>0</v>
      </c>
      <c r="D43" s="350">
        <v>0</v>
      </c>
      <c r="E43" s="350">
        <v>0</v>
      </c>
      <c r="F43" s="350">
        <v>0</v>
      </c>
      <c r="G43" s="350">
        <v>0</v>
      </c>
      <c r="H43" s="350">
        <v>0</v>
      </c>
      <c r="I43" s="350">
        <v>0</v>
      </c>
      <c r="J43" s="350">
        <v>0</v>
      </c>
      <c r="K43" s="354">
        <v>0</v>
      </c>
    </row>
    <row r="44" spans="1:11" x14ac:dyDescent="0.2">
      <c r="A44" s="365" t="s">
        <v>487</v>
      </c>
      <c r="B44" s="368" t="s">
        <v>486</v>
      </c>
      <c r="C44" s="350">
        <v>0</v>
      </c>
      <c r="D44" s="350">
        <v>0</v>
      </c>
      <c r="E44" s="350">
        <v>0</v>
      </c>
      <c r="F44" s="350">
        <v>0</v>
      </c>
      <c r="G44" s="350">
        <v>0</v>
      </c>
      <c r="H44" s="350">
        <v>0</v>
      </c>
      <c r="I44" s="350">
        <v>0</v>
      </c>
      <c r="J44" s="350">
        <v>0</v>
      </c>
      <c r="K44" s="354">
        <v>0</v>
      </c>
    </row>
    <row r="45" spans="1:11" x14ac:dyDescent="0.2">
      <c r="A45" s="371" t="s">
        <v>71</v>
      </c>
      <c r="B45" s="372" t="s">
        <v>72</v>
      </c>
      <c r="C45" s="351">
        <v>9</v>
      </c>
      <c r="D45" s="351">
        <v>0</v>
      </c>
      <c r="E45" s="351">
        <v>0</v>
      </c>
      <c r="F45" s="351">
        <v>0</v>
      </c>
      <c r="G45" s="351">
        <v>10</v>
      </c>
      <c r="H45" s="351">
        <v>0</v>
      </c>
      <c r="I45" s="351">
        <v>9</v>
      </c>
      <c r="J45" s="351">
        <v>0</v>
      </c>
      <c r="K45" s="363">
        <v>28</v>
      </c>
    </row>
    <row r="46" spans="1:11" x14ac:dyDescent="0.2">
      <c r="A46" s="377" t="s">
        <v>606</v>
      </c>
      <c r="B46" s="378"/>
      <c r="C46" s="863"/>
      <c r="D46" s="864"/>
      <c r="E46" s="864"/>
      <c r="F46" s="864"/>
      <c r="G46" s="864"/>
      <c r="H46" s="864"/>
      <c r="I46" s="864"/>
      <c r="J46" s="864"/>
      <c r="K46" s="865"/>
    </row>
    <row r="47" spans="1:11" x14ac:dyDescent="0.2">
      <c r="A47" s="366" t="s">
        <v>475</v>
      </c>
      <c r="B47" s="367" t="s">
        <v>474</v>
      </c>
      <c r="C47" s="872"/>
      <c r="D47" s="873"/>
      <c r="E47" s="873"/>
      <c r="F47" s="873"/>
      <c r="G47" s="873"/>
      <c r="H47" s="873"/>
      <c r="I47" s="873"/>
      <c r="J47" s="873"/>
      <c r="K47" s="874"/>
    </row>
    <row r="48" spans="1:11" ht="26.25" customHeight="1" x14ac:dyDescent="0.2">
      <c r="A48" s="365" t="s">
        <v>489</v>
      </c>
      <c r="B48" s="368" t="s">
        <v>476</v>
      </c>
      <c r="C48" s="350">
        <v>0</v>
      </c>
      <c r="D48" s="350">
        <v>0</v>
      </c>
      <c r="E48" s="350">
        <v>0</v>
      </c>
      <c r="F48" s="350">
        <v>0</v>
      </c>
      <c r="G48" s="350">
        <v>0</v>
      </c>
      <c r="H48" s="350">
        <v>0</v>
      </c>
      <c r="I48" s="350">
        <v>0</v>
      </c>
      <c r="J48" s="350">
        <v>0</v>
      </c>
      <c r="K48" s="353">
        <v>0</v>
      </c>
    </row>
    <row r="49" spans="1:11" x14ac:dyDescent="0.2">
      <c r="A49" s="365" t="s">
        <v>490</v>
      </c>
      <c r="B49" s="368" t="s">
        <v>477</v>
      </c>
      <c r="C49" s="350">
        <v>0</v>
      </c>
      <c r="D49" s="350">
        <v>0</v>
      </c>
      <c r="E49" s="350">
        <v>0</v>
      </c>
      <c r="F49" s="350">
        <v>0</v>
      </c>
      <c r="G49" s="350">
        <v>0</v>
      </c>
      <c r="H49" s="350">
        <v>0</v>
      </c>
      <c r="I49" s="350">
        <v>0</v>
      </c>
      <c r="J49" s="350">
        <v>0</v>
      </c>
      <c r="K49" s="353">
        <v>0</v>
      </c>
    </row>
    <row r="50" spans="1:11" x14ac:dyDescent="0.2">
      <c r="A50" s="365" t="s">
        <v>491</v>
      </c>
      <c r="B50" s="368" t="s">
        <v>478</v>
      </c>
      <c r="C50" s="350">
        <v>0</v>
      </c>
      <c r="D50" s="350">
        <v>0</v>
      </c>
      <c r="E50" s="350">
        <v>0</v>
      </c>
      <c r="F50" s="350">
        <v>0</v>
      </c>
      <c r="G50" s="350">
        <v>0</v>
      </c>
      <c r="H50" s="350">
        <v>0</v>
      </c>
      <c r="I50" s="350">
        <v>0</v>
      </c>
      <c r="J50" s="350">
        <v>0</v>
      </c>
      <c r="K50" s="353">
        <v>0</v>
      </c>
    </row>
    <row r="51" spans="1:11" x14ac:dyDescent="0.2">
      <c r="A51" s="365" t="s">
        <v>492</v>
      </c>
      <c r="B51" s="368" t="s">
        <v>479</v>
      </c>
      <c r="C51" s="350">
        <v>0</v>
      </c>
      <c r="D51" s="350">
        <v>0</v>
      </c>
      <c r="E51" s="350">
        <v>0</v>
      </c>
      <c r="F51" s="350">
        <v>0</v>
      </c>
      <c r="G51" s="350">
        <v>0</v>
      </c>
      <c r="H51" s="350">
        <v>0</v>
      </c>
      <c r="I51" s="350">
        <v>0</v>
      </c>
      <c r="J51" s="350">
        <v>0</v>
      </c>
      <c r="K51" s="353">
        <v>0</v>
      </c>
    </row>
    <row r="52" spans="1:11" x14ac:dyDescent="0.2">
      <c r="A52" s="365" t="s">
        <v>493</v>
      </c>
      <c r="B52" s="368" t="s">
        <v>480</v>
      </c>
      <c r="C52" s="350">
        <v>0</v>
      </c>
      <c r="D52" s="350">
        <v>0</v>
      </c>
      <c r="E52" s="350">
        <v>0</v>
      </c>
      <c r="F52" s="350">
        <v>0</v>
      </c>
      <c r="G52" s="350">
        <v>0</v>
      </c>
      <c r="H52" s="350">
        <v>0</v>
      </c>
      <c r="I52" s="350">
        <v>0</v>
      </c>
      <c r="J52" s="350">
        <v>0</v>
      </c>
      <c r="K52" s="353">
        <v>0</v>
      </c>
    </row>
    <row r="53" spans="1:11" x14ac:dyDescent="0.2">
      <c r="A53" s="365" t="s">
        <v>494</v>
      </c>
      <c r="B53" s="368" t="s">
        <v>481</v>
      </c>
      <c r="C53" s="350">
        <v>1</v>
      </c>
      <c r="D53" s="350">
        <v>0</v>
      </c>
      <c r="E53" s="350">
        <v>0</v>
      </c>
      <c r="F53" s="350">
        <v>0</v>
      </c>
      <c r="G53" s="350">
        <v>0</v>
      </c>
      <c r="H53" s="350">
        <v>0</v>
      </c>
      <c r="I53" s="350">
        <v>1</v>
      </c>
      <c r="J53" s="350">
        <v>0</v>
      </c>
      <c r="K53" s="353">
        <v>2</v>
      </c>
    </row>
    <row r="54" spans="1:11" x14ac:dyDescent="0.2">
      <c r="A54" s="365" t="s">
        <v>488</v>
      </c>
      <c r="B54" s="368" t="s">
        <v>482</v>
      </c>
      <c r="C54" s="350">
        <v>0</v>
      </c>
      <c r="D54" s="350">
        <v>0</v>
      </c>
      <c r="E54" s="350">
        <v>0</v>
      </c>
      <c r="F54" s="350">
        <v>0</v>
      </c>
      <c r="G54" s="350">
        <v>0</v>
      </c>
      <c r="H54" s="350">
        <v>0</v>
      </c>
      <c r="I54" s="350">
        <v>0</v>
      </c>
      <c r="J54" s="350">
        <v>0</v>
      </c>
      <c r="K54" s="353">
        <v>0</v>
      </c>
    </row>
    <row r="55" spans="1:11" x14ac:dyDescent="0.2">
      <c r="A55" s="365" t="s">
        <v>495</v>
      </c>
      <c r="B55" s="368" t="s">
        <v>483</v>
      </c>
      <c r="C55" s="350">
        <v>0</v>
      </c>
      <c r="D55" s="350">
        <v>0</v>
      </c>
      <c r="E55" s="350">
        <v>0</v>
      </c>
      <c r="F55" s="350">
        <v>0</v>
      </c>
      <c r="G55" s="350">
        <v>0</v>
      </c>
      <c r="H55" s="350">
        <v>0</v>
      </c>
      <c r="I55" s="350">
        <v>0</v>
      </c>
      <c r="J55" s="350">
        <v>0</v>
      </c>
      <c r="K55" s="353">
        <v>0</v>
      </c>
    </row>
    <row r="56" spans="1:11" x14ac:dyDescent="0.2">
      <c r="A56" s="365" t="s">
        <v>496</v>
      </c>
      <c r="B56" s="368" t="s">
        <v>484</v>
      </c>
      <c r="C56" s="350">
        <v>0</v>
      </c>
      <c r="D56" s="350">
        <v>0</v>
      </c>
      <c r="E56" s="350">
        <v>0</v>
      </c>
      <c r="F56" s="350">
        <v>0</v>
      </c>
      <c r="G56" s="350">
        <v>0</v>
      </c>
      <c r="H56" s="350">
        <v>0</v>
      </c>
      <c r="I56" s="350">
        <v>0</v>
      </c>
      <c r="J56" s="350">
        <v>0</v>
      </c>
      <c r="K56" s="353">
        <v>0</v>
      </c>
    </row>
    <row r="57" spans="1:11" x14ac:dyDescent="0.2">
      <c r="A57" s="365" t="s">
        <v>497</v>
      </c>
      <c r="B57" s="368" t="s">
        <v>485</v>
      </c>
      <c r="C57" s="350">
        <v>0</v>
      </c>
      <c r="D57" s="350">
        <v>0</v>
      </c>
      <c r="E57" s="350">
        <v>0</v>
      </c>
      <c r="F57" s="350">
        <v>0</v>
      </c>
      <c r="G57" s="350">
        <v>0</v>
      </c>
      <c r="H57" s="350">
        <v>0</v>
      </c>
      <c r="I57" s="350">
        <v>0</v>
      </c>
      <c r="J57" s="350">
        <v>0</v>
      </c>
      <c r="K57" s="354">
        <v>0</v>
      </c>
    </row>
    <row r="58" spans="1:11" x14ac:dyDescent="0.2">
      <c r="A58" s="365" t="s">
        <v>487</v>
      </c>
      <c r="B58" s="368" t="s">
        <v>486</v>
      </c>
      <c r="C58" s="350">
        <v>0</v>
      </c>
      <c r="D58" s="350">
        <v>0</v>
      </c>
      <c r="E58" s="350">
        <v>0</v>
      </c>
      <c r="F58" s="350">
        <v>0</v>
      </c>
      <c r="G58" s="350">
        <v>0</v>
      </c>
      <c r="H58" s="350">
        <v>0</v>
      </c>
      <c r="I58" s="350">
        <v>0</v>
      </c>
      <c r="J58" s="350">
        <v>0</v>
      </c>
      <c r="K58" s="354">
        <v>0</v>
      </c>
    </row>
    <row r="59" spans="1:11" x14ac:dyDescent="0.2">
      <c r="A59" s="371" t="s">
        <v>71</v>
      </c>
      <c r="B59" s="372" t="s">
        <v>72</v>
      </c>
      <c r="C59" s="351">
        <v>1</v>
      </c>
      <c r="D59" s="351">
        <v>0</v>
      </c>
      <c r="E59" s="351">
        <v>0</v>
      </c>
      <c r="F59" s="351">
        <v>0</v>
      </c>
      <c r="G59" s="351">
        <v>0</v>
      </c>
      <c r="H59" s="351">
        <v>0</v>
      </c>
      <c r="I59" s="351">
        <v>1</v>
      </c>
      <c r="J59" s="351">
        <v>0</v>
      </c>
      <c r="K59" s="363">
        <v>2</v>
      </c>
    </row>
    <row r="60" spans="1:11" x14ac:dyDescent="0.2">
      <c r="A60" s="379" t="s">
        <v>609</v>
      </c>
      <c r="B60" s="380"/>
      <c r="C60" s="881"/>
      <c r="D60" s="882"/>
      <c r="E60" s="882"/>
      <c r="F60" s="882"/>
      <c r="G60" s="882"/>
      <c r="H60" s="882"/>
      <c r="I60" s="882"/>
      <c r="J60" s="882"/>
      <c r="K60" s="883"/>
    </row>
    <row r="61" spans="1:11" x14ac:dyDescent="0.2">
      <c r="A61" s="366" t="s">
        <v>475</v>
      </c>
      <c r="B61" s="367" t="s">
        <v>474</v>
      </c>
      <c r="C61" s="872"/>
      <c r="D61" s="873"/>
      <c r="E61" s="873"/>
      <c r="F61" s="873"/>
      <c r="G61" s="873"/>
      <c r="H61" s="873"/>
      <c r="I61" s="873"/>
      <c r="J61" s="873"/>
      <c r="K61" s="874"/>
    </row>
    <row r="62" spans="1:11" x14ac:dyDescent="0.2">
      <c r="A62" s="365" t="s">
        <v>489</v>
      </c>
      <c r="B62" s="368" t="s">
        <v>476</v>
      </c>
      <c r="C62" s="350">
        <v>0</v>
      </c>
      <c r="D62" s="350">
        <v>0</v>
      </c>
      <c r="E62" s="350">
        <v>0</v>
      </c>
      <c r="F62" s="350">
        <v>0</v>
      </c>
      <c r="G62" s="350">
        <v>0</v>
      </c>
      <c r="H62" s="350">
        <v>0</v>
      </c>
      <c r="I62" s="350">
        <v>0</v>
      </c>
      <c r="J62" s="350">
        <v>0</v>
      </c>
      <c r="K62" s="353">
        <v>0</v>
      </c>
    </row>
    <row r="63" spans="1:11" x14ac:dyDescent="0.2">
      <c r="A63" s="365" t="s">
        <v>490</v>
      </c>
      <c r="B63" s="368" t="s">
        <v>477</v>
      </c>
      <c r="C63" s="350">
        <v>0</v>
      </c>
      <c r="D63" s="350">
        <v>0</v>
      </c>
      <c r="E63" s="350">
        <v>0</v>
      </c>
      <c r="F63" s="350">
        <v>0</v>
      </c>
      <c r="G63" s="350">
        <v>0</v>
      </c>
      <c r="H63" s="350">
        <v>0</v>
      </c>
      <c r="I63" s="350">
        <v>0</v>
      </c>
      <c r="J63" s="350">
        <v>0</v>
      </c>
      <c r="K63" s="353">
        <v>0</v>
      </c>
    </row>
    <row r="64" spans="1:11" x14ac:dyDescent="0.2">
      <c r="A64" s="365" t="s">
        <v>491</v>
      </c>
      <c r="B64" s="368" t="s">
        <v>478</v>
      </c>
      <c r="C64" s="350">
        <v>0</v>
      </c>
      <c r="D64" s="350">
        <v>0</v>
      </c>
      <c r="E64" s="350">
        <v>0</v>
      </c>
      <c r="F64" s="350">
        <v>0</v>
      </c>
      <c r="G64" s="350">
        <v>0</v>
      </c>
      <c r="H64" s="350">
        <v>0</v>
      </c>
      <c r="I64" s="350">
        <v>0</v>
      </c>
      <c r="J64" s="350">
        <v>0</v>
      </c>
      <c r="K64" s="353">
        <v>0</v>
      </c>
    </row>
    <row r="65" spans="1:11" x14ac:dyDescent="0.2">
      <c r="A65" s="365" t="s">
        <v>492</v>
      </c>
      <c r="B65" s="368" t="s">
        <v>479</v>
      </c>
      <c r="C65" s="350">
        <v>0</v>
      </c>
      <c r="D65" s="350">
        <v>0</v>
      </c>
      <c r="E65" s="350">
        <v>0</v>
      </c>
      <c r="F65" s="350">
        <v>0</v>
      </c>
      <c r="G65" s="350">
        <v>0</v>
      </c>
      <c r="H65" s="350">
        <v>0</v>
      </c>
      <c r="I65" s="350">
        <v>0</v>
      </c>
      <c r="J65" s="350">
        <v>0</v>
      </c>
      <c r="K65" s="353">
        <v>0</v>
      </c>
    </row>
    <row r="66" spans="1:11" x14ac:dyDescent="0.2">
      <c r="A66" s="365" t="s">
        <v>493</v>
      </c>
      <c r="B66" s="368" t="s">
        <v>480</v>
      </c>
      <c r="C66" s="350">
        <v>0</v>
      </c>
      <c r="D66" s="350">
        <v>0</v>
      </c>
      <c r="E66" s="350">
        <v>0</v>
      </c>
      <c r="F66" s="350">
        <v>0</v>
      </c>
      <c r="G66" s="350">
        <v>0</v>
      </c>
      <c r="H66" s="350">
        <v>0</v>
      </c>
      <c r="I66" s="350">
        <v>0</v>
      </c>
      <c r="J66" s="350">
        <v>0</v>
      </c>
      <c r="K66" s="353">
        <v>0</v>
      </c>
    </row>
    <row r="67" spans="1:11" x14ac:dyDescent="0.2">
      <c r="A67" s="365" t="s">
        <v>494</v>
      </c>
      <c r="B67" s="368" t="s">
        <v>481</v>
      </c>
      <c r="C67" s="350">
        <v>0</v>
      </c>
      <c r="D67" s="350">
        <v>0</v>
      </c>
      <c r="E67" s="350">
        <v>0</v>
      </c>
      <c r="F67" s="350">
        <v>0</v>
      </c>
      <c r="G67" s="350">
        <v>0</v>
      </c>
      <c r="H67" s="350">
        <v>0</v>
      </c>
      <c r="I67" s="350">
        <v>0</v>
      </c>
      <c r="J67" s="350">
        <v>0</v>
      </c>
      <c r="K67" s="353">
        <v>0</v>
      </c>
    </row>
    <row r="68" spans="1:11" x14ac:dyDescent="0.2">
      <c r="A68" s="365" t="s">
        <v>488</v>
      </c>
      <c r="B68" s="368" t="s">
        <v>482</v>
      </c>
      <c r="C68" s="350">
        <v>0</v>
      </c>
      <c r="D68" s="350">
        <v>0</v>
      </c>
      <c r="E68" s="350">
        <v>0</v>
      </c>
      <c r="F68" s="350">
        <v>0</v>
      </c>
      <c r="G68" s="350">
        <v>0</v>
      </c>
      <c r="H68" s="350">
        <v>0</v>
      </c>
      <c r="I68" s="350">
        <v>0</v>
      </c>
      <c r="J68" s="350">
        <v>0</v>
      </c>
      <c r="K68" s="353">
        <v>0</v>
      </c>
    </row>
    <row r="69" spans="1:11" x14ac:dyDescent="0.2">
      <c r="A69" s="365" t="s">
        <v>495</v>
      </c>
      <c r="B69" s="368" t="s">
        <v>483</v>
      </c>
      <c r="C69" s="350">
        <v>0</v>
      </c>
      <c r="D69" s="350">
        <v>0</v>
      </c>
      <c r="E69" s="350">
        <v>0</v>
      </c>
      <c r="F69" s="350">
        <v>0</v>
      </c>
      <c r="G69" s="350">
        <v>0</v>
      </c>
      <c r="H69" s="350">
        <v>0</v>
      </c>
      <c r="I69" s="350">
        <v>0</v>
      </c>
      <c r="J69" s="350">
        <v>0</v>
      </c>
      <c r="K69" s="353">
        <v>0</v>
      </c>
    </row>
    <row r="70" spans="1:11" x14ac:dyDescent="0.2">
      <c r="A70" s="365" t="s">
        <v>496</v>
      </c>
      <c r="B70" s="368" t="s">
        <v>484</v>
      </c>
      <c r="C70" s="350">
        <v>0</v>
      </c>
      <c r="D70" s="350">
        <v>0</v>
      </c>
      <c r="E70" s="350">
        <v>0</v>
      </c>
      <c r="F70" s="350">
        <v>0</v>
      </c>
      <c r="G70" s="350">
        <v>0</v>
      </c>
      <c r="H70" s="350">
        <v>0</v>
      </c>
      <c r="I70" s="350">
        <v>0</v>
      </c>
      <c r="J70" s="350">
        <v>0</v>
      </c>
      <c r="K70" s="353">
        <v>0</v>
      </c>
    </row>
    <row r="71" spans="1:11" x14ac:dyDescent="0.2">
      <c r="A71" s="365" t="s">
        <v>497</v>
      </c>
      <c r="B71" s="368" t="s">
        <v>485</v>
      </c>
      <c r="C71" s="350">
        <v>0</v>
      </c>
      <c r="D71" s="350">
        <v>0</v>
      </c>
      <c r="E71" s="350">
        <v>0</v>
      </c>
      <c r="F71" s="350">
        <v>0</v>
      </c>
      <c r="G71" s="350">
        <v>0</v>
      </c>
      <c r="H71" s="350">
        <v>0</v>
      </c>
      <c r="I71" s="350">
        <v>0</v>
      </c>
      <c r="J71" s="350">
        <v>0</v>
      </c>
      <c r="K71" s="354">
        <v>0</v>
      </c>
    </row>
    <row r="72" spans="1:11" x14ac:dyDescent="0.2">
      <c r="A72" s="365" t="s">
        <v>487</v>
      </c>
      <c r="B72" s="368" t="s">
        <v>486</v>
      </c>
      <c r="C72" s="350">
        <v>0</v>
      </c>
      <c r="D72" s="350">
        <v>0</v>
      </c>
      <c r="E72" s="350">
        <v>0</v>
      </c>
      <c r="F72" s="350">
        <v>0</v>
      </c>
      <c r="G72" s="350">
        <v>0</v>
      </c>
      <c r="H72" s="350">
        <v>0</v>
      </c>
      <c r="I72" s="350">
        <v>0</v>
      </c>
      <c r="J72" s="350">
        <v>0</v>
      </c>
      <c r="K72" s="354">
        <v>0</v>
      </c>
    </row>
    <row r="73" spans="1:11" x14ac:dyDescent="0.2">
      <c r="A73" s="371" t="s">
        <v>71</v>
      </c>
      <c r="B73" s="372" t="s">
        <v>72</v>
      </c>
      <c r="C73" s="351">
        <v>0</v>
      </c>
      <c r="D73" s="351">
        <v>0</v>
      </c>
      <c r="E73" s="351">
        <v>0</v>
      </c>
      <c r="F73" s="351">
        <v>0</v>
      </c>
      <c r="G73" s="351">
        <v>0</v>
      </c>
      <c r="H73" s="351">
        <v>0</v>
      </c>
      <c r="I73" s="351">
        <v>0</v>
      </c>
      <c r="J73" s="351">
        <v>0</v>
      </c>
      <c r="K73" s="363">
        <v>0</v>
      </c>
    </row>
    <row r="74" spans="1:11" x14ac:dyDescent="0.2">
      <c r="A74" s="381" t="s">
        <v>602</v>
      </c>
      <c r="B74" s="382"/>
      <c r="C74" s="884"/>
      <c r="D74" s="885"/>
      <c r="E74" s="885"/>
      <c r="F74" s="885"/>
      <c r="G74" s="885"/>
      <c r="H74" s="885"/>
      <c r="I74" s="885"/>
      <c r="J74" s="885"/>
      <c r="K74" s="886"/>
    </row>
    <row r="75" spans="1:11" x14ac:dyDescent="0.2">
      <c r="A75" s="366" t="s">
        <v>475</v>
      </c>
      <c r="B75" s="367" t="s">
        <v>474</v>
      </c>
      <c r="C75" s="872"/>
      <c r="D75" s="873"/>
      <c r="E75" s="873"/>
      <c r="F75" s="873"/>
      <c r="G75" s="873"/>
      <c r="H75" s="873"/>
      <c r="I75" s="873"/>
      <c r="J75" s="873"/>
      <c r="K75" s="874"/>
    </row>
    <row r="76" spans="1:11" x14ac:dyDescent="0.2">
      <c r="A76" s="365" t="s">
        <v>489</v>
      </c>
      <c r="B76" s="368" t="s">
        <v>476</v>
      </c>
      <c r="C76" s="364">
        <v>0</v>
      </c>
      <c r="D76" s="364">
        <v>0</v>
      </c>
      <c r="E76" s="364">
        <v>0</v>
      </c>
      <c r="F76" s="364">
        <v>0</v>
      </c>
      <c r="G76" s="364">
        <v>0</v>
      </c>
      <c r="H76" s="364">
        <v>0</v>
      </c>
      <c r="I76" s="364">
        <v>0</v>
      </c>
      <c r="J76" s="364">
        <v>0</v>
      </c>
      <c r="K76" s="353">
        <v>0</v>
      </c>
    </row>
    <row r="77" spans="1:11" x14ac:dyDescent="0.2">
      <c r="A77" s="365" t="s">
        <v>490</v>
      </c>
      <c r="B77" s="368" t="s">
        <v>477</v>
      </c>
      <c r="C77" s="364">
        <v>0</v>
      </c>
      <c r="D77" s="364">
        <v>0</v>
      </c>
      <c r="E77" s="364">
        <v>0</v>
      </c>
      <c r="F77" s="364">
        <v>0</v>
      </c>
      <c r="G77" s="364">
        <v>2</v>
      </c>
      <c r="H77" s="364">
        <v>0</v>
      </c>
      <c r="I77" s="364">
        <v>0</v>
      </c>
      <c r="J77" s="364">
        <v>0</v>
      </c>
      <c r="K77" s="353">
        <v>2</v>
      </c>
    </row>
    <row r="78" spans="1:11" x14ac:dyDescent="0.2">
      <c r="A78" s="365" t="s">
        <v>491</v>
      </c>
      <c r="B78" s="368" t="s">
        <v>478</v>
      </c>
      <c r="C78" s="364">
        <v>0</v>
      </c>
      <c r="D78" s="364">
        <v>0</v>
      </c>
      <c r="E78" s="364">
        <v>0</v>
      </c>
      <c r="F78" s="364">
        <v>0</v>
      </c>
      <c r="G78" s="364">
        <v>10</v>
      </c>
      <c r="H78" s="364">
        <v>0</v>
      </c>
      <c r="I78" s="364">
        <v>1</v>
      </c>
      <c r="J78" s="364">
        <v>0</v>
      </c>
      <c r="K78" s="353">
        <v>11</v>
      </c>
    </row>
    <row r="79" spans="1:11" x14ac:dyDescent="0.2">
      <c r="A79" s="365" t="s">
        <v>492</v>
      </c>
      <c r="B79" s="368" t="s">
        <v>479</v>
      </c>
      <c r="C79" s="364">
        <v>9</v>
      </c>
      <c r="D79" s="364">
        <v>0</v>
      </c>
      <c r="E79" s="364">
        <v>0</v>
      </c>
      <c r="F79" s="364">
        <v>0</v>
      </c>
      <c r="G79" s="364">
        <v>0</v>
      </c>
      <c r="H79" s="364">
        <v>0</v>
      </c>
      <c r="I79" s="364">
        <v>8</v>
      </c>
      <c r="J79" s="364">
        <v>0</v>
      </c>
      <c r="K79" s="353">
        <v>17</v>
      </c>
    </row>
    <row r="80" spans="1:11" x14ac:dyDescent="0.2">
      <c r="A80" s="365" t="s">
        <v>493</v>
      </c>
      <c r="B80" s="368" t="s">
        <v>480</v>
      </c>
      <c r="C80" s="364">
        <v>0</v>
      </c>
      <c r="D80" s="364">
        <v>0</v>
      </c>
      <c r="E80" s="364">
        <v>0</v>
      </c>
      <c r="F80" s="364">
        <v>0</v>
      </c>
      <c r="G80" s="364">
        <v>4</v>
      </c>
      <c r="H80" s="364">
        <v>0</v>
      </c>
      <c r="I80" s="364">
        <v>0</v>
      </c>
      <c r="J80" s="364">
        <v>0</v>
      </c>
      <c r="K80" s="353">
        <v>4</v>
      </c>
    </row>
    <row r="81" spans="1:11" x14ac:dyDescent="0.2">
      <c r="A81" s="365" t="s">
        <v>494</v>
      </c>
      <c r="B81" s="368" t="s">
        <v>481</v>
      </c>
      <c r="C81" s="364">
        <v>1</v>
      </c>
      <c r="D81" s="364">
        <v>0</v>
      </c>
      <c r="E81" s="364">
        <v>0</v>
      </c>
      <c r="F81" s="364">
        <v>0</v>
      </c>
      <c r="G81" s="364">
        <v>0</v>
      </c>
      <c r="H81" s="364">
        <v>0</v>
      </c>
      <c r="I81" s="364">
        <v>1</v>
      </c>
      <c r="J81" s="364">
        <v>0</v>
      </c>
      <c r="K81" s="353">
        <v>2</v>
      </c>
    </row>
    <row r="82" spans="1:11" x14ac:dyDescent="0.2">
      <c r="A82" s="365" t="s">
        <v>488</v>
      </c>
      <c r="B82" s="368" t="s">
        <v>482</v>
      </c>
      <c r="C82" s="364">
        <v>6</v>
      </c>
      <c r="D82" s="364">
        <v>0</v>
      </c>
      <c r="E82" s="364">
        <v>0</v>
      </c>
      <c r="F82" s="364">
        <v>0</v>
      </c>
      <c r="G82" s="364">
        <v>1</v>
      </c>
      <c r="H82" s="364">
        <v>0</v>
      </c>
      <c r="I82" s="364">
        <v>1</v>
      </c>
      <c r="J82" s="364">
        <v>0</v>
      </c>
      <c r="K82" s="353">
        <v>8</v>
      </c>
    </row>
    <row r="83" spans="1:11" x14ac:dyDescent="0.2">
      <c r="A83" s="365" t="s">
        <v>495</v>
      </c>
      <c r="B83" s="368" t="s">
        <v>483</v>
      </c>
      <c r="C83" s="364">
        <v>0</v>
      </c>
      <c r="D83" s="364">
        <v>0</v>
      </c>
      <c r="E83" s="364">
        <v>0</v>
      </c>
      <c r="F83" s="364">
        <v>0</v>
      </c>
      <c r="G83" s="364">
        <v>0</v>
      </c>
      <c r="H83" s="364">
        <v>0</v>
      </c>
      <c r="I83" s="364">
        <v>0</v>
      </c>
      <c r="J83" s="364">
        <v>0</v>
      </c>
      <c r="K83" s="353">
        <v>0</v>
      </c>
    </row>
    <row r="84" spans="1:11" x14ac:dyDescent="0.2">
      <c r="A84" s="365" t="s">
        <v>496</v>
      </c>
      <c r="B84" s="368" t="s">
        <v>484</v>
      </c>
      <c r="C84" s="364">
        <v>0</v>
      </c>
      <c r="D84" s="364">
        <v>0</v>
      </c>
      <c r="E84" s="364">
        <v>0</v>
      </c>
      <c r="F84" s="364">
        <v>0</v>
      </c>
      <c r="G84" s="364">
        <v>0</v>
      </c>
      <c r="H84" s="364">
        <v>0</v>
      </c>
      <c r="I84" s="364">
        <v>0</v>
      </c>
      <c r="J84" s="364">
        <v>0</v>
      </c>
      <c r="K84" s="353">
        <v>0</v>
      </c>
    </row>
    <row r="85" spans="1:11" x14ac:dyDescent="0.2">
      <c r="A85" s="365" t="s">
        <v>497</v>
      </c>
      <c r="B85" s="368" t="s">
        <v>485</v>
      </c>
      <c r="C85" s="364">
        <v>0</v>
      </c>
      <c r="D85" s="364">
        <v>0</v>
      </c>
      <c r="E85" s="364">
        <v>0</v>
      </c>
      <c r="F85" s="364">
        <v>0</v>
      </c>
      <c r="G85" s="364">
        <v>0</v>
      </c>
      <c r="H85" s="364">
        <v>0</v>
      </c>
      <c r="I85" s="364">
        <v>0</v>
      </c>
      <c r="J85" s="364">
        <v>0</v>
      </c>
      <c r="K85" s="353">
        <v>0</v>
      </c>
    </row>
    <row r="86" spans="1:11" ht="13.5" thickBot="1" x14ac:dyDescent="0.25">
      <c r="A86" s="365" t="s">
        <v>487</v>
      </c>
      <c r="B86" s="368" t="s">
        <v>486</v>
      </c>
      <c r="C86" s="364">
        <v>0</v>
      </c>
      <c r="D86" s="364">
        <v>0</v>
      </c>
      <c r="E86" s="364">
        <v>0</v>
      </c>
      <c r="F86" s="364">
        <v>0</v>
      </c>
      <c r="G86" s="364">
        <v>0</v>
      </c>
      <c r="H86" s="364">
        <v>0</v>
      </c>
      <c r="I86" s="364">
        <v>0</v>
      </c>
      <c r="J86" s="364">
        <v>0</v>
      </c>
      <c r="K86" s="353">
        <v>0</v>
      </c>
    </row>
    <row r="87" spans="1:11" ht="13.5" thickBot="1" x14ac:dyDescent="0.25">
      <c r="A87" s="359" t="s">
        <v>608</v>
      </c>
      <c r="B87" s="386" t="s">
        <v>72</v>
      </c>
      <c r="C87" s="360">
        <v>6</v>
      </c>
      <c r="D87" s="360">
        <v>0</v>
      </c>
      <c r="E87" s="360">
        <v>0</v>
      </c>
      <c r="F87" s="360">
        <v>0</v>
      </c>
      <c r="G87" s="360">
        <v>7</v>
      </c>
      <c r="H87" s="360">
        <v>0</v>
      </c>
      <c r="I87" s="360">
        <v>1</v>
      </c>
      <c r="J87" s="360">
        <v>0</v>
      </c>
      <c r="K87" s="361">
        <v>44</v>
      </c>
    </row>
  </sheetData>
  <mergeCells count="17">
    <mergeCell ref="A1:K1"/>
    <mergeCell ref="C2:D2"/>
    <mergeCell ref="E2:F2"/>
    <mergeCell ref="G2:H2"/>
    <mergeCell ref="I2:J2"/>
    <mergeCell ref="C4:K4"/>
    <mergeCell ref="C5:K5"/>
    <mergeCell ref="C60:K60"/>
    <mergeCell ref="C61:K61"/>
    <mergeCell ref="C74:K74"/>
    <mergeCell ref="C75:K75"/>
    <mergeCell ref="C18:K18"/>
    <mergeCell ref="C19:K19"/>
    <mergeCell ref="C32:K32"/>
    <mergeCell ref="C33:K33"/>
    <mergeCell ref="C47:K47"/>
    <mergeCell ref="C46:K46"/>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7"/>
  <sheetViews>
    <sheetView zoomScaleNormal="100" workbookViewId="0">
      <selection activeCell="N24" sqref="N24"/>
    </sheetView>
  </sheetViews>
  <sheetFormatPr defaultRowHeight="15" x14ac:dyDescent="0.25"/>
  <cols>
    <col min="1" max="1" width="31.140625" bestFit="1" customWidth="1"/>
  </cols>
  <sheetData>
    <row r="1" spans="1:14" ht="30" customHeight="1" thickBot="1" x14ac:dyDescent="0.3">
      <c r="A1" s="916" t="s">
        <v>360</v>
      </c>
      <c r="B1" s="917"/>
      <c r="C1" s="917"/>
      <c r="D1" s="917"/>
      <c r="E1" s="917"/>
      <c r="F1" s="917"/>
      <c r="G1" s="917"/>
      <c r="H1" s="917"/>
      <c r="I1" s="917"/>
      <c r="J1" s="917"/>
      <c r="K1" s="917"/>
      <c r="L1" s="917"/>
      <c r="M1" s="917"/>
      <c r="N1" s="918"/>
    </row>
    <row r="2" spans="1:14" ht="15" customHeight="1" x14ac:dyDescent="0.25">
      <c r="A2" s="427" t="s">
        <v>602</v>
      </c>
      <c r="B2" s="919" t="s">
        <v>0</v>
      </c>
      <c r="C2" s="920"/>
      <c r="D2" s="921"/>
      <c r="E2" s="919" t="s">
        <v>2</v>
      </c>
      <c r="F2" s="920"/>
      <c r="G2" s="921"/>
      <c r="H2" s="919" t="s">
        <v>1</v>
      </c>
      <c r="I2" s="920"/>
      <c r="J2" s="921"/>
      <c r="K2" s="919" t="s">
        <v>82</v>
      </c>
      <c r="L2" s="920"/>
      <c r="M2" s="921"/>
      <c r="N2" s="913" t="s">
        <v>4</v>
      </c>
    </row>
    <row r="3" spans="1:14" ht="15" customHeight="1" x14ac:dyDescent="0.25">
      <c r="A3" s="559"/>
      <c r="B3" s="409" t="s">
        <v>7</v>
      </c>
      <c r="C3" s="409" t="s">
        <v>8</v>
      </c>
      <c r="D3" s="409" t="s">
        <v>4</v>
      </c>
      <c r="E3" s="409" t="s">
        <v>7</v>
      </c>
      <c r="F3" s="409" t="s">
        <v>8</v>
      </c>
      <c r="G3" s="409" t="s">
        <v>4</v>
      </c>
      <c r="H3" s="409" t="s">
        <v>7</v>
      </c>
      <c r="I3" s="409" t="s">
        <v>8</v>
      </c>
      <c r="J3" s="409" t="s">
        <v>4</v>
      </c>
      <c r="K3" s="409" t="s">
        <v>7</v>
      </c>
      <c r="L3" s="409" t="s">
        <v>8</v>
      </c>
      <c r="M3" s="409" t="s">
        <v>4</v>
      </c>
      <c r="N3" s="914"/>
    </row>
    <row r="4" spans="1:14" ht="15" customHeight="1" x14ac:dyDescent="0.25">
      <c r="A4" s="744" t="s">
        <v>603</v>
      </c>
      <c r="B4" s="387">
        <v>0.21271929824561403</v>
      </c>
      <c r="C4" s="387">
        <v>0.32231404958677684</v>
      </c>
      <c r="D4" s="387">
        <v>0.25071633237822349</v>
      </c>
      <c r="E4" s="387">
        <v>0.14736842105263157</v>
      </c>
      <c r="F4" s="387">
        <v>0.16666666666666666</v>
      </c>
      <c r="G4" s="387">
        <v>0.15328467153284672</v>
      </c>
      <c r="H4" s="387">
        <v>6.6176470588235295E-2</v>
      </c>
      <c r="I4" s="387">
        <v>0.2</v>
      </c>
      <c r="J4" s="387">
        <v>0.10945273631840796</v>
      </c>
      <c r="K4" s="387">
        <v>0.33333333333333331</v>
      </c>
      <c r="L4" s="387">
        <v>0</v>
      </c>
      <c r="M4" s="387">
        <v>0.125</v>
      </c>
      <c r="N4" s="388">
        <v>0.20977011494252873</v>
      </c>
    </row>
    <row r="5" spans="1:14" ht="15" customHeight="1" x14ac:dyDescent="0.25">
      <c r="A5" s="432" t="s">
        <v>604</v>
      </c>
      <c r="B5" s="387">
        <v>0.26923076923076922</v>
      </c>
      <c r="C5" s="387">
        <v>0.61988304093567248</v>
      </c>
      <c r="D5" s="387">
        <v>0.37611408199643492</v>
      </c>
      <c r="E5" s="387">
        <v>0</v>
      </c>
      <c r="F5" s="387">
        <v>0</v>
      </c>
      <c r="G5" s="387">
        <v>0</v>
      </c>
      <c r="H5" s="387">
        <v>0.17307692307692307</v>
      </c>
      <c r="I5" s="387">
        <v>0.43902439024390244</v>
      </c>
      <c r="J5" s="387">
        <v>0.24827586206896551</v>
      </c>
      <c r="K5" s="387">
        <v>0</v>
      </c>
      <c r="L5" s="387">
        <v>0.375</v>
      </c>
      <c r="M5" s="387">
        <v>0.2</v>
      </c>
      <c r="N5" s="388">
        <v>0.34674063800277394</v>
      </c>
    </row>
    <row r="6" spans="1:14" x14ac:dyDescent="0.25">
      <c r="A6" s="433" t="s">
        <v>605</v>
      </c>
      <c r="B6" s="387">
        <v>0.26595744680851063</v>
      </c>
      <c r="C6" s="387">
        <v>0.41860465116279072</v>
      </c>
      <c r="D6" s="387">
        <v>0.32807570977917982</v>
      </c>
      <c r="E6" s="387">
        <v>0</v>
      </c>
      <c r="F6" s="387">
        <v>0</v>
      </c>
      <c r="G6" s="387">
        <v>0</v>
      </c>
      <c r="H6" s="387">
        <v>0.17857142857142858</v>
      </c>
      <c r="I6" s="387">
        <v>0.2857142857142857</v>
      </c>
      <c r="J6" s="387">
        <v>0.24285714285714285</v>
      </c>
      <c r="K6" s="387">
        <v>0</v>
      </c>
      <c r="L6" s="387">
        <v>0</v>
      </c>
      <c r="M6" s="387">
        <v>0</v>
      </c>
      <c r="N6" s="388">
        <v>0.30478589420654911</v>
      </c>
    </row>
    <row r="7" spans="1:14" x14ac:dyDescent="0.25">
      <c r="A7" s="434" t="s">
        <v>606</v>
      </c>
      <c r="B7" s="387">
        <v>0.32402234636871508</v>
      </c>
      <c r="C7" s="387">
        <v>0.6</v>
      </c>
      <c r="D7" s="387">
        <v>0.33152173913043476</v>
      </c>
      <c r="E7" s="387">
        <v>0</v>
      </c>
      <c r="F7" s="387">
        <v>0</v>
      </c>
      <c r="G7" s="387">
        <v>0</v>
      </c>
      <c r="H7" s="387">
        <v>2.564102564102564E-2</v>
      </c>
      <c r="I7" s="387">
        <v>0.5</v>
      </c>
      <c r="J7" s="387">
        <v>4.878048780487805E-2</v>
      </c>
      <c r="K7" s="387">
        <v>0</v>
      </c>
      <c r="L7" s="387">
        <v>0</v>
      </c>
      <c r="M7" s="387">
        <v>0</v>
      </c>
      <c r="N7" s="388">
        <v>0.26141078838174275</v>
      </c>
    </row>
    <row r="8" spans="1:14" ht="15.75" thickBot="1" x14ac:dyDescent="0.3">
      <c r="A8" s="435" t="s">
        <v>609</v>
      </c>
      <c r="B8" s="389">
        <v>0</v>
      </c>
      <c r="C8" s="387">
        <v>0</v>
      </c>
      <c r="D8" s="389">
        <v>0</v>
      </c>
      <c r="E8" s="387">
        <v>0</v>
      </c>
      <c r="F8" s="387">
        <v>0</v>
      </c>
      <c r="G8" s="387">
        <v>0</v>
      </c>
      <c r="H8" s="387">
        <v>0</v>
      </c>
      <c r="I8" s="387">
        <v>0</v>
      </c>
      <c r="J8" s="387">
        <v>0</v>
      </c>
      <c r="K8" s="387">
        <v>0</v>
      </c>
      <c r="L8" s="387">
        <v>0</v>
      </c>
      <c r="M8" s="387">
        <v>0</v>
      </c>
      <c r="N8" s="388">
        <v>0</v>
      </c>
    </row>
    <row r="9" spans="1:14" ht="15.75" thickBot="1" x14ac:dyDescent="0.3">
      <c r="A9" s="390" t="s">
        <v>608</v>
      </c>
      <c r="B9" s="391">
        <v>0.25556471558120364</v>
      </c>
      <c r="C9" s="391">
        <v>0.44058500914076781</v>
      </c>
      <c r="D9" s="391">
        <v>0.3130681818181818</v>
      </c>
      <c r="E9" s="391">
        <v>0.14736842105263157</v>
      </c>
      <c r="F9" s="391">
        <v>0.16666666666666666</v>
      </c>
      <c r="G9" s="391">
        <v>0.15328467153284672</v>
      </c>
      <c r="H9" s="391">
        <v>0.10749185667752444</v>
      </c>
      <c r="I9" s="391">
        <v>0.29333333333333333</v>
      </c>
      <c r="J9" s="391">
        <v>0.16849015317286653</v>
      </c>
      <c r="K9" s="391">
        <v>3.7037037037037035E-2</v>
      </c>
      <c r="L9" s="391">
        <v>0.15789473684210525</v>
      </c>
      <c r="M9" s="391">
        <v>8.6956521739130432E-2</v>
      </c>
      <c r="N9" s="392">
        <v>0.27174365376612569</v>
      </c>
    </row>
    <row r="10" spans="1:14" x14ac:dyDescent="0.25">
      <c r="A10" s="915" t="s">
        <v>110</v>
      </c>
      <c r="B10" s="915"/>
      <c r="C10" s="915"/>
      <c r="D10" s="915"/>
      <c r="E10" s="915"/>
      <c r="F10" s="915"/>
      <c r="G10" s="915"/>
      <c r="H10" s="915"/>
      <c r="I10" s="915"/>
      <c r="J10" s="915"/>
      <c r="K10" s="915"/>
      <c r="L10" s="915"/>
      <c r="M10" s="915"/>
      <c r="N10" s="915"/>
    </row>
    <row r="11" spans="1:14" x14ac:dyDescent="0.25">
      <c r="A11" s="2" t="s">
        <v>5</v>
      </c>
      <c r="B11" s="40"/>
      <c r="C11" s="40"/>
      <c r="D11" s="40"/>
      <c r="E11" s="40"/>
      <c r="F11" s="40"/>
      <c r="G11" s="40"/>
      <c r="H11" s="40"/>
      <c r="I11" s="40"/>
      <c r="J11" s="40"/>
      <c r="K11" s="40"/>
      <c r="L11" s="40"/>
      <c r="M11" s="40"/>
      <c r="N11" s="40"/>
    </row>
    <row r="12" spans="1:14" x14ac:dyDescent="0.25">
      <c r="A12" s="1" t="s">
        <v>6</v>
      </c>
      <c r="B12" s="40"/>
      <c r="C12" s="40"/>
      <c r="D12" s="40"/>
      <c r="E12" s="40"/>
      <c r="F12" s="40"/>
      <c r="G12" s="40"/>
      <c r="H12" s="40"/>
      <c r="I12" s="40"/>
      <c r="J12" s="40"/>
      <c r="K12" s="40"/>
      <c r="L12" s="40"/>
      <c r="M12" s="40"/>
      <c r="N12" s="40"/>
    </row>
    <row r="13" spans="1:14" x14ac:dyDescent="0.25">
      <c r="A13" s="915" t="s">
        <v>107</v>
      </c>
      <c r="B13" s="915"/>
      <c r="C13" s="915"/>
      <c r="D13" s="915"/>
      <c r="E13" s="915"/>
      <c r="F13" s="915"/>
      <c r="G13" s="915"/>
      <c r="H13" s="915"/>
      <c r="I13" s="915"/>
      <c r="J13" s="915"/>
      <c r="K13" s="915"/>
      <c r="L13" s="915"/>
      <c r="M13" s="915"/>
      <c r="N13" s="915"/>
    </row>
    <row r="14" spans="1:14" x14ac:dyDescent="0.25">
      <c r="A14" s="40"/>
      <c r="B14" s="40"/>
      <c r="C14" s="40"/>
      <c r="D14" s="40"/>
      <c r="E14" s="40"/>
      <c r="F14" s="40"/>
      <c r="G14" s="40"/>
      <c r="H14" s="40"/>
      <c r="I14" s="40"/>
      <c r="J14" s="40"/>
      <c r="K14" s="40"/>
      <c r="L14" s="40"/>
      <c r="M14" s="40"/>
      <c r="N14" s="40"/>
    </row>
    <row r="15" spans="1:14" x14ac:dyDescent="0.25">
      <c r="A15" s="39" t="s">
        <v>83</v>
      </c>
      <c r="B15" s="1"/>
      <c r="C15" s="1"/>
      <c r="D15" s="1"/>
      <c r="E15" s="1"/>
      <c r="F15" s="1"/>
      <c r="G15" s="1"/>
      <c r="H15" s="1"/>
      <c r="I15" s="1"/>
      <c r="J15" s="1"/>
      <c r="K15" s="1"/>
      <c r="L15" s="1"/>
      <c r="M15" s="1"/>
      <c r="N15" s="1"/>
    </row>
    <row r="16" spans="1:14" ht="30" customHeight="1" x14ac:dyDescent="0.25">
      <c r="A16" s="903" t="s">
        <v>567</v>
      </c>
      <c r="B16" s="903"/>
      <c r="C16" s="903"/>
      <c r="D16" s="903"/>
      <c r="E16" s="903"/>
      <c r="F16" s="903"/>
      <c r="G16" s="903"/>
      <c r="H16" s="903"/>
      <c r="I16" s="903"/>
      <c r="J16" s="903"/>
      <c r="K16" s="903"/>
      <c r="L16" s="903"/>
      <c r="M16" s="903"/>
      <c r="N16" s="903"/>
    </row>
    <row r="19" spans="1:14" x14ac:dyDescent="0.25">
      <c r="A19" s="690"/>
      <c r="B19" s="690"/>
      <c r="C19" s="690"/>
      <c r="D19" s="690"/>
      <c r="E19" s="690"/>
      <c r="F19" s="690"/>
      <c r="G19" s="690"/>
      <c r="H19" s="690"/>
      <c r="I19" s="690"/>
      <c r="J19" s="690"/>
      <c r="K19" s="690"/>
      <c r="L19" s="690"/>
      <c r="M19" s="690"/>
      <c r="N19" s="690"/>
    </row>
    <row r="20" spans="1:14" x14ac:dyDescent="0.25">
      <c r="A20" s="690"/>
      <c r="B20" s="690"/>
      <c r="C20" s="690"/>
      <c r="D20" s="690"/>
      <c r="E20" s="690"/>
      <c r="F20" s="690"/>
      <c r="G20" s="690"/>
      <c r="H20" s="690"/>
      <c r="I20" s="690"/>
      <c r="J20" s="690"/>
      <c r="K20" s="690"/>
      <c r="L20" s="690"/>
      <c r="M20" s="690"/>
      <c r="N20" s="690"/>
    </row>
    <row r="21" spans="1:14" x14ac:dyDescent="0.25">
      <c r="A21" s="690"/>
      <c r="B21" s="690"/>
      <c r="C21" s="690"/>
      <c r="D21" s="690"/>
      <c r="E21" s="690"/>
      <c r="F21" s="690"/>
      <c r="G21" s="690"/>
      <c r="H21" s="690"/>
      <c r="I21" s="690"/>
      <c r="J21" s="690"/>
      <c r="K21" s="690"/>
      <c r="L21" s="690"/>
      <c r="M21" s="690"/>
      <c r="N21" s="690"/>
    </row>
    <row r="22" spans="1:14" x14ac:dyDescent="0.25">
      <c r="A22" s="690"/>
      <c r="B22" s="823"/>
      <c r="C22" s="823"/>
      <c r="D22" s="823"/>
      <c r="E22" s="823"/>
      <c r="F22" s="823"/>
      <c r="G22" s="823"/>
      <c r="H22" s="823"/>
      <c r="I22" s="823"/>
      <c r="J22" s="823"/>
      <c r="K22" s="823"/>
      <c r="L22" s="823"/>
      <c r="M22" s="823"/>
      <c r="N22" s="823"/>
    </row>
    <row r="23" spans="1:14" x14ac:dyDescent="0.25">
      <c r="A23" s="690"/>
      <c r="B23" s="823"/>
      <c r="C23" s="823"/>
      <c r="D23" s="823"/>
      <c r="E23" s="823"/>
      <c r="F23" s="823"/>
      <c r="G23" s="823"/>
      <c r="H23" s="823"/>
      <c r="I23" s="823"/>
      <c r="J23" s="823"/>
      <c r="K23" s="823"/>
      <c r="L23" s="823"/>
      <c r="M23" s="823"/>
      <c r="N23" s="823"/>
    </row>
    <row r="24" spans="1:14" x14ac:dyDescent="0.25">
      <c r="A24" s="690"/>
      <c r="B24" s="823"/>
      <c r="C24" s="823"/>
      <c r="D24" s="823"/>
      <c r="E24" s="823"/>
      <c r="F24" s="823"/>
      <c r="G24" s="823"/>
      <c r="H24" s="823"/>
      <c r="I24" s="823"/>
      <c r="J24" s="823"/>
      <c r="K24" s="823"/>
      <c r="L24" s="823"/>
      <c r="M24" s="823"/>
      <c r="N24" s="823"/>
    </row>
    <row r="25" spans="1:14" x14ac:dyDescent="0.25">
      <c r="A25" s="690"/>
      <c r="B25" s="823"/>
      <c r="C25" s="823"/>
      <c r="D25" s="823"/>
      <c r="E25" s="823"/>
      <c r="F25" s="823"/>
      <c r="G25" s="823"/>
      <c r="H25" s="823"/>
      <c r="I25" s="823"/>
      <c r="J25" s="823"/>
      <c r="K25" s="823"/>
      <c r="L25" s="823"/>
      <c r="M25" s="823"/>
      <c r="N25" s="823"/>
    </row>
    <row r="26" spans="1:14" x14ac:dyDescent="0.25">
      <c r="A26" s="690"/>
      <c r="B26" s="823"/>
      <c r="C26" s="823"/>
      <c r="D26" s="823"/>
      <c r="E26" s="823"/>
      <c r="F26" s="823"/>
      <c r="G26" s="823"/>
      <c r="H26" s="823"/>
      <c r="I26" s="823"/>
      <c r="J26" s="823"/>
      <c r="K26" s="823"/>
      <c r="L26" s="823"/>
      <c r="M26" s="823"/>
      <c r="N26" s="823"/>
    </row>
    <row r="27" spans="1:14" x14ac:dyDescent="0.25">
      <c r="A27" s="690"/>
      <c r="B27" s="823"/>
      <c r="C27" s="823"/>
      <c r="D27" s="823"/>
      <c r="E27" s="823"/>
      <c r="F27" s="823"/>
      <c r="G27" s="823"/>
      <c r="H27" s="823"/>
      <c r="I27" s="823"/>
      <c r="J27" s="823"/>
      <c r="K27" s="823"/>
      <c r="L27" s="823"/>
      <c r="M27" s="823"/>
      <c r="N27" s="823"/>
    </row>
  </sheetData>
  <mergeCells count="9">
    <mergeCell ref="N2:N3"/>
    <mergeCell ref="A16:N16"/>
    <mergeCell ref="A10:N10"/>
    <mergeCell ref="A13:N13"/>
    <mergeCell ref="A1:N1"/>
    <mergeCell ref="B2:D2"/>
    <mergeCell ref="E2:G2"/>
    <mergeCell ref="H2:J2"/>
    <mergeCell ref="K2:M2"/>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D25"/>
  <sheetViews>
    <sheetView zoomScaleNormal="100" workbookViewId="0">
      <selection activeCell="H15" sqref="H15"/>
    </sheetView>
  </sheetViews>
  <sheetFormatPr defaultColWidth="9.140625" defaultRowHeight="12.75" x14ac:dyDescent="0.2"/>
  <cols>
    <col min="1" max="1" width="54.85546875" style="2" customWidth="1"/>
    <col min="2" max="2" width="24.7109375" style="2" bestFit="1" customWidth="1"/>
    <col min="3" max="3" width="22.42578125" style="2" customWidth="1"/>
    <col min="4" max="4" width="24.7109375" style="2" bestFit="1" customWidth="1"/>
    <col min="5" max="5" width="9.140625" style="2"/>
    <col min="6" max="6" width="11.42578125" style="2" bestFit="1" customWidth="1"/>
    <col min="7" max="7" width="9.140625" style="2"/>
    <col min="8" max="8" width="11.42578125" style="2" bestFit="1" customWidth="1"/>
    <col min="9" max="16384" width="9.140625" style="2"/>
  </cols>
  <sheetData>
    <row r="1" spans="1:4" ht="39.950000000000003" customHeight="1" x14ac:dyDescent="0.2">
      <c r="A1" s="924" t="s">
        <v>694</v>
      </c>
      <c r="B1" s="925"/>
      <c r="C1" s="925"/>
      <c r="D1" s="925"/>
    </row>
    <row r="2" spans="1:4" ht="39.950000000000003" customHeight="1" x14ac:dyDescent="0.2">
      <c r="A2" s="393" t="s">
        <v>602</v>
      </c>
      <c r="B2" s="402" t="s">
        <v>695</v>
      </c>
      <c r="C2" s="396" t="s">
        <v>696</v>
      </c>
      <c r="D2" s="396" t="s">
        <v>697</v>
      </c>
    </row>
    <row r="3" spans="1:4" ht="15" customHeight="1" x14ac:dyDescent="0.2">
      <c r="A3" s="394" t="s">
        <v>698</v>
      </c>
      <c r="B3" s="403">
        <v>6047</v>
      </c>
      <c r="C3" s="398">
        <v>401</v>
      </c>
      <c r="D3" s="399">
        <v>15079</v>
      </c>
    </row>
    <row r="4" spans="1:4" ht="15" customHeight="1" x14ac:dyDescent="0.2">
      <c r="A4" s="395" t="s">
        <v>699</v>
      </c>
      <c r="B4" s="403">
        <v>16402</v>
      </c>
      <c r="C4" s="398">
        <v>1020</v>
      </c>
      <c r="D4" s="399">
        <v>16080</v>
      </c>
    </row>
    <row r="5" spans="1:4" ht="30" customHeight="1" x14ac:dyDescent="0.2">
      <c r="A5" s="395" t="s">
        <v>700</v>
      </c>
      <c r="B5" s="403">
        <v>3278.5945899999997</v>
      </c>
      <c r="C5" s="398">
        <v>215</v>
      </c>
      <c r="D5" s="399">
        <v>152751</v>
      </c>
    </row>
    <row r="6" spans="1:4" ht="30" customHeight="1" x14ac:dyDescent="0.2">
      <c r="A6" s="395" t="s">
        <v>701</v>
      </c>
      <c r="B6" s="403">
        <v>424.34000000000003</v>
      </c>
      <c r="C6" s="398">
        <v>11</v>
      </c>
      <c r="D6" s="399">
        <v>38545</v>
      </c>
    </row>
    <row r="7" spans="1:4" ht="15" customHeight="1" x14ac:dyDescent="0.2">
      <c r="A7" s="395" t="s">
        <v>702</v>
      </c>
      <c r="B7" s="403"/>
      <c r="C7" s="398"/>
      <c r="D7" s="399"/>
    </row>
    <row r="8" spans="1:4" ht="15" customHeight="1" x14ac:dyDescent="0.2">
      <c r="A8" s="395" t="s">
        <v>703</v>
      </c>
      <c r="B8" s="403">
        <v>15564</v>
      </c>
      <c r="C8" s="398">
        <v>1112</v>
      </c>
      <c r="D8" s="399">
        <v>13996</v>
      </c>
    </row>
    <row r="9" spans="1:4" ht="15" customHeight="1" x14ac:dyDescent="0.2">
      <c r="A9" s="395" t="s">
        <v>704</v>
      </c>
      <c r="B9" s="403">
        <v>15564</v>
      </c>
      <c r="C9" s="398">
        <v>1112</v>
      </c>
      <c r="D9" s="399">
        <v>13996</v>
      </c>
    </row>
    <row r="10" spans="1:4" ht="15" customHeight="1" x14ac:dyDescent="0.2">
      <c r="A10" s="395" t="s">
        <v>705</v>
      </c>
      <c r="B10" s="403">
        <v>11963</v>
      </c>
      <c r="C10" s="398">
        <v>312</v>
      </c>
      <c r="D10" s="399">
        <v>38342</v>
      </c>
    </row>
    <row r="11" spans="1:4" ht="15" customHeight="1" x14ac:dyDescent="0.2">
      <c r="A11" s="395" t="s">
        <v>706</v>
      </c>
      <c r="B11" s="403">
        <v>10846</v>
      </c>
      <c r="C11" s="398">
        <v>325</v>
      </c>
      <c r="D11" s="399">
        <v>33372</v>
      </c>
    </row>
    <row r="12" spans="1:4" ht="15" customHeight="1" x14ac:dyDescent="0.2">
      <c r="A12" s="395" t="s">
        <v>707</v>
      </c>
      <c r="B12" s="403">
        <v>14885.684000000001</v>
      </c>
      <c r="C12" s="398">
        <v>131</v>
      </c>
      <c r="D12" s="399">
        <v>113633</v>
      </c>
    </row>
    <row r="13" spans="1:4" ht="15" customHeight="1" x14ac:dyDescent="0.2">
      <c r="A13" s="395" t="s">
        <v>708</v>
      </c>
      <c r="B13" s="403"/>
      <c r="C13" s="398"/>
      <c r="D13" s="399"/>
    </row>
    <row r="14" spans="1:4" ht="15" customHeight="1" x14ac:dyDescent="0.2">
      <c r="A14" s="397" t="s">
        <v>4</v>
      </c>
      <c r="B14" s="404">
        <v>79410.618589999998</v>
      </c>
      <c r="C14" s="401">
        <v>3527</v>
      </c>
      <c r="D14" s="400"/>
    </row>
    <row r="15" spans="1:4" ht="15" customHeight="1" thickBot="1" x14ac:dyDescent="0.25">
      <c r="A15" s="14" t="s">
        <v>416</v>
      </c>
      <c r="B15" s="15">
        <f>SUM(B4:B9,B11:B14)</f>
        <v>156375.23718</v>
      </c>
      <c r="C15" s="47">
        <f>((C4*B4)+(C5*B5)+(C6*B6)+(C7*B7)+(C8*B8)+(C9*B9)+(C11*B11)+(C12*B12)+(C13*B13)+(C14*B14))/B15</f>
        <v>2158.9746179515914</v>
      </c>
    </row>
    <row r="16" spans="1:4" ht="15" customHeight="1" x14ac:dyDescent="0.2">
      <c r="A16" s="1"/>
      <c r="B16" s="1"/>
      <c r="C16" s="1"/>
    </row>
    <row r="17" spans="1:3" ht="15" customHeight="1" x14ac:dyDescent="0.2">
      <c r="A17" s="37" t="s">
        <v>100</v>
      </c>
      <c r="B17" s="1"/>
      <c r="C17" s="1"/>
    </row>
    <row r="18" spans="1:3" ht="39" customHeight="1" x14ac:dyDescent="0.2">
      <c r="A18" s="922" t="s">
        <v>114</v>
      </c>
      <c r="B18" s="922"/>
      <c r="C18" s="922"/>
    </row>
    <row r="19" spans="1:3" ht="30" customHeight="1" x14ac:dyDescent="0.2">
      <c r="A19" s="922" t="s">
        <v>417</v>
      </c>
      <c r="B19" s="922"/>
      <c r="C19" s="922"/>
    </row>
    <row r="20" spans="1:3" ht="38.25" customHeight="1" x14ac:dyDescent="0.2">
      <c r="A20" s="923" t="s">
        <v>101</v>
      </c>
      <c r="B20" s="923"/>
      <c r="C20" s="923"/>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8:C18"/>
    <mergeCell ref="A20:C20"/>
    <mergeCell ref="A19:C19"/>
    <mergeCell ref="A1:D1"/>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F74D7-1808-42D1-A320-C8EFE9AC7B61}">
  <sheetPr>
    <pageSetUpPr fitToPage="1"/>
  </sheetPr>
  <dimension ref="A1:J20"/>
  <sheetViews>
    <sheetView workbookViewId="0">
      <selection activeCell="A27" sqref="A27"/>
    </sheetView>
  </sheetViews>
  <sheetFormatPr defaultColWidth="9.140625" defaultRowHeight="12.75" x14ac:dyDescent="0.2"/>
  <cols>
    <col min="1" max="1" width="38.7109375" style="2" customWidth="1"/>
    <col min="2" max="2" width="15.42578125" style="1" customWidth="1"/>
    <col min="3" max="4" width="15.42578125" style="822" customWidth="1"/>
    <col min="5" max="10" width="15.42578125" style="1" customWidth="1"/>
    <col min="11" max="16384" width="9.140625" style="1"/>
  </cols>
  <sheetData>
    <row r="1" spans="1:10" ht="33.75" customHeight="1" thickBot="1" x14ac:dyDescent="0.25">
      <c r="A1" s="910" t="s">
        <v>586</v>
      </c>
      <c r="B1" s="926"/>
      <c r="C1" s="926"/>
      <c r="D1" s="926"/>
      <c r="E1" s="926"/>
      <c r="F1" s="926"/>
      <c r="G1" s="926"/>
      <c r="H1" s="926"/>
      <c r="I1" s="926"/>
      <c r="J1" s="927"/>
    </row>
    <row r="2" spans="1:10" s="4" customFormat="1" ht="38.25" customHeight="1" x14ac:dyDescent="0.2">
      <c r="A2" s="408" t="s">
        <v>602</v>
      </c>
      <c r="B2" s="928" t="s">
        <v>578</v>
      </c>
      <c r="C2" s="929"/>
      <c r="D2" s="930"/>
      <c r="E2" s="928" t="s">
        <v>579</v>
      </c>
      <c r="F2" s="929"/>
      <c r="G2" s="930"/>
      <c r="H2" s="931" t="s">
        <v>4</v>
      </c>
      <c r="I2" s="932"/>
      <c r="J2" s="933"/>
    </row>
    <row r="3" spans="1:10" s="4" customFormat="1" ht="13.5" customHeight="1" thickBot="1" x14ac:dyDescent="0.25">
      <c r="A3" s="407"/>
      <c r="B3" s="409" t="s">
        <v>584</v>
      </c>
      <c r="C3" s="820" t="s">
        <v>582</v>
      </c>
      <c r="D3" s="820" t="s">
        <v>583</v>
      </c>
      <c r="E3" s="409" t="s">
        <v>584</v>
      </c>
      <c r="F3" s="409" t="s">
        <v>582</v>
      </c>
      <c r="G3" s="409" t="s">
        <v>583</v>
      </c>
      <c r="H3" s="416" t="s">
        <v>584</v>
      </c>
      <c r="I3" s="416" t="s">
        <v>580</v>
      </c>
      <c r="J3" s="417" t="s">
        <v>581</v>
      </c>
    </row>
    <row r="4" spans="1:10" x14ac:dyDescent="0.2">
      <c r="A4" s="411" t="s">
        <v>603</v>
      </c>
      <c r="B4" s="405">
        <v>11</v>
      </c>
      <c r="C4" s="418">
        <v>11672.72</v>
      </c>
      <c r="D4" s="824" t="s">
        <v>769</v>
      </c>
      <c r="E4" s="405"/>
      <c r="F4" s="405"/>
      <c r="G4" s="405"/>
      <c r="H4" s="406">
        <v>11</v>
      </c>
      <c r="I4" s="406">
        <v>11672.72</v>
      </c>
      <c r="J4" s="406">
        <v>11763.04</v>
      </c>
    </row>
    <row r="5" spans="1:10" x14ac:dyDescent="0.2">
      <c r="A5" s="412" t="s">
        <v>604</v>
      </c>
      <c r="B5" s="405">
        <v>24</v>
      </c>
      <c r="C5" s="418">
        <v>11138.68</v>
      </c>
      <c r="D5" s="824" t="s">
        <v>769</v>
      </c>
      <c r="E5" s="405"/>
      <c r="F5" s="405"/>
      <c r="G5" s="405"/>
      <c r="H5" s="406">
        <v>24</v>
      </c>
      <c r="I5" s="406">
        <v>11138.68</v>
      </c>
      <c r="J5" s="406">
        <v>11138.68</v>
      </c>
    </row>
    <row r="6" spans="1:10" x14ac:dyDescent="0.2">
      <c r="A6" s="413" t="s">
        <v>605</v>
      </c>
      <c r="B6" s="405">
        <v>48</v>
      </c>
      <c r="C6" s="418">
        <v>14165.88</v>
      </c>
      <c r="D6" s="824" t="s">
        <v>769</v>
      </c>
      <c r="E6" s="405"/>
      <c r="F6" s="405"/>
      <c r="G6" s="405"/>
      <c r="H6" s="406">
        <v>48</v>
      </c>
      <c r="I6" s="406">
        <v>14165.88</v>
      </c>
      <c r="J6" s="406">
        <v>14165.88</v>
      </c>
    </row>
    <row r="7" spans="1:10" x14ac:dyDescent="0.2">
      <c r="A7" s="414" t="s">
        <v>606</v>
      </c>
      <c r="B7" s="405">
        <v>44</v>
      </c>
      <c r="C7" s="418">
        <v>12967.56</v>
      </c>
      <c r="D7" s="824" t="s">
        <v>769</v>
      </c>
      <c r="E7" s="405"/>
      <c r="F7" s="405"/>
      <c r="G7" s="405"/>
      <c r="H7" s="406">
        <v>44</v>
      </c>
      <c r="I7" s="406">
        <v>12967.56</v>
      </c>
      <c r="J7" s="406">
        <v>12967.56</v>
      </c>
    </row>
    <row r="8" spans="1:10" ht="13.5" thickBot="1" x14ac:dyDescent="0.25">
      <c r="A8" s="415" t="s">
        <v>609</v>
      </c>
      <c r="B8" s="405"/>
      <c r="C8" s="418"/>
      <c r="D8" s="824"/>
      <c r="E8" s="405"/>
      <c r="F8" s="405"/>
      <c r="G8" s="405"/>
      <c r="H8" s="406"/>
      <c r="I8" s="406"/>
      <c r="J8" s="406"/>
    </row>
    <row r="9" spans="1:10" ht="30" customHeight="1" thickBot="1" x14ac:dyDescent="0.25">
      <c r="A9" s="410" t="s">
        <v>608</v>
      </c>
      <c r="B9" s="419">
        <v>127</v>
      </c>
      <c r="C9" s="821">
        <v>12486.21</v>
      </c>
      <c r="D9" s="825" t="s">
        <v>769</v>
      </c>
      <c r="E9" s="419"/>
      <c r="F9" s="419"/>
      <c r="G9" s="419"/>
      <c r="H9" s="420">
        <v>127</v>
      </c>
      <c r="I9" s="420">
        <v>12486.21</v>
      </c>
      <c r="J9" s="421">
        <v>12508.789999999999</v>
      </c>
    </row>
    <row r="10" spans="1:10" ht="25.5" customHeight="1" x14ac:dyDescent="0.2">
      <c r="A10" s="923" t="s">
        <v>587</v>
      </c>
      <c r="B10" s="923"/>
      <c r="C10" s="923"/>
      <c r="D10" s="923"/>
      <c r="E10" s="923"/>
      <c r="F10" s="923"/>
      <c r="G10" s="923"/>
      <c r="H10" s="923"/>
      <c r="I10" s="923"/>
      <c r="J10" s="923"/>
    </row>
    <row r="12" spans="1:10" ht="30" customHeight="1" x14ac:dyDescent="0.2">
      <c r="A12" s="923" t="s">
        <v>601</v>
      </c>
      <c r="B12" s="923"/>
      <c r="C12" s="923"/>
      <c r="D12" s="923"/>
      <c r="E12" s="923"/>
      <c r="F12" s="923"/>
      <c r="G12" s="923"/>
      <c r="H12" s="923"/>
      <c r="I12" s="923"/>
      <c r="J12" s="923"/>
    </row>
    <row r="14" spans="1:10" ht="15" customHeight="1" x14ac:dyDescent="0.2">
      <c r="A14" s="923" t="s">
        <v>589</v>
      </c>
      <c r="B14" s="923"/>
      <c r="C14" s="923"/>
      <c r="D14" s="923"/>
      <c r="E14" s="923"/>
      <c r="F14" s="923"/>
      <c r="G14" s="923"/>
      <c r="H14" s="923"/>
      <c r="I14" s="923"/>
      <c r="J14" s="923"/>
    </row>
    <row r="18" spans="1:2" x14ac:dyDescent="0.2">
      <c r="A18" s="826" t="s">
        <v>769</v>
      </c>
      <c r="B18" s="1" t="s">
        <v>770</v>
      </c>
    </row>
    <row r="20" spans="1:2" ht="15" x14ac:dyDescent="0.25">
      <c r="A20" s="1086" t="s">
        <v>771</v>
      </c>
    </row>
  </sheetData>
  <mergeCells count="7">
    <mergeCell ref="A12:J12"/>
    <mergeCell ref="A14:J14"/>
    <mergeCell ref="A10:J10"/>
    <mergeCell ref="A1:J1"/>
    <mergeCell ref="B2:D2"/>
    <mergeCell ref="E2:G2"/>
    <mergeCell ref="H2:J2"/>
  </mergeCells>
  <pageMargins left="0.7" right="0.7" top="0.75" bottom="0.75" header="0.3" footer="0.3"/>
  <pageSetup paperSize="9" scale="7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60A81-86EC-4742-A67E-6456A3C14BFE}">
  <sheetPr>
    <pageSetUpPr fitToPage="1"/>
  </sheetPr>
  <dimension ref="A1:K12"/>
  <sheetViews>
    <sheetView tabSelected="1" workbookViewId="0">
      <selection activeCell="A12" sqref="A12"/>
    </sheetView>
  </sheetViews>
  <sheetFormatPr defaultColWidth="9.140625" defaultRowHeight="12.75" x14ac:dyDescent="0.2"/>
  <cols>
    <col min="1" max="1" width="38.7109375" style="2" customWidth="1"/>
    <col min="2" max="2" width="8.28515625" style="1" customWidth="1"/>
    <col min="3" max="3" width="6.85546875" style="1" customWidth="1"/>
    <col min="4" max="4" width="8.5703125" style="1" customWidth="1"/>
    <col min="5" max="5" width="7.42578125" style="1" customWidth="1"/>
    <col min="6" max="6" width="8.7109375" style="1" customWidth="1"/>
    <col min="7" max="7" width="7" style="1" customWidth="1"/>
    <col min="8" max="16384" width="9.140625" style="1"/>
  </cols>
  <sheetData>
    <row r="1" spans="1:11" ht="33.75" customHeight="1" thickBot="1" x14ac:dyDescent="0.25">
      <c r="A1" s="910" t="s">
        <v>709</v>
      </c>
      <c r="B1" s="926"/>
      <c r="C1" s="926"/>
      <c r="D1" s="926"/>
      <c r="E1" s="926"/>
      <c r="F1" s="926"/>
      <c r="G1" s="926"/>
      <c r="H1" s="926"/>
      <c r="I1" s="926"/>
      <c r="J1" s="926"/>
      <c r="K1" s="927"/>
    </row>
    <row r="2" spans="1:11" s="4" customFormat="1" ht="38.25" customHeight="1" x14ac:dyDescent="0.2">
      <c r="A2" s="427" t="s">
        <v>602</v>
      </c>
      <c r="B2" s="866" t="s">
        <v>0</v>
      </c>
      <c r="C2" s="866"/>
      <c r="D2" s="866" t="s">
        <v>2</v>
      </c>
      <c r="E2" s="866"/>
      <c r="F2" s="866" t="s">
        <v>1</v>
      </c>
      <c r="G2" s="866"/>
      <c r="H2" s="867" t="s">
        <v>3</v>
      </c>
      <c r="I2" s="868"/>
      <c r="J2" s="934" t="s">
        <v>4</v>
      </c>
      <c r="K2" s="935"/>
    </row>
    <row r="3" spans="1:11" s="4" customFormat="1" ht="13.5" customHeight="1" thickBot="1" x14ac:dyDescent="0.25">
      <c r="A3" s="425"/>
      <c r="B3" s="426" t="s">
        <v>22</v>
      </c>
      <c r="C3" s="426" t="s">
        <v>576</v>
      </c>
      <c r="D3" s="426" t="s">
        <v>22</v>
      </c>
      <c r="E3" s="426" t="s">
        <v>576</v>
      </c>
      <c r="F3" s="426" t="s">
        <v>22</v>
      </c>
      <c r="G3" s="426" t="s">
        <v>576</v>
      </c>
      <c r="H3" s="426" t="s">
        <v>22</v>
      </c>
      <c r="I3" s="426" t="s">
        <v>576</v>
      </c>
      <c r="J3" s="437" t="s">
        <v>22</v>
      </c>
      <c r="K3" s="436" t="s">
        <v>576</v>
      </c>
    </row>
    <row r="4" spans="1:11" x14ac:dyDescent="0.2">
      <c r="A4" s="431" t="s">
        <v>603</v>
      </c>
      <c r="B4" s="422">
        <v>8.8816568047337281</v>
      </c>
      <c r="C4" s="422">
        <v>11.36094674556213</v>
      </c>
      <c r="D4" s="422">
        <v>2.8520710059171597</v>
      </c>
      <c r="E4" s="422">
        <v>3.0710059171597632</v>
      </c>
      <c r="F4" s="422">
        <v>2.6449704142011834</v>
      </c>
      <c r="G4" s="422">
        <v>3.2011834319526629</v>
      </c>
      <c r="H4" s="422">
        <v>9.4674556213017749E-2</v>
      </c>
      <c r="I4" s="422">
        <v>0.16568047337278108</v>
      </c>
      <c r="J4" s="423">
        <v>14.473372781065088</v>
      </c>
      <c r="K4" s="424">
        <v>17.798816568047336</v>
      </c>
    </row>
    <row r="5" spans="1:11" x14ac:dyDescent="0.2">
      <c r="A5" s="432" t="s">
        <v>604</v>
      </c>
      <c r="B5" s="422">
        <v>3.1192660550458715</v>
      </c>
      <c r="C5" s="422">
        <v>11.073394495412844</v>
      </c>
      <c r="D5" s="422">
        <v>0</v>
      </c>
      <c r="E5" s="422">
        <v>0</v>
      </c>
      <c r="F5" s="422">
        <v>0.77981651376146788</v>
      </c>
      <c r="G5" s="422">
        <v>2.8715596330275228</v>
      </c>
      <c r="H5" s="422">
        <v>5.5045871559633031E-2</v>
      </c>
      <c r="I5" s="422">
        <v>0.27522935779816515</v>
      </c>
      <c r="J5" s="423">
        <v>3.9541284403669725</v>
      </c>
      <c r="K5" s="424">
        <v>14.220183486238533</v>
      </c>
    </row>
    <row r="6" spans="1:11" x14ac:dyDescent="0.2">
      <c r="A6" s="433" t="s">
        <v>605</v>
      </c>
      <c r="B6" s="422">
        <v>5.2792792792792795</v>
      </c>
      <c r="C6" s="422">
        <v>8.6036036036036041</v>
      </c>
      <c r="D6" s="422">
        <v>0</v>
      </c>
      <c r="E6" s="422">
        <v>0</v>
      </c>
      <c r="F6" s="422">
        <v>0.66666666666666663</v>
      </c>
      <c r="G6" s="422">
        <v>1.5495495495495495</v>
      </c>
      <c r="H6" s="422">
        <v>0.25225225225225223</v>
      </c>
      <c r="I6" s="422">
        <v>0.61261261261261257</v>
      </c>
      <c r="J6" s="423">
        <v>6.1981981981981988</v>
      </c>
      <c r="K6" s="424">
        <v>10.765765765765767</v>
      </c>
    </row>
    <row r="7" spans="1:11" x14ac:dyDescent="0.2">
      <c r="A7" s="434" t="s">
        <v>606</v>
      </c>
      <c r="B7" s="422">
        <v>2.3727272727272726</v>
      </c>
      <c r="C7" s="422">
        <v>3.5545454545454547</v>
      </c>
      <c r="D7" s="422">
        <v>0</v>
      </c>
      <c r="E7" s="422">
        <v>0</v>
      </c>
      <c r="F7" s="422">
        <v>0.48181818181818181</v>
      </c>
      <c r="G7" s="422">
        <v>0.74545454545454548</v>
      </c>
      <c r="H7" s="422">
        <v>0.37272727272727274</v>
      </c>
      <c r="I7" s="422">
        <v>0.58181818181818179</v>
      </c>
      <c r="J7" s="423">
        <v>3.2272727272727271</v>
      </c>
      <c r="K7" s="424">
        <v>4.8818181818181818</v>
      </c>
    </row>
    <row r="8" spans="1:11" ht="13.5" thickBot="1" x14ac:dyDescent="0.25">
      <c r="A8" s="435" t="s">
        <v>609</v>
      </c>
      <c r="B8" s="438">
        <v>2.5</v>
      </c>
      <c r="C8" s="438">
        <v>2.5</v>
      </c>
      <c r="D8" s="438">
        <v>0</v>
      </c>
      <c r="E8" s="438">
        <v>0</v>
      </c>
      <c r="F8" s="438">
        <v>2.5</v>
      </c>
      <c r="G8" s="438">
        <v>2.5</v>
      </c>
      <c r="H8" s="438">
        <v>0</v>
      </c>
      <c r="I8" s="438">
        <v>0</v>
      </c>
      <c r="J8" s="423">
        <v>5</v>
      </c>
      <c r="K8" s="424">
        <v>5</v>
      </c>
    </row>
    <row r="9" spans="1:11" ht="13.5" thickBot="1" x14ac:dyDescent="0.25">
      <c r="A9" s="428" t="s">
        <v>608</v>
      </c>
      <c r="B9" s="439">
        <v>12.0009228597796</v>
      </c>
      <c r="C9" s="439">
        <v>22.434341240974973</v>
      </c>
      <c r="D9" s="439">
        <v>2.8520710059171597</v>
      </c>
      <c r="E9" s="439">
        <v>3.0710059171597632</v>
      </c>
      <c r="F9" s="439">
        <v>3.4247869279626513</v>
      </c>
      <c r="G9" s="439">
        <v>6.0727430649801857</v>
      </c>
      <c r="H9" s="439">
        <v>0.14972042777265077</v>
      </c>
      <c r="I9" s="439">
        <v>0.44090983117094623</v>
      </c>
      <c r="J9" s="429">
        <v>18.42750122143206</v>
      </c>
      <c r="K9" s="430">
        <v>32.019000054285868</v>
      </c>
    </row>
    <row r="12" spans="1:11" ht="15" x14ac:dyDescent="0.2">
      <c r="A12" s="1087" t="s">
        <v>772</v>
      </c>
    </row>
  </sheetData>
  <mergeCells count="6">
    <mergeCell ref="A1:K1"/>
    <mergeCell ref="B2:C2"/>
    <mergeCell ref="D2:E2"/>
    <mergeCell ref="F2:G2"/>
    <mergeCell ref="H2:I2"/>
    <mergeCell ref="J2:K2"/>
  </mergeCells>
  <pageMargins left="0.7" right="0.7" top="0.75" bottom="0.75" header="0.3" footer="0.3"/>
  <pageSetup paperSize="9" scale="72" fitToWidth="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99"/>
  <sheetViews>
    <sheetView zoomScaleNormal="100" workbookViewId="0">
      <selection sqref="A1:K99"/>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909" t="s">
        <v>361</v>
      </c>
      <c r="B1" s="857"/>
      <c r="C1" s="857"/>
      <c r="D1" s="857"/>
      <c r="E1" s="857"/>
      <c r="F1" s="857"/>
      <c r="G1" s="857"/>
      <c r="H1" s="857"/>
      <c r="I1" s="857"/>
      <c r="J1" s="858"/>
      <c r="K1" s="859"/>
    </row>
    <row r="2" spans="1:11" s="4" customFormat="1" ht="38.25" customHeight="1" x14ac:dyDescent="0.2">
      <c r="A2" s="948" t="s">
        <v>602</v>
      </c>
      <c r="B2" s="451"/>
      <c r="C2" s="950" t="s">
        <v>0</v>
      </c>
      <c r="D2" s="950"/>
      <c r="E2" s="950" t="s">
        <v>2</v>
      </c>
      <c r="F2" s="950"/>
      <c r="G2" s="950" t="s">
        <v>1</v>
      </c>
      <c r="H2" s="950"/>
      <c r="I2" s="928" t="s">
        <v>3</v>
      </c>
      <c r="J2" s="930"/>
      <c r="K2" s="452" t="s">
        <v>4</v>
      </c>
    </row>
    <row r="3" spans="1:11" s="4" customFormat="1" ht="15.75" customHeight="1" thickBot="1" x14ac:dyDescent="0.25">
      <c r="A3" s="949"/>
      <c r="B3" s="449"/>
      <c r="C3" s="450" t="s">
        <v>7</v>
      </c>
      <c r="D3" s="450" t="s">
        <v>8</v>
      </c>
      <c r="E3" s="450" t="s">
        <v>7</v>
      </c>
      <c r="F3" s="450" t="s">
        <v>8</v>
      </c>
      <c r="G3" s="450" t="s">
        <v>7</v>
      </c>
      <c r="H3" s="450" t="s">
        <v>8</v>
      </c>
      <c r="I3" s="450" t="s">
        <v>7</v>
      </c>
      <c r="J3" s="450" t="s">
        <v>8</v>
      </c>
      <c r="K3" s="447"/>
    </row>
    <row r="4" spans="1:11" s="4" customFormat="1" x14ac:dyDescent="0.2">
      <c r="A4" s="470" t="s">
        <v>603</v>
      </c>
      <c r="B4" s="471"/>
      <c r="C4" s="869"/>
      <c r="D4" s="870"/>
      <c r="E4" s="870"/>
      <c r="F4" s="870"/>
      <c r="G4" s="870"/>
      <c r="H4" s="870"/>
      <c r="I4" s="870"/>
      <c r="J4" s="870"/>
      <c r="K4" s="871"/>
    </row>
    <row r="5" spans="1:11" s="4" customFormat="1" x14ac:dyDescent="0.2">
      <c r="A5" s="459" t="s">
        <v>475</v>
      </c>
      <c r="B5" s="460" t="s">
        <v>474</v>
      </c>
      <c r="C5" s="939"/>
      <c r="D5" s="940"/>
      <c r="E5" s="940"/>
      <c r="F5" s="940"/>
      <c r="G5" s="940"/>
      <c r="H5" s="940"/>
      <c r="I5" s="940"/>
      <c r="J5" s="940"/>
      <c r="K5" s="941"/>
    </row>
    <row r="6" spans="1:11" s="4" customFormat="1" x14ac:dyDescent="0.2">
      <c r="A6" s="458" t="s">
        <v>489</v>
      </c>
      <c r="B6" s="461" t="s">
        <v>476</v>
      </c>
      <c r="C6" s="440">
        <v>0</v>
      </c>
      <c r="D6" s="440">
        <v>0</v>
      </c>
      <c r="E6" s="440">
        <v>0</v>
      </c>
      <c r="F6" s="440">
        <v>0</v>
      </c>
      <c r="G6" s="440">
        <v>0</v>
      </c>
      <c r="H6" s="440">
        <v>0</v>
      </c>
      <c r="I6" s="440">
        <v>0</v>
      </c>
      <c r="J6" s="440">
        <v>0</v>
      </c>
      <c r="K6" s="443">
        <v>0</v>
      </c>
    </row>
    <row r="7" spans="1:11" s="4" customFormat="1" x14ac:dyDescent="0.2">
      <c r="A7" s="458" t="s">
        <v>490</v>
      </c>
      <c r="B7" s="461" t="s">
        <v>477</v>
      </c>
      <c r="C7" s="440">
        <v>188</v>
      </c>
      <c r="D7" s="440">
        <v>106</v>
      </c>
      <c r="E7" s="440">
        <v>103</v>
      </c>
      <c r="F7" s="440">
        <v>5</v>
      </c>
      <c r="G7" s="440">
        <v>77</v>
      </c>
      <c r="H7" s="440">
        <v>62</v>
      </c>
      <c r="I7" s="440">
        <v>1</v>
      </c>
      <c r="J7" s="440">
        <v>1</v>
      </c>
      <c r="K7" s="443">
        <v>543</v>
      </c>
    </row>
    <row r="8" spans="1:11" s="4" customFormat="1" x14ac:dyDescent="0.2">
      <c r="A8" s="458" t="s">
        <v>491</v>
      </c>
      <c r="B8" s="461" t="s">
        <v>478</v>
      </c>
      <c r="C8" s="440">
        <v>40</v>
      </c>
      <c r="D8" s="440">
        <v>21</v>
      </c>
      <c r="E8" s="440">
        <v>0</v>
      </c>
      <c r="F8" s="440">
        <v>0</v>
      </c>
      <c r="G8" s="440">
        <v>6</v>
      </c>
      <c r="H8" s="440">
        <v>0</v>
      </c>
      <c r="I8" s="440">
        <v>0</v>
      </c>
      <c r="J8" s="440">
        <v>0</v>
      </c>
      <c r="K8" s="443">
        <v>67</v>
      </c>
    </row>
    <row r="9" spans="1:11" s="4" customFormat="1" x14ac:dyDescent="0.2">
      <c r="A9" s="458" t="s">
        <v>492</v>
      </c>
      <c r="B9" s="461" t="s">
        <v>479</v>
      </c>
      <c r="C9" s="440">
        <v>0</v>
      </c>
      <c r="D9" s="440">
        <v>0</v>
      </c>
      <c r="E9" s="440">
        <v>0</v>
      </c>
      <c r="F9" s="440">
        <v>0</v>
      </c>
      <c r="G9" s="440">
        <v>0</v>
      </c>
      <c r="H9" s="440">
        <v>0</v>
      </c>
      <c r="I9" s="440">
        <v>0</v>
      </c>
      <c r="J9" s="440">
        <v>0</v>
      </c>
      <c r="K9" s="443">
        <v>0</v>
      </c>
    </row>
    <row r="10" spans="1:11" s="4" customFormat="1" x14ac:dyDescent="0.2">
      <c r="A10" s="458" t="s">
        <v>493</v>
      </c>
      <c r="B10" s="461" t="s">
        <v>480</v>
      </c>
      <c r="C10" s="440">
        <v>0</v>
      </c>
      <c r="D10" s="440">
        <v>0</v>
      </c>
      <c r="E10" s="440">
        <v>0</v>
      </c>
      <c r="F10" s="440">
        <v>0</v>
      </c>
      <c r="G10" s="440">
        <v>0</v>
      </c>
      <c r="H10" s="440">
        <v>0</v>
      </c>
      <c r="I10" s="440">
        <v>0</v>
      </c>
      <c r="J10" s="440">
        <v>0</v>
      </c>
      <c r="K10" s="443">
        <v>0</v>
      </c>
    </row>
    <row r="11" spans="1:11" s="4" customFormat="1" x14ac:dyDescent="0.2">
      <c r="A11" s="458" t="s">
        <v>494</v>
      </c>
      <c r="B11" s="461" t="s">
        <v>481</v>
      </c>
      <c r="C11" s="440">
        <v>0</v>
      </c>
      <c r="D11" s="440">
        <v>0</v>
      </c>
      <c r="E11" s="440">
        <v>0</v>
      </c>
      <c r="F11" s="440">
        <v>0</v>
      </c>
      <c r="G11" s="440">
        <v>0</v>
      </c>
      <c r="H11" s="440">
        <v>0</v>
      </c>
      <c r="I11" s="440">
        <v>0</v>
      </c>
      <c r="J11" s="440">
        <v>0</v>
      </c>
      <c r="K11" s="443">
        <v>0</v>
      </c>
    </row>
    <row r="12" spans="1:11" s="4" customFormat="1" x14ac:dyDescent="0.2">
      <c r="A12" s="458" t="s">
        <v>488</v>
      </c>
      <c r="B12" s="461" t="s">
        <v>482</v>
      </c>
      <c r="C12" s="440">
        <v>0</v>
      </c>
      <c r="D12" s="440">
        <v>0</v>
      </c>
      <c r="E12" s="440">
        <v>0</v>
      </c>
      <c r="F12" s="440">
        <v>0</v>
      </c>
      <c r="G12" s="440">
        <v>0</v>
      </c>
      <c r="H12" s="440">
        <v>0</v>
      </c>
      <c r="I12" s="440">
        <v>0</v>
      </c>
      <c r="J12" s="440">
        <v>0</v>
      </c>
      <c r="K12" s="443">
        <v>0</v>
      </c>
    </row>
    <row r="13" spans="1:11" s="4" customFormat="1" x14ac:dyDescent="0.2">
      <c r="A13" s="458" t="s">
        <v>495</v>
      </c>
      <c r="B13" s="461" t="s">
        <v>483</v>
      </c>
      <c r="C13" s="440">
        <v>0</v>
      </c>
      <c r="D13" s="440">
        <v>0</v>
      </c>
      <c r="E13" s="440">
        <v>0</v>
      </c>
      <c r="F13" s="440">
        <v>0</v>
      </c>
      <c r="G13" s="440">
        <v>0</v>
      </c>
      <c r="H13" s="440">
        <v>0</v>
      </c>
      <c r="I13" s="440">
        <v>0</v>
      </c>
      <c r="J13" s="440">
        <v>0</v>
      </c>
      <c r="K13" s="443">
        <v>0</v>
      </c>
    </row>
    <row r="14" spans="1:11" s="4" customFormat="1" x14ac:dyDescent="0.2">
      <c r="A14" s="458" t="s">
        <v>496</v>
      </c>
      <c r="B14" s="461" t="s">
        <v>484</v>
      </c>
      <c r="C14" s="440">
        <v>0</v>
      </c>
      <c r="D14" s="440">
        <v>0</v>
      </c>
      <c r="E14" s="440">
        <v>0</v>
      </c>
      <c r="F14" s="440">
        <v>0</v>
      </c>
      <c r="G14" s="440">
        <v>0</v>
      </c>
      <c r="H14" s="440">
        <v>0</v>
      </c>
      <c r="I14" s="440">
        <v>0</v>
      </c>
      <c r="J14" s="440">
        <v>0</v>
      </c>
      <c r="K14" s="443">
        <v>0</v>
      </c>
    </row>
    <row r="15" spans="1:11" s="4" customFormat="1" x14ac:dyDescent="0.2">
      <c r="A15" s="458" t="s">
        <v>497</v>
      </c>
      <c r="B15" s="461" t="s">
        <v>485</v>
      </c>
      <c r="C15" s="440">
        <v>0</v>
      </c>
      <c r="D15" s="440">
        <v>0</v>
      </c>
      <c r="E15" s="440">
        <v>0</v>
      </c>
      <c r="F15" s="440">
        <v>0</v>
      </c>
      <c r="G15" s="440">
        <v>0</v>
      </c>
      <c r="H15" s="440">
        <v>0</v>
      </c>
      <c r="I15" s="440">
        <v>0</v>
      </c>
      <c r="J15" s="440">
        <v>0</v>
      </c>
      <c r="K15" s="443">
        <v>0</v>
      </c>
    </row>
    <row r="16" spans="1:11" s="4" customFormat="1" x14ac:dyDescent="0.2">
      <c r="A16" s="458" t="s">
        <v>487</v>
      </c>
      <c r="B16" s="461" t="s">
        <v>486</v>
      </c>
      <c r="C16" s="440">
        <v>0</v>
      </c>
      <c r="D16" s="440">
        <v>0</v>
      </c>
      <c r="E16" s="440">
        <v>0</v>
      </c>
      <c r="F16" s="440">
        <v>0</v>
      </c>
      <c r="G16" s="440">
        <v>0</v>
      </c>
      <c r="H16" s="440">
        <v>0</v>
      </c>
      <c r="I16" s="440">
        <v>0</v>
      </c>
      <c r="J16" s="440">
        <v>0</v>
      </c>
      <c r="K16" s="443">
        <v>0</v>
      </c>
    </row>
    <row r="17" spans="1:11" s="4" customFormat="1" x14ac:dyDescent="0.2">
      <c r="A17" s="462" t="s">
        <v>71</v>
      </c>
      <c r="B17" s="463" t="s">
        <v>72</v>
      </c>
      <c r="C17" s="441">
        <v>228</v>
      </c>
      <c r="D17" s="441">
        <v>127</v>
      </c>
      <c r="E17" s="441">
        <v>103</v>
      </c>
      <c r="F17" s="441">
        <v>5</v>
      </c>
      <c r="G17" s="441">
        <v>83</v>
      </c>
      <c r="H17" s="441">
        <v>62</v>
      </c>
      <c r="I17" s="441">
        <v>1</v>
      </c>
      <c r="J17" s="441">
        <v>1</v>
      </c>
      <c r="K17" s="443">
        <v>610</v>
      </c>
    </row>
    <row r="18" spans="1:11" s="4" customFormat="1" ht="15" customHeight="1" x14ac:dyDescent="0.2">
      <c r="A18" s="458" t="s">
        <v>684</v>
      </c>
      <c r="B18" s="466" t="s">
        <v>72</v>
      </c>
      <c r="C18" s="440">
        <v>198</v>
      </c>
      <c r="D18" s="440">
        <v>108</v>
      </c>
      <c r="E18" s="440">
        <v>96</v>
      </c>
      <c r="F18" s="440">
        <v>5</v>
      </c>
      <c r="G18" s="440">
        <v>70</v>
      </c>
      <c r="H18" s="440">
        <v>59</v>
      </c>
      <c r="I18" s="440">
        <v>1</v>
      </c>
      <c r="J18" s="440">
        <v>0</v>
      </c>
      <c r="K18" s="445">
        <v>537</v>
      </c>
    </row>
    <row r="19" spans="1:11" s="4" customFormat="1" ht="15" customHeight="1" x14ac:dyDescent="0.2">
      <c r="A19" s="458" t="s">
        <v>685</v>
      </c>
      <c r="B19" s="466" t="s">
        <v>72</v>
      </c>
      <c r="C19" s="440">
        <v>2</v>
      </c>
      <c r="D19" s="440">
        <v>1</v>
      </c>
      <c r="E19" s="440">
        <v>0</v>
      </c>
      <c r="F19" s="440">
        <v>0</v>
      </c>
      <c r="G19" s="440">
        <v>1</v>
      </c>
      <c r="H19" s="440">
        <v>0</v>
      </c>
      <c r="I19" s="440">
        <v>0</v>
      </c>
      <c r="J19" s="440">
        <v>0</v>
      </c>
      <c r="K19" s="445">
        <v>4</v>
      </c>
    </row>
    <row r="20" spans="1:11" s="4" customFormat="1" x14ac:dyDescent="0.2">
      <c r="A20" s="472" t="s">
        <v>604</v>
      </c>
      <c r="B20" s="473"/>
      <c r="C20" s="875"/>
      <c r="D20" s="876"/>
      <c r="E20" s="876"/>
      <c r="F20" s="876"/>
      <c r="G20" s="876"/>
      <c r="H20" s="876"/>
      <c r="I20" s="876"/>
      <c r="J20" s="876"/>
      <c r="K20" s="877"/>
    </row>
    <row r="21" spans="1:11" s="2" customFormat="1" x14ac:dyDescent="0.2">
      <c r="A21" s="459" t="s">
        <v>475</v>
      </c>
      <c r="B21" s="460" t="s">
        <v>474</v>
      </c>
      <c r="C21" s="474"/>
      <c r="D21" s="475"/>
      <c r="E21" s="475"/>
      <c r="F21" s="475"/>
      <c r="G21" s="475"/>
      <c r="H21" s="475"/>
      <c r="I21" s="475"/>
      <c r="J21" s="475"/>
      <c r="K21" s="476"/>
    </row>
    <row r="22" spans="1:11" ht="15" customHeight="1" x14ac:dyDescent="0.2">
      <c r="A22" s="458" t="s">
        <v>489</v>
      </c>
      <c r="B22" s="461" t="s">
        <v>476</v>
      </c>
      <c r="C22" s="440">
        <v>0</v>
      </c>
      <c r="D22" s="440">
        <v>0</v>
      </c>
      <c r="E22" s="440">
        <v>0</v>
      </c>
      <c r="F22" s="440">
        <v>0</v>
      </c>
      <c r="G22" s="440">
        <v>0</v>
      </c>
      <c r="H22" s="440">
        <v>0</v>
      </c>
      <c r="I22" s="440">
        <v>0</v>
      </c>
      <c r="J22" s="440">
        <v>0</v>
      </c>
      <c r="K22" s="443">
        <v>0</v>
      </c>
    </row>
    <row r="23" spans="1:11" x14ac:dyDescent="0.2">
      <c r="A23" s="458" t="s">
        <v>490</v>
      </c>
      <c r="B23" s="461" t="s">
        <v>477</v>
      </c>
      <c r="C23" s="440">
        <v>0</v>
      </c>
      <c r="D23" s="440">
        <v>0</v>
      </c>
      <c r="E23" s="440">
        <v>0</v>
      </c>
      <c r="F23" s="440">
        <v>0</v>
      </c>
      <c r="G23" s="440">
        <v>0</v>
      </c>
      <c r="H23" s="440">
        <v>0</v>
      </c>
      <c r="I23" s="440">
        <v>0</v>
      </c>
      <c r="J23" s="440">
        <v>0</v>
      </c>
      <c r="K23" s="443">
        <v>0</v>
      </c>
    </row>
    <row r="24" spans="1:11" x14ac:dyDescent="0.2">
      <c r="A24" s="458" t="s">
        <v>491</v>
      </c>
      <c r="B24" s="461" t="s">
        <v>478</v>
      </c>
      <c r="C24" s="440">
        <v>0</v>
      </c>
      <c r="D24" s="440">
        <v>0</v>
      </c>
      <c r="E24" s="440">
        <v>0</v>
      </c>
      <c r="F24" s="440">
        <v>0</v>
      </c>
      <c r="G24" s="440">
        <v>0</v>
      </c>
      <c r="H24" s="440">
        <v>0</v>
      </c>
      <c r="I24" s="440">
        <v>0</v>
      </c>
      <c r="J24" s="440">
        <v>0</v>
      </c>
      <c r="K24" s="443">
        <v>0</v>
      </c>
    </row>
    <row r="25" spans="1:11" x14ac:dyDescent="0.2">
      <c r="A25" s="458" t="s">
        <v>492</v>
      </c>
      <c r="B25" s="461" t="s">
        <v>479</v>
      </c>
      <c r="C25" s="440">
        <v>0</v>
      </c>
      <c r="D25" s="440">
        <v>0</v>
      </c>
      <c r="E25" s="440">
        <v>0</v>
      </c>
      <c r="F25" s="440">
        <v>0</v>
      </c>
      <c r="G25" s="440">
        <v>0</v>
      </c>
      <c r="H25" s="440">
        <v>0</v>
      </c>
      <c r="I25" s="440">
        <v>0</v>
      </c>
      <c r="J25" s="440">
        <v>0</v>
      </c>
      <c r="K25" s="443">
        <v>0</v>
      </c>
    </row>
    <row r="26" spans="1:11" x14ac:dyDescent="0.2">
      <c r="A26" s="458" t="s">
        <v>493</v>
      </c>
      <c r="B26" s="461" t="s">
        <v>480</v>
      </c>
      <c r="C26" s="440">
        <v>69</v>
      </c>
      <c r="D26" s="440">
        <v>23</v>
      </c>
      <c r="E26" s="440">
        <v>0</v>
      </c>
      <c r="F26" s="440">
        <v>0</v>
      </c>
      <c r="G26" s="440">
        <v>11</v>
      </c>
      <c r="H26" s="440">
        <v>0</v>
      </c>
      <c r="I26" s="440">
        <v>0</v>
      </c>
      <c r="J26" s="440">
        <v>0</v>
      </c>
      <c r="K26" s="443">
        <v>103</v>
      </c>
    </row>
    <row r="27" spans="1:11" x14ac:dyDescent="0.2">
      <c r="A27" s="458" t="s">
        <v>494</v>
      </c>
      <c r="B27" s="461" t="s">
        <v>481</v>
      </c>
      <c r="C27" s="440">
        <v>0</v>
      </c>
      <c r="D27" s="440">
        <v>0</v>
      </c>
      <c r="E27" s="440">
        <v>0</v>
      </c>
      <c r="F27" s="440">
        <v>0</v>
      </c>
      <c r="G27" s="440">
        <v>0</v>
      </c>
      <c r="H27" s="440">
        <v>0</v>
      </c>
      <c r="I27" s="440">
        <v>0</v>
      </c>
      <c r="J27" s="440">
        <v>0</v>
      </c>
      <c r="K27" s="443">
        <v>0</v>
      </c>
    </row>
    <row r="28" spans="1:11" x14ac:dyDescent="0.2">
      <c r="A28" s="458" t="s">
        <v>488</v>
      </c>
      <c r="B28" s="461" t="s">
        <v>482</v>
      </c>
      <c r="C28" s="440">
        <v>108</v>
      </c>
      <c r="D28" s="440">
        <v>13</v>
      </c>
      <c r="E28" s="440">
        <v>0</v>
      </c>
      <c r="F28" s="440">
        <v>0</v>
      </c>
      <c r="G28" s="440">
        <v>58</v>
      </c>
      <c r="H28" s="440">
        <v>23</v>
      </c>
      <c r="I28" s="440">
        <v>0</v>
      </c>
      <c r="J28" s="440">
        <v>5</v>
      </c>
      <c r="K28" s="443">
        <v>207</v>
      </c>
    </row>
    <row r="29" spans="1:11" x14ac:dyDescent="0.2">
      <c r="A29" s="458" t="s">
        <v>495</v>
      </c>
      <c r="B29" s="461" t="s">
        <v>483</v>
      </c>
      <c r="C29" s="440">
        <v>0</v>
      </c>
      <c r="D29" s="440">
        <v>0</v>
      </c>
      <c r="E29" s="440">
        <v>0</v>
      </c>
      <c r="F29" s="440">
        <v>0</v>
      </c>
      <c r="G29" s="440">
        <v>0</v>
      </c>
      <c r="H29" s="440">
        <v>0</v>
      </c>
      <c r="I29" s="440">
        <v>0</v>
      </c>
      <c r="J29" s="440">
        <v>0</v>
      </c>
      <c r="K29" s="443">
        <v>0</v>
      </c>
    </row>
    <row r="30" spans="1:11" x14ac:dyDescent="0.2">
      <c r="A30" s="458" t="s">
        <v>496</v>
      </c>
      <c r="B30" s="461" t="s">
        <v>484</v>
      </c>
      <c r="C30" s="440">
        <v>0</v>
      </c>
      <c r="D30" s="440">
        <v>0</v>
      </c>
      <c r="E30" s="440">
        <v>0</v>
      </c>
      <c r="F30" s="440">
        <v>0</v>
      </c>
      <c r="G30" s="440">
        <v>0</v>
      </c>
      <c r="H30" s="440">
        <v>0</v>
      </c>
      <c r="I30" s="440">
        <v>0</v>
      </c>
      <c r="J30" s="440">
        <v>0</v>
      </c>
      <c r="K30" s="443">
        <v>0</v>
      </c>
    </row>
    <row r="31" spans="1:11" x14ac:dyDescent="0.2">
      <c r="A31" s="458" t="s">
        <v>497</v>
      </c>
      <c r="B31" s="461" t="s">
        <v>485</v>
      </c>
      <c r="C31" s="440">
        <v>0</v>
      </c>
      <c r="D31" s="440">
        <v>0</v>
      </c>
      <c r="E31" s="440">
        <v>0</v>
      </c>
      <c r="F31" s="440">
        <v>0</v>
      </c>
      <c r="G31" s="440">
        <v>0</v>
      </c>
      <c r="H31" s="440">
        <v>0</v>
      </c>
      <c r="I31" s="440">
        <v>0</v>
      </c>
      <c r="J31" s="440">
        <v>0</v>
      </c>
      <c r="K31" s="446">
        <v>0</v>
      </c>
    </row>
    <row r="32" spans="1:11" x14ac:dyDescent="0.2">
      <c r="A32" s="458" t="s">
        <v>487</v>
      </c>
      <c r="B32" s="461" t="s">
        <v>486</v>
      </c>
      <c r="C32" s="440">
        <v>0</v>
      </c>
      <c r="D32" s="440">
        <v>0</v>
      </c>
      <c r="E32" s="440">
        <v>0</v>
      </c>
      <c r="F32" s="440">
        <v>0</v>
      </c>
      <c r="G32" s="440">
        <v>0</v>
      </c>
      <c r="H32" s="440">
        <v>0</v>
      </c>
      <c r="I32" s="440">
        <v>0</v>
      </c>
      <c r="J32" s="440">
        <v>0</v>
      </c>
      <c r="K32" s="446">
        <v>0</v>
      </c>
    </row>
    <row r="33" spans="1:11" x14ac:dyDescent="0.2">
      <c r="A33" s="462" t="s">
        <v>71</v>
      </c>
      <c r="B33" s="463" t="s">
        <v>72</v>
      </c>
      <c r="C33" s="441">
        <v>177</v>
      </c>
      <c r="D33" s="441">
        <v>36</v>
      </c>
      <c r="E33" s="441">
        <v>0</v>
      </c>
      <c r="F33" s="441">
        <v>0</v>
      </c>
      <c r="G33" s="441">
        <v>69</v>
      </c>
      <c r="H33" s="441">
        <v>23</v>
      </c>
      <c r="I33" s="441">
        <v>0</v>
      </c>
      <c r="J33" s="441">
        <v>5</v>
      </c>
      <c r="K33" s="446">
        <v>310</v>
      </c>
    </row>
    <row r="34" spans="1:11" ht="15" customHeight="1" x14ac:dyDescent="0.2">
      <c r="A34" s="458" t="s">
        <v>686</v>
      </c>
      <c r="B34" s="466" t="s">
        <v>72</v>
      </c>
      <c r="C34" s="440">
        <v>62</v>
      </c>
      <c r="D34" s="440">
        <v>18</v>
      </c>
      <c r="E34" s="440">
        <v>0</v>
      </c>
      <c r="F34" s="440">
        <v>0</v>
      </c>
      <c r="G34" s="440">
        <v>19</v>
      </c>
      <c r="H34" s="440">
        <v>4</v>
      </c>
      <c r="I34" s="440">
        <v>0</v>
      </c>
      <c r="J34" s="440">
        <v>1</v>
      </c>
      <c r="K34" s="443">
        <v>104</v>
      </c>
    </row>
    <row r="35" spans="1:11" ht="15" customHeight="1" thickBot="1" x14ac:dyDescent="0.25">
      <c r="A35" s="458" t="s">
        <v>687</v>
      </c>
      <c r="B35" s="466" t="s">
        <v>72</v>
      </c>
      <c r="C35" s="440">
        <v>8</v>
      </c>
      <c r="D35" s="440">
        <v>4</v>
      </c>
      <c r="E35" s="440">
        <v>0</v>
      </c>
      <c r="F35" s="440">
        <v>0</v>
      </c>
      <c r="G35" s="440">
        <v>2</v>
      </c>
      <c r="H35" s="440">
        <v>0</v>
      </c>
      <c r="I35" s="440">
        <v>0</v>
      </c>
      <c r="J35" s="440">
        <v>0</v>
      </c>
      <c r="K35" s="443">
        <v>14</v>
      </c>
    </row>
    <row r="36" spans="1:11" ht="15" customHeight="1" x14ac:dyDescent="0.2">
      <c r="A36" s="477" t="s">
        <v>605</v>
      </c>
      <c r="B36" s="478"/>
      <c r="C36" s="945"/>
      <c r="D36" s="946"/>
      <c r="E36" s="946"/>
      <c r="F36" s="946"/>
      <c r="G36" s="946"/>
      <c r="H36" s="946"/>
      <c r="I36" s="946"/>
      <c r="J36" s="946"/>
      <c r="K36" s="947"/>
    </row>
    <row r="37" spans="1:11" x14ac:dyDescent="0.2">
      <c r="A37" s="459" t="s">
        <v>475</v>
      </c>
      <c r="B37" s="460" t="s">
        <v>474</v>
      </c>
      <c r="C37" s="939"/>
      <c r="D37" s="940"/>
      <c r="E37" s="940"/>
      <c r="F37" s="940"/>
      <c r="G37" s="940"/>
      <c r="H37" s="940"/>
      <c r="I37" s="940"/>
      <c r="J37" s="940"/>
      <c r="K37" s="941"/>
    </row>
    <row r="38" spans="1:11" ht="15" customHeight="1" x14ac:dyDescent="0.2">
      <c r="A38" s="458" t="s">
        <v>489</v>
      </c>
      <c r="B38" s="461" t="s">
        <v>476</v>
      </c>
      <c r="C38" s="440">
        <v>0</v>
      </c>
      <c r="D38" s="440">
        <v>0</v>
      </c>
      <c r="E38" s="440">
        <v>0</v>
      </c>
      <c r="F38" s="440">
        <v>0</v>
      </c>
      <c r="G38" s="440">
        <v>0</v>
      </c>
      <c r="H38" s="440">
        <v>0</v>
      </c>
      <c r="I38" s="440">
        <v>0</v>
      </c>
      <c r="J38" s="440">
        <v>0</v>
      </c>
      <c r="K38" s="443">
        <v>0</v>
      </c>
    </row>
    <row r="39" spans="1:11" ht="15" customHeight="1" x14ac:dyDescent="0.2">
      <c r="A39" s="458" t="s">
        <v>490</v>
      </c>
      <c r="B39" s="461" t="s">
        <v>477</v>
      </c>
      <c r="C39" s="440">
        <v>29</v>
      </c>
      <c r="D39" s="440">
        <v>0</v>
      </c>
      <c r="E39" s="440">
        <v>0</v>
      </c>
      <c r="F39" s="440">
        <v>0</v>
      </c>
      <c r="G39" s="440">
        <v>0</v>
      </c>
      <c r="H39" s="440">
        <v>0</v>
      </c>
      <c r="I39" s="440">
        <v>0</v>
      </c>
      <c r="J39" s="440">
        <v>0</v>
      </c>
      <c r="K39" s="443">
        <v>29</v>
      </c>
    </row>
    <row r="40" spans="1:11" ht="15" customHeight="1" x14ac:dyDescent="0.2">
      <c r="A40" s="458" t="s">
        <v>491</v>
      </c>
      <c r="B40" s="461" t="s">
        <v>478</v>
      </c>
      <c r="C40" s="440">
        <v>23</v>
      </c>
      <c r="D40" s="440">
        <v>5</v>
      </c>
      <c r="E40" s="440">
        <v>0</v>
      </c>
      <c r="F40" s="440">
        <v>0</v>
      </c>
      <c r="G40" s="440">
        <v>10</v>
      </c>
      <c r="H40" s="440">
        <v>6</v>
      </c>
      <c r="I40" s="440">
        <v>6</v>
      </c>
      <c r="J40" s="440">
        <v>0</v>
      </c>
      <c r="K40" s="443">
        <v>50</v>
      </c>
    </row>
    <row r="41" spans="1:11" ht="15" customHeight="1" x14ac:dyDescent="0.2">
      <c r="A41" s="458" t="s">
        <v>492</v>
      </c>
      <c r="B41" s="461" t="s">
        <v>479</v>
      </c>
      <c r="C41" s="440">
        <v>41</v>
      </c>
      <c r="D41" s="440">
        <v>4</v>
      </c>
      <c r="E41" s="440">
        <v>0</v>
      </c>
      <c r="F41" s="440">
        <v>0</v>
      </c>
      <c r="G41" s="440">
        <v>10</v>
      </c>
      <c r="H41" s="440">
        <v>5</v>
      </c>
      <c r="I41" s="440">
        <v>3</v>
      </c>
      <c r="J41" s="440">
        <v>0</v>
      </c>
      <c r="K41" s="443">
        <v>63</v>
      </c>
    </row>
    <row r="42" spans="1:11" ht="15" customHeight="1" x14ac:dyDescent="0.2">
      <c r="A42" s="458" t="s">
        <v>493</v>
      </c>
      <c r="B42" s="461" t="s">
        <v>480</v>
      </c>
      <c r="C42" s="440">
        <v>0</v>
      </c>
      <c r="D42" s="440">
        <v>0</v>
      </c>
      <c r="E42" s="440">
        <v>0</v>
      </c>
      <c r="F42" s="440">
        <v>0</v>
      </c>
      <c r="G42" s="440">
        <v>0</v>
      </c>
      <c r="H42" s="440">
        <v>0</v>
      </c>
      <c r="I42" s="440">
        <v>0</v>
      </c>
      <c r="J42" s="440">
        <v>0</v>
      </c>
      <c r="K42" s="443">
        <v>0</v>
      </c>
    </row>
    <row r="43" spans="1:11" ht="15" customHeight="1" x14ac:dyDescent="0.2">
      <c r="A43" s="458" t="s">
        <v>494</v>
      </c>
      <c r="B43" s="461" t="s">
        <v>481</v>
      </c>
      <c r="C43" s="440">
        <v>0</v>
      </c>
      <c r="D43" s="440">
        <v>0</v>
      </c>
      <c r="E43" s="440">
        <v>0</v>
      </c>
      <c r="F43" s="440">
        <v>0</v>
      </c>
      <c r="G43" s="440">
        <v>0</v>
      </c>
      <c r="H43" s="440">
        <v>0</v>
      </c>
      <c r="I43" s="440">
        <v>0</v>
      </c>
      <c r="J43" s="440">
        <v>0</v>
      </c>
      <c r="K43" s="443">
        <v>0</v>
      </c>
    </row>
    <row r="44" spans="1:11" ht="15" customHeight="1" x14ac:dyDescent="0.2">
      <c r="A44" s="458" t="s">
        <v>488</v>
      </c>
      <c r="B44" s="461" t="s">
        <v>482</v>
      </c>
      <c r="C44" s="440">
        <v>0</v>
      </c>
      <c r="D44" s="440">
        <v>6</v>
      </c>
      <c r="E44" s="440">
        <v>0</v>
      </c>
      <c r="F44" s="440">
        <v>0</v>
      </c>
      <c r="G44" s="440">
        <v>0</v>
      </c>
      <c r="H44" s="440">
        <v>0</v>
      </c>
      <c r="I44" s="440">
        <v>0</v>
      </c>
      <c r="J44" s="440">
        <v>0</v>
      </c>
      <c r="K44" s="443">
        <v>6</v>
      </c>
    </row>
    <row r="45" spans="1:11" ht="15" customHeight="1" x14ac:dyDescent="0.2">
      <c r="A45" s="458" t="s">
        <v>495</v>
      </c>
      <c r="B45" s="461" t="s">
        <v>483</v>
      </c>
      <c r="C45" s="440">
        <v>0</v>
      </c>
      <c r="D45" s="440">
        <v>0</v>
      </c>
      <c r="E45" s="440">
        <v>0</v>
      </c>
      <c r="F45" s="440">
        <v>0</v>
      </c>
      <c r="G45" s="440">
        <v>0</v>
      </c>
      <c r="H45" s="440">
        <v>0</v>
      </c>
      <c r="I45" s="440">
        <v>0</v>
      </c>
      <c r="J45" s="440">
        <v>0</v>
      </c>
      <c r="K45" s="443">
        <v>0</v>
      </c>
    </row>
    <row r="46" spans="1:11" ht="15" customHeight="1" x14ac:dyDescent="0.2">
      <c r="A46" s="458" t="s">
        <v>496</v>
      </c>
      <c r="B46" s="461" t="s">
        <v>484</v>
      </c>
      <c r="C46" s="440">
        <v>0</v>
      </c>
      <c r="D46" s="440">
        <v>0</v>
      </c>
      <c r="E46" s="440">
        <v>0</v>
      </c>
      <c r="F46" s="440">
        <v>0</v>
      </c>
      <c r="G46" s="440">
        <v>0</v>
      </c>
      <c r="H46" s="440">
        <v>0</v>
      </c>
      <c r="I46" s="440">
        <v>0</v>
      </c>
      <c r="J46" s="440">
        <v>0</v>
      </c>
      <c r="K46" s="443">
        <v>0</v>
      </c>
    </row>
    <row r="47" spans="1:11" ht="15" customHeight="1" x14ac:dyDescent="0.2">
      <c r="A47" s="458" t="s">
        <v>497</v>
      </c>
      <c r="B47" s="461" t="s">
        <v>485</v>
      </c>
      <c r="C47" s="440">
        <v>33</v>
      </c>
      <c r="D47" s="440">
        <v>28</v>
      </c>
      <c r="E47" s="440">
        <v>0</v>
      </c>
      <c r="F47" s="440">
        <v>0</v>
      </c>
      <c r="G47" s="440">
        <v>0</v>
      </c>
      <c r="H47" s="440">
        <v>0</v>
      </c>
      <c r="I47" s="440">
        <v>0</v>
      </c>
      <c r="J47" s="440">
        <v>0</v>
      </c>
      <c r="K47" s="443">
        <v>61</v>
      </c>
    </row>
    <row r="48" spans="1:11" ht="15" customHeight="1" x14ac:dyDescent="0.2">
      <c r="A48" s="458" t="s">
        <v>487</v>
      </c>
      <c r="B48" s="461" t="s">
        <v>486</v>
      </c>
      <c r="C48" s="440">
        <v>0</v>
      </c>
      <c r="D48" s="440">
        <v>0</v>
      </c>
      <c r="E48" s="440">
        <v>0</v>
      </c>
      <c r="F48" s="440">
        <v>0</v>
      </c>
      <c r="G48" s="440">
        <v>0</v>
      </c>
      <c r="H48" s="440">
        <v>0</v>
      </c>
      <c r="I48" s="440">
        <v>0</v>
      </c>
      <c r="J48" s="440">
        <v>0</v>
      </c>
      <c r="K48" s="443">
        <v>0</v>
      </c>
    </row>
    <row r="49" spans="1:11" x14ac:dyDescent="0.2">
      <c r="A49" s="462" t="s">
        <v>71</v>
      </c>
      <c r="B49" s="463" t="s">
        <v>72</v>
      </c>
      <c r="C49" s="441">
        <v>126</v>
      </c>
      <c r="D49" s="441">
        <v>43</v>
      </c>
      <c r="E49" s="441">
        <v>0</v>
      </c>
      <c r="F49" s="441">
        <v>0</v>
      </c>
      <c r="G49" s="441">
        <v>20</v>
      </c>
      <c r="H49" s="441">
        <v>11</v>
      </c>
      <c r="I49" s="441">
        <v>9</v>
      </c>
      <c r="J49" s="441">
        <v>0</v>
      </c>
      <c r="K49" s="443">
        <v>209</v>
      </c>
    </row>
    <row r="50" spans="1:11" x14ac:dyDescent="0.2">
      <c r="A50" s="458" t="s">
        <v>688</v>
      </c>
      <c r="B50" s="466" t="s">
        <v>72</v>
      </c>
      <c r="C50" s="440">
        <v>80</v>
      </c>
      <c r="D50" s="440">
        <v>35</v>
      </c>
      <c r="E50" s="440">
        <v>0</v>
      </c>
      <c r="F50" s="440">
        <v>0</v>
      </c>
      <c r="G50" s="440">
        <v>9</v>
      </c>
      <c r="H50" s="440">
        <v>5</v>
      </c>
      <c r="I50" s="440">
        <v>2</v>
      </c>
      <c r="J50" s="440">
        <v>0</v>
      </c>
      <c r="K50" s="445">
        <v>131</v>
      </c>
    </row>
    <row r="51" spans="1:11" ht="13.5" thickBot="1" x14ac:dyDescent="0.25">
      <c r="A51" s="458" t="s">
        <v>689</v>
      </c>
      <c r="B51" s="466" t="s">
        <v>72</v>
      </c>
      <c r="C51" s="440">
        <v>4</v>
      </c>
      <c r="D51" s="440">
        <v>0</v>
      </c>
      <c r="E51" s="440">
        <v>0</v>
      </c>
      <c r="F51" s="440">
        <v>0</v>
      </c>
      <c r="G51" s="440">
        <v>5</v>
      </c>
      <c r="H51" s="440">
        <v>0</v>
      </c>
      <c r="I51" s="440">
        <v>1</v>
      </c>
      <c r="J51" s="440">
        <v>0</v>
      </c>
      <c r="K51" s="445">
        <v>10</v>
      </c>
    </row>
    <row r="52" spans="1:11" x14ac:dyDescent="0.2">
      <c r="A52" s="479" t="s">
        <v>606</v>
      </c>
      <c r="B52" s="480"/>
      <c r="C52" s="942"/>
      <c r="D52" s="943"/>
      <c r="E52" s="943"/>
      <c r="F52" s="943"/>
      <c r="G52" s="943"/>
      <c r="H52" s="943"/>
      <c r="I52" s="943"/>
      <c r="J52" s="943"/>
      <c r="K52" s="944"/>
    </row>
    <row r="53" spans="1:11" ht="15" customHeight="1" x14ac:dyDescent="0.2">
      <c r="A53" s="459" t="s">
        <v>475</v>
      </c>
      <c r="B53" s="460" t="s">
        <v>474</v>
      </c>
      <c r="C53" s="939"/>
      <c r="D53" s="940"/>
      <c r="E53" s="940"/>
      <c r="F53" s="940"/>
      <c r="G53" s="940"/>
      <c r="H53" s="940"/>
      <c r="I53" s="940"/>
      <c r="J53" s="940"/>
      <c r="K53" s="941"/>
    </row>
    <row r="54" spans="1:11" ht="15" customHeight="1" x14ac:dyDescent="0.2">
      <c r="A54" s="458" t="s">
        <v>489</v>
      </c>
      <c r="B54" s="461" t="s">
        <v>476</v>
      </c>
      <c r="C54" s="440">
        <v>0</v>
      </c>
      <c r="D54" s="440">
        <v>0</v>
      </c>
      <c r="E54" s="440">
        <v>0</v>
      </c>
      <c r="F54" s="440">
        <v>0</v>
      </c>
      <c r="G54" s="440">
        <v>0</v>
      </c>
      <c r="H54" s="440">
        <v>0</v>
      </c>
      <c r="I54" s="440">
        <v>0</v>
      </c>
      <c r="J54" s="440">
        <v>0</v>
      </c>
      <c r="K54" s="443">
        <v>0</v>
      </c>
    </row>
    <row r="55" spans="1:11" x14ac:dyDescent="0.2">
      <c r="A55" s="458" t="s">
        <v>490</v>
      </c>
      <c r="B55" s="461" t="s">
        <v>477</v>
      </c>
      <c r="C55" s="440">
        <v>31</v>
      </c>
      <c r="D55" s="440">
        <v>0</v>
      </c>
      <c r="E55" s="440">
        <v>0</v>
      </c>
      <c r="F55" s="440">
        <v>0</v>
      </c>
      <c r="G55" s="440">
        <v>9</v>
      </c>
      <c r="H55" s="440">
        <v>0</v>
      </c>
      <c r="I55" s="440">
        <v>0</v>
      </c>
      <c r="J55" s="440">
        <v>1</v>
      </c>
      <c r="K55" s="443">
        <v>41</v>
      </c>
    </row>
    <row r="56" spans="1:11" x14ac:dyDescent="0.2">
      <c r="A56" s="458" t="s">
        <v>491</v>
      </c>
      <c r="B56" s="461" t="s">
        <v>478</v>
      </c>
      <c r="C56" s="440">
        <v>0</v>
      </c>
      <c r="D56" s="440">
        <v>0</v>
      </c>
      <c r="E56" s="440">
        <v>0</v>
      </c>
      <c r="F56" s="440">
        <v>0</v>
      </c>
      <c r="G56" s="440">
        <v>0</v>
      </c>
      <c r="H56" s="440">
        <v>0</v>
      </c>
      <c r="I56" s="440">
        <v>0</v>
      </c>
      <c r="J56" s="440">
        <v>0</v>
      </c>
      <c r="K56" s="443">
        <v>0</v>
      </c>
    </row>
    <row r="57" spans="1:11" x14ac:dyDescent="0.2">
      <c r="A57" s="458" t="s">
        <v>492</v>
      </c>
      <c r="B57" s="461" t="s">
        <v>479</v>
      </c>
      <c r="C57" s="440">
        <v>0</v>
      </c>
      <c r="D57" s="440">
        <v>0</v>
      </c>
      <c r="E57" s="440">
        <v>0</v>
      </c>
      <c r="F57" s="440">
        <v>0</v>
      </c>
      <c r="G57" s="440">
        <v>0</v>
      </c>
      <c r="H57" s="440">
        <v>0</v>
      </c>
      <c r="I57" s="440">
        <v>0</v>
      </c>
      <c r="J57" s="440">
        <v>0</v>
      </c>
      <c r="K57" s="443">
        <v>0</v>
      </c>
    </row>
    <row r="58" spans="1:11" x14ac:dyDescent="0.2">
      <c r="A58" s="458" t="s">
        <v>493</v>
      </c>
      <c r="B58" s="461" t="s">
        <v>480</v>
      </c>
      <c r="C58" s="440">
        <v>0</v>
      </c>
      <c r="D58" s="440">
        <v>0</v>
      </c>
      <c r="E58" s="440">
        <v>0</v>
      </c>
      <c r="F58" s="440">
        <v>0</v>
      </c>
      <c r="G58" s="440">
        <v>0</v>
      </c>
      <c r="H58" s="440">
        <v>0</v>
      </c>
      <c r="I58" s="440">
        <v>0</v>
      </c>
      <c r="J58" s="440">
        <v>0</v>
      </c>
      <c r="K58" s="443">
        <v>0</v>
      </c>
    </row>
    <row r="59" spans="1:11" x14ac:dyDescent="0.2">
      <c r="A59" s="458" t="s">
        <v>494</v>
      </c>
      <c r="B59" s="461" t="s">
        <v>481</v>
      </c>
      <c r="C59" s="440">
        <v>44</v>
      </c>
      <c r="D59" s="440">
        <v>1</v>
      </c>
      <c r="E59" s="440">
        <v>0</v>
      </c>
      <c r="F59" s="440">
        <v>0</v>
      </c>
      <c r="G59" s="440">
        <v>34</v>
      </c>
      <c r="H59" s="440">
        <v>0</v>
      </c>
      <c r="I59" s="440">
        <v>2</v>
      </c>
      <c r="J59" s="440">
        <v>1</v>
      </c>
      <c r="K59" s="443">
        <v>82</v>
      </c>
    </row>
    <row r="60" spans="1:11" x14ac:dyDescent="0.2">
      <c r="A60" s="458" t="s">
        <v>488</v>
      </c>
      <c r="B60" s="461" t="s">
        <v>482</v>
      </c>
      <c r="C60" s="440">
        <v>0</v>
      </c>
      <c r="D60" s="440">
        <v>0</v>
      </c>
      <c r="E60" s="440">
        <v>0</v>
      </c>
      <c r="F60" s="440">
        <v>0</v>
      </c>
      <c r="G60" s="440">
        <v>0</v>
      </c>
      <c r="H60" s="440">
        <v>0</v>
      </c>
      <c r="I60" s="440">
        <v>0</v>
      </c>
      <c r="J60" s="440">
        <v>0</v>
      </c>
      <c r="K60" s="443">
        <v>0</v>
      </c>
    </row>
    <row r="61" spans="1:11" x14ac:dyDescent="0.2">
      <c r="A61" s="458" t="s">
        <v>495</v>
      </c>
      <c r="B61" s="461" t="s">
        <v>483</v>
      </c>
      <c r="C61" s="440">
        <v>0</v>
      </c>
      <c r="D61" s="440">
        <v>0</v>
      </c>
      <c r="E61" s="440">
        <v>0</v>
      </c>
      <c r="F61" s="440">
        <v>0</v>
      </c>
      <c r="G61" s="440">
        <v>0</v>
      </c>
      <c r="H61" s="440">
        <v>0</v>
      </c>
      <c r="I61" s="440">
        <v>0</v>
      </c>
      <c r="J61" s="440">
        <v>0</v>
      </c>
      <c r="K61" s="443">
        <v>0</v>
      </c>
    </row>
    <row r="62" spans="1:11" x14ac:dyDescent="0.2">
      <c r="A62" s="458" t="s">
        <v>496</v>
      </c>
      <c r="B62" s="461" t="s">
        <v>484</v>
      </c>
      <c r="C62" s="440">
        <v>0</v>
      </c>
      <c r="D62" s="440">
        <v>0</v>
      </c>
      <c r="E62" s="440">
        <v>0</v>
      </c>
      <c r="F62" s="440">
        <v>0</v>
      </c>
      <c r="G62" s="440">
        <v>0</v>
      </c>
      <c r="H62" s="440">
        <v>0</v>
      </c>
      <c r="I62" s="440">
        <v>0</v>
      </c>
      <c r="J62" s="440">
        <v>0</v>
      </c>
      <c r="K62" s="443">
        <v>0</v>
      </c>
    </row>
    <row r="63" spans="1:11" x14ac:dyDescent="0.2">
      <c r="A63" s="458" t="s">
        <v>497</v>
      </c>
      <c r="B63" s="461" t="s">
        <v>485</v>
      </c>
      <c r="C63" s="440">
        <v>0</v>
      </c>
      <c r="D63" s="440">
        <v>0</v>
      </c>
      <c r="E63" s="440">
        <v>0</v>
      </c>
      <c r="F63" s="440">
        <v>0</v>
      </c>
      <c r="G63" s="440">
        <v>0</v>
      </c>
      <c r="H63" s="440">
        <v>0</v>
      </c>
      <c r="I63" s="440">
        <v>0</v>
      </c>
      <c r="J63" s="440">
        <v>0</v>
      </c>
      <c r="K63" s="443">
        <v>0</v>
      </c>
    </row>
    <row r="64" spans="1:11" x14ac:dyDescent="0.2">
      <c r="A64" s="458" t="s">
        <v>487</v>
      </c>
      <c r="B64" s="461" t="s">
        <v>486</v>
      </c>
      <c r="C64" s="440">
        <v>0</v>
      </c>
      <c r="D64" s="440">
        <v>0</v>
      </c>
      <c r="E64" s="440">
        <v>0</v>
      </c>
      <c r="F64" s="440">
        <v>0</v>
      </c>
      <c r="G64" s="440">
        <v>0</v>
      </c>
      <c r="H64" s="440">
        <v>0</v>
      </c>
      <c r="I64" s="440">
        <v>0</v>
      </c>
      <c r="J64" s="440">
        <v>0</v>
      </c>
      <c r="K64" s="443">
        <v>0</v>
      </c>
    </row>
    <row r="65" spans="1:11" x14ac:dyDescent="0.2">
      <c r="A65" s="462" t="s">
        <v>71</v>
      </c>
      <c r="B65" s="463" t="s">
        <v>72</v>
      </c>
      <c r="C65" s="441">
        <v>75</v>
      </c>
      <c r="D65" s="441">
        <v>1</v>
      </c>
      <c r="E65" s="441">
        <v>0</v>
      </c>
      <c r="F65" s="441">
        <v>0</v>
      </c>
      <c r="G65" s="441">
        <v>43</v>
      </c>
      <c r="H65" s="441">
        <v>0</v>
      </c>
      <c r="I65" s="441">
        <v>2</v>
      </c>
      <c r="J65" s="441">
        <v>2</v>
      </c>
      <c r="K65" s="443">
        <v>123</v>
      </c>
    </row>
    <row r="66" spans="1:11" x14ac:dyDescent="0.2">
      <c r="A66" s="458" t="s">
        <v>690</v>
      </c>
      <c r="B66" s="466" t="s">
        <v>72</v>
      </c>
      <c r="C66" s="440">
        <v>49</v>
      </c>
      <c r="D66" s="440">
        <v>0</v>
      </c>
      <c r="E66" s="440">
        <v>0</v>
      </c>
      <c r="F66" s="440">
        <v>0</v>
      </c>
      <c r="G66" s="440">
        <v>34</v>
      </c>
      <c r="H66" s="440">
        <v>0</v>
      </c>
      <c r="I66" s="440">
        <v>2</v>
      </c>
      <c r="J66" s="440">
        <v>2</v>
      </c>
      <c r="K66" s="445">
        <v>87</v>
      </c>
    </row>
    <row r="67" spans="1:11" ht="13.5" thickBot="1" x14ac:dyDescent="0.25">
      <c r="A67" s="458" t="s">
        <v>691</v>
      </c>
      <c r="B67" s="466" t="s">
        <v>72</v>
      </c>
      <c r="C67" s="440">
        <v>1</v>
      </c>
      <c r="D67" s="440">
        <v>0</v>
      </c>
      <c r="E67" s="440">
        <v>0</v>
      </c>
      <c r="F67" s="440">
        <v>0</v>
      </c>
      <c r="G67" s="440">
        <v>1</v>
      </c>
      <c r="H67" s="440">
        <v>0</v>
      </c>
      <c r="I67" s="440">
        <v>0</v>
      </c>
      <c r="J67" s="440">
        <v>0</v>
      </c>
      <c r="K67" s="445">
        <v>2</v>
      </c>
    </row>
    <row r="68" spans="1:11" x14ac:dyDescent="0.2">
      <c r="A68" s="481" t="s">
        <v>609</v>
      </c>
      <c r="B68" s="482"/>
      <c r="C68" s="936"/>
      <c r="D68" s="937"/>
      <c r="E68" s="937"/>
      <c r="F68" s="937"/>
      <c r="G68" s="937"/>
      <c r="H68" s="937"/>
      <c r="I68" s="937"/>
      <c r="J68" s="937"/>
      <c r="K68" s="938"/>
    </row>
    <row r="69" spans="1:11" x14ac:dyDescent="0.2">
      <c r="A69" s="459" t="s">
        <v>475</v>
      </c>
      <c r="B69" s="460" t="s">
        <v>474</v>
      </c>
      <c r="C69" s="939"/>
      <c r="D69" s="940"/>
      <c r="E69" s="940"/>
      <c r="F69" s="940"/>
      <c r="G69" s="940"/>
      <c r="H69" s="940"/>
      <c r="I69" s="940"/>
      <c r="J69" s="940"/>
      <c r="K69" s="941"/>
    </row>
    <row r="70" spans="1:11" x14ac:dyDescent="0.2">
      <c r="A70" s="458" t="s">
        <v>489</v>
      </c>
      <c r="B70" s="461" t="s">
        <v>476</v>
      </c>
      <c r="C70" s="440">
        <v>0</v>
      </c>
      <c r="D70" s="440">
        <v>0</v>
      </c>
      <c r="E70" s="440">
        <v>0</v>
      </c>
      <c r="F70" s="440">
        <v>0</v>
      </c>
      <c r="G70" s="440">
        <v>0</v>
      </c>
      <c r="H70" s="440">
        <v>0</v>
      </c>
      <c r="I70" s="440">
        <v>0</v>
      </c>
      <c r="J70" s="440">
        <v>0</v>
      </c>
      <c r="K70" s="443">
        <v>0</v>
      </c>
    </row>
    <row r="71" spans="1:11" x14ac:dyDescent="0.2">
      <c r="A71" s="458" t="s">
        <v>490</v>
      </c>
      <c r="B71" s="461" t="s">
        <v>477</v>
      </c>
      <c r="C71" s="440">
        <v>0</v>
      </c>
      <c r="D71" s="440">
        <v>0</v>
      </c>
      <c r="E71" s="440">
        <v>0</v>
      </c>
      <c r="F71" s="440">
        <v>0</v>
      </c>
      <c r="G71" s="440">
        <v>0</v>
      </c>
      <c r="H71" s="440">
        <v>0</v>
      </c>
      <c r="I71" s="440">
        <v>0</v>
      </c>
      <c r="J71" s="440">
        <v>0</v>
      </c>
      <c r="K71" s="443">
        <v>0</v>
      </c>
    </row>
    <row r="72" spans="1:11" x14ac:dyDescent="0.2">
      <c r="A72" s="458" t="s">
        <v>491</v>
      </c>
      <c r="B72" s="461" t="s">
        <v>478</v>
      </c>
      <c r="C72" s="440">
        <v>0</v>
      </c>
      <c r="D72" s="440">
        <v>0</v>
      </c>
      <c r="E72" s="440">
        <v>0</v>
      </c>
      <c r="F72" s="440">
        <v>0</v>
      </c>
      <c r="G72" s="440">
        <v>0</v>
      </c>
      <c r="H72" s="440">
        <v>0</v>
      </c>
      <c r="I72" s="440">
        <v>0</v>
      </c>
      <c r="J72" s="440">
        <v>0</v>
      </c>
      <c r="K72" s="443">
        <v>0</v>
      </c>
    </row>
    <row r="73" spans="1:11" x14ac:dyDescent="0.2">
      <c r="A73" s="458" t="s">
        <v>492</v>
      </c>
      <c r="B73" s="461" t="s">
        <v>479</v>
      </c>
      <c r="C73" s="440">
        <v>0</v>
      </c>
      <c r="D73" s="440">
        <v>0</v>
      </c>
      <c r="E73" s="440">
        <v>0</v>
      </c>
      <c r="F73" s="440">
        <v>0</v>
      </c>
      <c r="G73" s="440">
        <v>0</v>
      </c>
      <c r="H73" s="440">
        <v>0</v>
      </c>
      <c r="I73" s="440">
        <v>0</v>
      </c>
      <c r="J73" s="440">
        <v>0</v>
      </c>
      <c r="K73" s="443">
        <v>0</v>
      </c>
    </row>
    <row r="74" spans="1:11" x14ac:dyDescent="0.2">
      <c r="A74" s="458" t="s">
        <v>493</v>
      </c>
      <c r="B74" s="461" t="s">
        <v>480</v>
      </c>
      <c r="C74" s="440">
        <v>0</v>
      </c>
      <c r="D74" s="440">
        <v>0</v>
      </c>
      <c r="E74" s="440">
        <v>0</v>
      </c>
      <c r="F74" s="440">
        <v>0</v>
      </c>
      <c r="G74" s="440">
        <v>0</v>
      </c>
      <c r="H74" s="440">
        <v>0</v>
      </c>
      <c r="I74" s="440">
        <v>0</v>
      </c>
      <c r="J74" s="440">
        <v>0</v>
      </c>
      <c r="K74" s="443">
        <v>0</v>
      </c>
    </row>
    <row r="75" spans="1:11" x14ac:dyDescent="0.2">
      <c r="A75" s="458" t="s">
        <v>494</v>
      </c>
      <c r="B75" s="461" t="s">
        <v>481</v>
      </c>
      <c r="C75" s="440">
        <v>0</v>
      </c>
      <c r="D75" s="440">
        <v>0</v>
      </c>
      <c r="E75" s="440">
        <v>0</v>
      </c>
      <c r="F75" s="440">
        <v>0</v>
      </c>
      <c r="G75" s="440">
        <v>0</v>
      </c>
      <c r="H75" s="440">
        <v>0</v>
      </c>
      <c r="I75" s="440">
        <v>0</v>
      </c>
      <c r="J75" s="440">
        <v>0</v>
      </c>
      <c r="K75" s="443">
        <v>0</v>
      </c>
    </row>
    <row r="76" spans="1:11" x14ac:dyDescent="0.2">
      <c r="A76" s="458" t="s">
        <v>488</v>
      </c>
      <c r="B76" s="461" t="s">
        <v>482</v>
      </c>
      <c r="C76" s="440">
        <v>0</v>
      </c>
      <c r="D76" s="440">
        <v>0</v>
      </c>
      <c r="E76" s="440">
        <v>0</v>
      </c>
      <c r="F76" s="440">
        <v>0</v>
      </c>
      <c r="G76" s="440">
        <v>0</v>
      </c>
      <c r="H76" s="440">
        <v>0</v>
      </c>
      <c r="I76" s="440">
        <v>0</v>
      </c>
      <c r="J76" s="440">
        <v>0</v>
      </c>
      <c r="K76" s="443">
        <v>0</v>
      </c>
    </row>
    <row r="77" spans="1:11" x14ac:dyDescent="0.2">
      <c r="A77" s="458" t="s">
        <v>495</v>
      </c>
      <c r="B77" s="461" t="s">
        <v>483</v>
      </c>
      <c r="C77" s="440">
        <v>0</v>
      </c>
      <c r="D77" s="440">
        <v>0</v>
      </c>
      <c r="E77" s="440">
        <v>0</v>
      </c>
      <c r="F77" s="440">
        <v>0</v>
      </c>
      <c r="G77" s="440">
        <v>0</v>
      </c>
      <c r="H77" s="440">
        <v>0</v>
      </c>
      <c r="I77" s="440">
        <v>0</v>
      </c>
      <c r="J77" s="440">
        <v>0</v>
      </c>
      <c r="K77" s="443">
        <v>0</v>
      </c>
    </row>
    <row r="78" spans="1:11" x14ac:dyDescent="0.2">
      <c r="A78" s="458" t="s">
        <v>496</v>
      </c>
      <c r="B78" s="461" t="s">
        <v>484</v>
      </c>
      <c r="C78" s="440">
        <v>0</v>
      </c>
      <c r="D78" s="440">
        <v>0</v>
      </c>
      <c r="E78" s="440">
        <v>0</v>
      </c>
      <c r="F78" s="440">
        <v>0</v>
      </c>
      <c r="G78" s="440">
        <v>0</v>
      </c>
      <c r="H78" s="440">
        <v>0</v>
      </c>
      <c r="I78" s="440">
        <v>0</v>
      </c>
      <c r="J78" s="440">
        <v>0</v>
      </c>
      <c r="K78" s="443">
        <v>0</v>
      </c>
    </row>
    <row r="79" spans="1:11" x14ac:dyDescent="0.2">
      <c r="A79" s="458" t="s">
        <v>497</v>
      </c>
      <c r="B79" s="461" t="s">
        <v>485</v>
      </c>
      <c r="C79" s="440">
        <v>2</v>
      </c>
      <c r="D79" s="440">
        <v>8</v>
      </c>
      <c r="E79" s="440">
        <v>0</v>
      </c>
      <c r="F79" s="440">
        <v>0</v>
      </c>
      <c r="G79" s="440">
        <v>4</v>
      </c>
      <c r="H79" s="440">
        <v>10</v>
      </c>
      <c r="I79" s="440">
        <v>0</v>
      </c>
      <c r="J79" s="440">
        <v>0</v>
      </c>
      <c r="K79" s="443">
        <v>24</v>
      </c>
    </row>
    <row r="80" spans="1:11" x14ac:dyDescent="0.2">
      <c r="A80" s="458" t="s">
        <v>487</v>
      </c>
      <c r="B80" s="461" t="s">
        <v>486</v>
      </c>
      <c r="C80" s="440">
        <v>0</v>
      </c>
      <c r="D80" s="440">
        <v>0</v>
      </c>
      <c r="E80" s="440">
        <v>0</v>
      </c>
      <c r="F80" s="440">
        <v>0</v>
      </c>
      <c r="G80" s="440">
        <v>0</v>
      </c>
      <c r="H80" s="440">
        <v>0</v>
      </c>
      <c r="I80" s="440">
        <v>0</v>
      </c>
      <c r="J80" s="440">
        <v>0</v>
      </c>
      <c r="K80" s="443">
        <v>0</v>
      </c>
    </row>
    <row r="81" spans="1:11" x14ac:dyDescent="0.2">
      <c r="A81" s="462" t="s">
        <v>71</v>
      </c>
      <c r="B81" s="463" t="s">
        <v>72</v>
      </c>
      <c r="C81" s="441">
        <v>2</v>
      </c>
      <c r="D81" s="441">
        <v>8</v>
      </c>
      <c r="E81" s="441">
        <v>0</v>
      </c>
      <c r="F81" s="441">
        <v>0</v>
      </c>
      <c r="G81" s="441">
        <v>4</v>
      </c>
      <c r="H81" s="441">
        <v>10</v>
      </c>
      <c r="I81" s="441">
        <v>0</v>
      </c>
      <c r="J81" s="441">
        <v>0</v>
      </c>
      <c r="K81" s="443">
        <v>24</v>
      </c>
    </row>
    <row r="82" spans="1:11" x14ac:dyDescent="0.2">
      <c r="A82" s="458" t="s">
        <v>692</v>
      </c>
      <c r="B82" s="466" t="s">
        <v>72</v>
      </c>
      <c r="C82" s="440">
        <v>1</v>
      </c>
      <c r="D82" s="440">
        <v>7</v>
      </c>
      <c r="E82" s="440">
        <v>0</v>
      </c>
      <c r="F82" s="440">
        <v>0</v>
      </c>
      <c r="G82" s="440">
        <v>4</v>
      </c>
      <c r="H82" s="440">
        <v>10</v>
      </c>
      <c r="I82" s="440">
        <v>0</v>
      </c>
      <c r="J82" s="440">
        <v>0</v>
      </c>
      <c r="K82" s="445">
        <v>22</v>
      </c>
    </row>
    <row r="83" spans="1:11" x14ac:dyDescent="0.2">
      <c r="A83" s="458" t="s">
        <v>693</v>
      </c>
      <c r="B83" s="466" t="s">
        <v>72</v>
      </c>
      <c r="C83" s="440">
        <v>0</v>
      </c>
      <c r="D83" s="440">
        <v>0</v>
      </c>
      <c r="E83" s="440">
        <v>0</v>
      </c>
      <c r="F83" s="440">
        <v>0</v>
      </c>
      <c r="G83" s="440">
        <v>0</v>
      </c>
      <c r="H83" s="440">
        <v>0</v>
      </c>
      <c r="I83" s="440">
        <v>0</v>
      </c>
      <c r="J83" s="440">
        <v>0</v>
      </c>
      <c r="K83" s="445">
        <v>0</v>
      </c>
    </row>
    <row r="84" spans="1:11" x14ac:dyDescent="0.2">
      <c r="A84" s="464" t="s">
        <v>602</v>
      </c>
      <c r="B84" s="465"/>
      <c r="C84" s="884"/>
      <c r="D84" s="885"/>
      <c r="E84" s="885"/>
      <c r="F84" s="885"/>
      <c r="G84" s="885"/>
      <c r="H84" s="885"/>
      <c r="I84" s="885"/>
      <c r="J84" s="885"/>
      <c r="K84" s="886"/>
    </row>
    <row r="85" spans="1:11" x14ac:dyDescent="0.2">
      <c r="A85" s="459" t="s">
        <v>475</v>
      </c>
      <c r="B85" s="460" t="s">
        <v>474</v>
      </c>
      <c r="C85" s="872"/>
      <c r="D85" s="873"/>
      <c r="E85" s="873"/>
      <c r="F85" s="873"/>
      <c r="G85" s="873"/>
      <c r="H85" s="873"/>
      <c r="I85" s="873"/>
      <c r="J85" s="873"/>
      <c r="K85" s="874"/>
    </row>
    <row r="86" spans="1:11" x14ac:dyDescent="0.2">
      <c r="A86" s="458" t="s">
        <v>489</v>
      </c>
      <c r="B86" s="461" t="s">
        <v>476</v>
      </c>
      <c r="C86" s="457">
        <v>0</v>
      </c>
      <c r="D86" s="457">
        <v>0</v>
      </c>
      <c r="E86" s="457">
        <v>0</v>
      </c>
      <c r="F86" s="457">
        <v>0</v>
      </c>
      <c r="G86" s="457">
        <v>0</v>
      </c>
      <c r="H86" s="457">
        <v>0</v>
      </c>
      <c r="I86" s="457">
        <v>0</v>
      </c>
      <c r="J86" s="457">
        <v>0</v>
      </c>
      <c r="K86" s="443">
        <v>0</v>
      </c>
    </row>
    <row r="87" spans="1:11" x14ac:dyDescent="0.2">
      <c r="A87" s="458" t="s">
        <v>490</v>
      </c>
      <c r="B87" s="461" t="s">
        <v>477</v>
      </c>
      <c r="C87" s="457">
        <v>248</v>
      </c>
      <c r="D87" s="457">
        <v>106</v>
      </c>
      <c r="E87" s="457">
        <v>103</v>
      </c>
      <c r="F87" s="457">
        <v>5</v>
      </c>
      <c r="G87" s="457">
        <v>86</v>
      </c>
      <c r="H87" s="457">
        <v>62</v>
      </c>
      <c r="I87" s="457">
        <v>1</v>
      </c>
      <c r="J87" s="457">
        <v>2</v>
      </c>
      <c r="K87" s="443">
        <v>613</v>
      </c>
    </row>
    <row r="88" spans="1:11" x14ac:dyDescent="0.2">
      <c r="A88" s="458" t="s">
        <v>491</v>
      </c>
      <c r="B88" s="461" t="s">
        <v>478</v>
      </c>
      <c r="C88" s="457">
        <v>63</v>
      </c>
      <c r="D88" s="457">
        <v>26</v>
      </c>
      <c r="E88" s="457">
        <v>0</v>
      </c>
      <c r="F88" s="457">
        <v>0</v>
      </c>
      <c r="G88" s="457">
        <v>16</v>
      </c>
      <c r="H88" s="457">
        <v>6</v>
      </c>
      <c r="I88" s="457">
        <v>6</v>
      </c>
      <c r="J88" s="457">
        <v>0</v>
      </c>
      <c r="K88" s="443">
        <v>117</v>
      </c>
    </row>
    <row r="89" spans="1:11" x14ac:dyDescent="0.2">
      <c r="A89" s="458" t="s">
        <v>492</v>
      </c>
      <c r="B89" s="461" t="s">
        <v>479</v>
      </c>
      <c r="C89" s="457">
        <v>41</v>
      </c>
      <c r="D89" s="457">
        <v>4</v>
      </c>
      <c r="E89" s="457">
        <v>0</v>
      </c>
      <c r="F89" s="457">
        <v>0</v>
      </c>
      <c r="G89" s="457">
        <v>10</v>
      </c>
      <c r="H89" s="457">
        <v>5</v>
      </c>
      <c r="I89" s="457">
        <v>3</v>
      </c>
      <c r="J89" s="457">
        <v>0</v>
      </c>
      <c r="K89" s="443">
        <v>63</v>
      </c>
    </row>
    <row r="90" spans="1:11" x14ac:dyDescent="0.2">
      <c r="A90" s="458" t="s">
        <v>493</v>
      </c>
      <c r="B90" s="461" t="s">
        <v>480</v>
      </c>
      <c r="C90" s="457">
        <v>69</v>
      </c>
      <c r="D90" s="457">
        <v>23</v>
      </c>
      <c r="E90" s="457">
        <v>0</v>
      </c>
      <c r="F90" s="457">
        <v>0</v>
      </c>
      <c r="G90" s="457">
        <v>11</v>
      </c>
      <c r="H90" s="457">
        <v>0</v>
      </c>
      <c r="I90" s="457">
        <v>0</v>
      </c>
      <c r="J90" s="457">
        <v>0</v>
      </c>
      <c r="K90" s="443">
        <v>103</v>
      </c>
    </row>
    <row r="91" spans="1:11" x14ac:dyDescent="0.2">
      <c r="A91" s="458" t="s">
        <v>494</v>
      </c>
      <c r="B91" s="461" t="s">
        <v>481</v>
      </c>
      <c r="C91" s="457">
        <v>44</v>
      </c>
      <c r="D91" s="457">
        <v>1</v>
      </c>
      <c r="E91" s="457">
        <v>0</v>
      </c>
      <c r="F91" s="457">
        <v>0</v>
      </c>
      <c r="G91" s="457">
        <v>34</v>
      </c>
      <c r="H91" s="457">
        <v>0</v>
      </c>
      <c r="I91" s="457">
        <v>2</v>
      </c>
      <c r="J91" s="457">
        <v>1</v>
      </c>
      <c r="K91" s="443">
        <v>82</v>
      </c>
    </row>
    <row r="92" spans="1:11" x14ac:dyDescent="0.2">
      <c r="A92" s="458" t="s">
        <v>488</v>
      </c>
      <c r="B92" s="461" t="s">
        <v>482</v>
      </c>
      <c r="C92" s="457">
        <v>108</v>
      </c>
      <c r="D92" s="457">
        <v>19</v>
      </c>
      <c r="E92" s="457">
        <v>0</v>
      </c>
      <c r="F92" s="457">
        <v>0</v>
      </c>
      <c r="G92" s="457">
        <v>58</v>
      </c>
      <c r="H92" s="457">
        <v>23</v>
      </c>
      <c r="I92" s="457">
        <v>0</v>
      </c>
      <c r="J92" s="457">
        <v>5</v>
      </c>
      <c r="K92" s="443">
        <v>213</v>
      </c>
    </row>
    <row r="93" spans="1:11" x14ac:dyDescent="0.2">
      <c r="A93" s="458" t="s">
        <v>495</v>
      </c>
      <c r="B93" s="461" t="s">
        <v>483</v>
      </c>
      <c r="C93" s="457">
        <v>0</v>
      </c>
      <c r="D93" s="457">
        <v>0</v>
      </c>
      <c r="E93" s="457">
        <v>0</v>
      </c>
      <c r="F93" s="457">
        <v>0</v>
      </c>
      <c r="G93" s="457">
        <v>0</v>
      </c>
      <c r="H93" s="457">
        <v>0</v>
      </c>
      <c r="I93" s="457">
        <v>0</v>
      </c>
      <c r="J93" s="457">
        <v>0</v>
      </c>
      <c r="K93" s="443">
        <v>0</v>
      </c>
    </row>
    <row r="94" spans="1:11" x14ac:dyDescent="0.2">
      <c r="A94" s="458" t="s">
        <v>496</v>
      </c>
      <c r="B94" s="461" t="s">
        <v>484</v>
      </c>
      <c r="C94" s="457">
        <v>0</v>
      </c>
      <c r="D94" s="457">
        <v>0</v>
      </c>
      <c r="E94" s="457">
        <v>0</v>
      </c>
      <c r="F94" s="457">
        <v>0</v>
      </c>
      <c r="G94" s="457">
        <v>0</v>
      </c>
      <c r="H94" s="457">
        <v>0</v>
      </c>
      <c r="I94" s="457">
        <v>0</v>
      </c>
      <c r="J94" s="457">
        <v>0</v>
      </c>
      <c r="K94" s="443">
        <v>0</v>
      </c>
    </row>
    <row r="95" spans="1:11" x14ac:dyDescent="0.2">
      <c r="A95" s="458" t="s">
        <v>497</v>
      </c>
      <c r="B95" s="461" t="s">
        <v>485</v>
      </c>
      <c r="C95" s="457">
        <v>35</v>
      </c>
      <c r="D95" s="457">
        <v>36</v>
      </c>
      <c r="E95" s="457">
        <v>0</v>
      </c>
      <c r="F95" s="457">
        <v>0</v>
      </c>
      <c r="G95" s="457">
        <v>4</v>
      </c>
      <c r="H95" s="457">
        <v>10</v>
      </c>
      <c r="I95" s="457">
        <v>0</v>
      </c>
      <c r="J95" s="457">
        <v>0</v>
      </c>
      <c r="K95" s="443">
        <v>85</v>
      </c>
    </row>
    <row r="96" spans="1:11" ht="13.5" thickBot="1" x14ac:dyDescent="0.25">
      <c r="A96" s="458" t="s">
        <v>487</v>
      </c>
      <c r="B96" s="461" t="s">
        <v>486</v>
      </c>
      <c r="C96" s="457">
        <v>0</v>
      </c>
      <c r="D96" s="457">
        <v>0</v>
      </c>
      <c r="E96" s="457">
        <v>0</v>
      </c>
      <c r="F96" s="457">
        <v>0</v>
      </c>
      <c r="G96" s="457">
        <v>0</v>
      </c>
      <c r="H96" s="457">
        <v>0</v>
      </c>
      <c r="I96" s="457">
        <v>0</v>
      </c>
      <c r="J96" s="457">
        <v>0</v>
      </c>
      <c r="K96" s="443">
        <v>0</v>
      </c>
    </row>
    <row r="97" spans="1:11" x14ac:dyDescent="0.2">
      <c r="A97" s="454" t="s">
        <v>710</v>
      </c>
      <c r="B97" s="467" t="s">
        <v>72</v>
      </c>
      <c r="C97" s="455">
        <v>608</v>
      </c>
      <c r="D97" s="455">
        <v>215</v>
      </c>
      <c r="E97" s="455">
        <v>103</v>
      </c>
      <c r="F97" s="455">
        <v>5</v>
      </c>
      <c r="G97" s="455">
        <v>219</v>
      </c>
      <c r="H97" s="455">
        <v>106</v>
      </c>
      <c r="I97" s="455">
        <v>12</v>
      </c>
      <c r="J97" s="455">
        <v>8</v>
      </c>
      <c r="K97" s="456">
        <v>1276</v>
      </c>
    </row>
    <row r="98" spans="1:11" x14ac:dyDescent="0.2">
      <c r="A98" s="442" t="s">
        <v>59</v>
      </c>
      <c r="B98" s="468" t="s">
        <v>72</v>
      </c>
      <c r="C98" s="440">
        <v>390</v>
      </c>
      <c r="D98" s="440">
        <v>168</v>
      </c>
      <c r="E98" s="440">
        <v>96</v>
      </c>
      <c r="F98" s="440">
        <v>5</v>
      </c>
      <c r="G98" s="440">
        <v>136</v>
      </c>
      <c r="H98" s="440">
        <v>78</v>
      </c>
      <c r="I98" s="440">
        <v>5</v>
      </c>
      <c r="J98" s="440">
        <v>3</v>
      </c>
      <c r="K98" s="443">
        <v>881</v>
      </c>
    </row>
    <row r="99" spans="1:11" ht="13.5" thickBot="1" x14ac:dyDescent="0.25">
      <c r="A99" s="448" t="s">
        <v>60</v>
      </c>
      <c r="B99" s="469" t="s">
        <v>72</v>
      </c>
      <c r="C99" s="453">
        <v>15</v>
      </c>
      <c r="D99" s="453">
        <v>5</v>
      </c>
      <c r="E99" s="453">
        <v>0</v>
      </c>
      <c r="F99" s="453">
        <v>0</v>
      </c>
      <c r="G99" s="453">
        <v>9</v>
      </c>
      <c r="H99" s="453">
        <v>0</v>
      </c>
      <c r="I99" s="453">
        <v>1</v>
      </c>
      <c r="J99" s="453">
        <v>0</v>
      </c>
      <c r="K99" s="444">
        <v>30</v>
      </c>
    </row>
  </sheetData>
  <mergeCells count="17">
    <mergeCell ref="A1:K1"/>
    <mergeCell ref="A2:A3"/>
    <mergeCell ref="C2:D2"/>
    <mergeCell ref="E2:F2"/>
    <mergeCell ref="G2:H2"/>
    <mergeCell ref="I2:J2"/>
    <mergeCell ref="C4:K4"/>
    <mergeCell ref="C5:K5"/>
    <mergeCell ref="C20:K20"/>
    <mergeCell ref="C36:K36"/>
    <mergeCell ref="C37:K37"/>
    <mergeCell ref="C68:K68"/>
    <mergeCell ref="C69:K69"/>
    <mergeCell ref="C84:K84"/>
    <mergeCell ref="C85:K85"/>
    <mergeCell ref="C52:K52"/>
    <mergeCell ref="C53:K53"/>
  </mergeCells>
  <pageMargins left="0.25" right="0.25"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87"/>
  <sheetViews>
    <sheetView topLeftCell="A7" zoomScaleNormal="100" workbookViewId="0">
      <selection activeCell="O31" activeCellId="2" sqref="D31 L31 O31"/>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856" t="s">
        <v>362</v>
      </c>
      <c r="B1" s="857"/>
      <c r="C1" s="857"/>
      <c r="D1" s="857"/>
      <c r="E1" s="857"/>
      <c r="F1" s="857"/>
      <c r="G1" s="857"/>
      <c r="H1" s="857"/>
      <c r="I1" s="857"/>
      <c r="J1" s="857"/>
      <c r="K1" s="857"/>
      <c r="L1" s="857"/>
      <c r="M1" s="857"/>
      <c r="N1" s="857"/>
      <c r="O1" s="857"/>
      <c r="P1" s="857"/>
      <c r="Q1" s="857"/>
      <c r="R1" s="859"/>
      <c r="T1" s="29"/>
      <c r="U1" s="28"/>
      <c r="V1" s="28"/>
      <c r="W1" s="28"/>
    </row>
    <row r="2" spans="1:23" s="4" customFormat="1" ht="38.25" customHeight="1" x14ac:dyDescent="0.2">
      <c r="A2" s="954" t="s">
        <v>602</v>
      </c>
      <c r="B2" s="955"/>
      <c r="C2" s="928" t="s">
        <v>0</v>
      </c>
      <c r="D2" s="929"/>
      <c r="E2" s="929"/>
      <c r="F2" s="930"/>
      <c r="G2" s="928" t="s">
        <v>2</v>
      </c>
      <c r="H2" s="929"/>
      <c r="I2" s="929"/>
      <c r="J2" s="930"/>
      <c r="K2" s="928" t="s">
        <v>1</v>
      </c>
      <c r="L2" s="929"/>
      <c r="M2" s="929"/>
      <c r="N2" s="930"/>
      <c r="O2" s="928" t="s">
        <v>3</v>
      </c>
      <c r="P2" s="929"/>
      <c r="Q2" s="929"/>
      <c r="R2" s="958"/>
    </row>
    <row r="3" spans="1:23" s="4" customFormat="1" ht="51.75" customHeight="1" thickBot="1" x14ac:dyDescent="0.25">
      <c r="A3" s="956"/>
      <c r="B3" s="957"/>
      <c r="C3" s="490" t="s">
        <v>426</v>
      </c>
      <c r="D3" s="490" t="s">
        <v>15</v>
      </c>
      <c r="E3" s="490" t="s">
        <v>61</v>
      </c>
      <c r="F3" s="490" t="s">
        <v>62</v>
      </c>
      <c r="G3" s="490" t="s">
        <v>426</v>
      </c>
      <c r="H3" s="490" t="s">
        <v>15</v>
      </c>
      <c r="I3" s="490" t="s">
        <v>61</v>
      </c>
      <c r="J3" s="490" t="s">
        <v>62</v>
      </c>
      <c r="K3" s="490" t="s">
        <v>426</v>
      </c>
      <c r="L3" s="490" t="s">
        <v>15</v>
      </c>
      <c r="M3" s="490" t="s">
        <v>61</v>
      </c>
      <c r="N3" s="490" t="s">
        <v>62</v>
      </c>
      <c r="O3" s="490" t="s">
        <v>426</v>
      </c>
      <c r="P3" s="490" t="s">
        <v>15</v>
      </c>
      <c r="Q3" s="490" t="s">
        <v>61</v>
      </c>
      <c r="R3" s="508" t="s">
        <v>62</v>
      </c>
    </row>
    <row r="4" spans="1:23" s="5" customFormat="1" x14ac:dyDescent="0.2">
      <c r="A4" s="506" t="s">
        <v>603</v>
      </c>
      <c r="B4" s="507"/>
      <c r="C4" s="869"/>
      <c r="D4" s="870"/>
      <c r="E4" s="870"/>
      <c r="F4" s="870"/>
      <c r="G4" s="870"/>
      <c r="H4" s="870"/>
      <c r="I4" s="870"/>
      <c r="J4" s="870"/>
      <c r="K4" s="870"/>
      <c r="L4" s="870"/>
      <c r="M4" s="870"/>
      <c r="N4" s="870"/>
      <c r="O4" s="870"/>
      <c r="P4" s="870"/>
      <c r="Q4" s="870"/>
      <c r="R4" s="871"/>
    </row>
    <row r="5" spans="1:23" s="2" customFormat="1" x14ac:dyDescent="0.2">
      <c r="A5" s="492" t="s">
        <v>475</v>
      </c>
      <c r="B5" s="493" t="s">
        <v>474</v>
      </c>
      <c r="C5" s="509"/>
      <c r="D5" s="510"/>
      <c r="E5" s="510"/>
      <c r="F5" s="510"/>
      <c r="G5" s="510"/>
      <c r="H5" s="510"/>
      <c r="I5" s="510"/>
      <c r="J5" s="510"/>
      <c r="K5" s="510"/>
      <c r="L5" s="510"/>
      <c r="M5" s="510"/>
      <c r="N5" s="510"/>
      <c r="O5" s="510"/>
      <c r="P5" s="510"/>
      <c r="Q5" s="510"/>
      <c r="R5" s="511"/>
    </row>
    <row r="6" spans="1:23" x14ac:dyDescent="0.2">
      <c r="A6" s="491" t="s">
        <v>489</v>
      </c>
      <c r="B6" s="494" t="s">
        <v>476</v>
      </c>
      <c r="C6" s="484">
        <v>0</v>
      </c>
      <c r="D6" s="484">
        <v>0</v>
      </c>
      <c r="E6" s="484">
        <v>0</v>
      </c>
      <c r="F6" s="484">
        <v>0</v>
      </c>
      <c r="G6" s="484">
        <v>0</v>
      </c>
      <c r="H6" s="484">
        <v>0</v>
      </c>
      <c r="I6" s="484">
        <v>0</v>
      </c>
      <c r="J6" s="484">
        <v>0</v>
      </c>
      <c r="K6" s="484">
        <v>0</v>
      </c>
      <c r="L6" s="484">
        <v>0</v>
      </c>
      <c r="M6" s="484">
        <v>0</v>
      </c>
      <c r="N6" s="484">
        <v>0</v>
      </c>
      <c r="O6" s="484">
        <v>0</v>
      </c>
      <c r="P6" s="484">
        <v>0</v>
      </c>
      <c r="Q6" s="484">
        <v>0</v>
      </c>
      <c r="R6" s="484">
        <v>0</v>
      </c>
    </row>
    <row r="7" spans="1:23" x14ac:dyDescent="0.2">
      <c r="A7" s="491" t="s">
        <v>490</v>
      </c>
      <c r="B7" s="494" t="s">
        <v>477</v>
      </c>
      <c r="C7" s="484">
        <v>2448</v>
      </c>
      <c r="D7" s="484">
        <v>3111</v>
      </c>
      <c r="E7" s="484">
        <v>678</v>
      </c>
      <c r="F7" s="484">
        <v>476</v>
      </c>
      <c r="G7" s="484">
        <v>372</v>
      </c>
      <c r="H7" s="484">
        <v>384</v>
      </c>
      <c r="I7" s="484">
        <v>157</v>
      </c>
      <c r="J7" s="484">
        <v>131</v>
      </c>
      <c r="K7" s="484">
        <v>558</v>
      </c>
      <c r="L7" s="484">
        <v>685</v>
      </c>
      <c r="M7" s="484">
        <v>278</v>
      </c>
      <c r="N7" s="484">
        <v>238</v>
      </c>
      <c r="O7" s="484">
        <v>10</v>
      </c>
      <c r="P7" s="484">
        <v>10</v>
      </c>
      <c r="Q7" s="484">
        <v>4</v>
      </c>
      <c r="R7" s="484">
        <v>4</v>
      </c>
    </row>
    <row r="8" spans="1:23" x14ac:dyDescent="0.2">
      <c r="A8" s="491" t="s">
        <v>491</v>
      </c>
      <c r="B8" s="494" t="s">
        <v>478</v>
      </c>
      <c r="C8" s="484">
        <v>409</v>
      </c>
      <c r="D8" s="484">
        <v>437</v>
      </c>
      <c r="E8" s="484">
        <v>188</v>
      </c>
      <c r="F8" s="484">
        <v>144</v>
      </c>
      <c r="G8" s="484">
        <v>0</v>
      </c>
      <c r="H8" s="484">
        <v>0</v>
      </c>
      <c r="I8" s="484">
        <v>0</v>
      </c>
      <c r="J8" s="484">
        <v>0</v>
      </c>
      <c r="K8" s="484">
        <v>16</v>
      </c>
      <c r="L8" s="484">
        <v>19</v>
      </c>
      <c r="M8" s="484">
        <v>8</v>
      </c>
      <c r="N8" s="484">
        <v>8</v>
      </c>
      <c r="O8" s="484">
        <v>8</v>
      </c>
      <c r="P8" s="484">
        <v>9</v>
      </c>
      <c r="Q8" s="484">
        <v>5</v>
      </c>
      <c r="R8" s="484">
        <v>5</v>
      </c>
    </row>
    <row r="9" spans="1:23" x14ac:dyDescent="0.2">
      <c r="A9" s="491" t="s">
        <v>492</v>
      </c>
      <c r="B9" s="494" t="s">
        <v>479</v>
      </c>
      <c r="C9" s="484">
        <v>0</v>
      </c>
      <c r="D9" s="484">
        <v>0</v>
      </c>
      <c r="E9" s="484">
        <v>0</v>
      </c>
      <c r="F9" s="484">
        <v>0</v>
      </c>
      <c r="G9" s="484">
        <v>0</v>
      </c>
      <c r="H9" s="484">
        <v>0</v>
      </c>
      <c r="I9" s="484">
        <v>0</v>
      </c>
      <c r="J9" s="484">
        <v>0</v>
      </c>
      <c r="K9" s="484">
        <v>0</v>
      </c>
      <c r="L9" s="484">
        <v>0</v>
      </c>
      <c r="M9" s="484">
        <v>0</v>
      </c>
      <c r="N9" s="484">
        <v>0</v>
      </c>
      <c r="O9" s="484">
        <v>0</v>
      </c>
      <c r="P9" s="484">
        <v>0</v>
      </c>
      <c r="Q9" s="484">
        <v>0</v>
      </c>
      <c r="R9" s="484">
        <v>0</v>
      </c>
    </row>
    <row r="10" spans="1:23" x14ac:dyDescent="0.2">
      <c r="A10" s="491" t="s">
        <v>493</v>
      </c>
      <c r="B10" s="494" t="s">
        <v>480</v>
      </c>
      <c r="C10" s="484">
        <v>0</v>
      </c>
      <c r="D10" s="484">
        <v>0</v>
      </c>
      <c r="E10" s="484">
        <v>0</v>
      </c>
      <c r="F10" s="484">
        <v>0</v>
      </c>
      <c r="G10" s="484">
        <v>0</v>
      </c>
      <c r="H10" s="484">
        <v>0</v>
      </c>
      <c r="I10" s="484">
        <v>0</v>
      </c>
      <c r="J10" s="484">
        <v>0</v>
      </c>
      <c r="K10" s="484">
        <v>0</v>
      </c>
      <c r="L10" s="484">
        <v>0</v>
      </c>
      <c r="M10" s="484">
        <v>0</v>
      </c>
      <c r="N10" s="484">
        <v>0</v>
      </c>
      <c r="O10" s="484">
        <v>0</v>
      </c>
      <c r="P10" s="484">
        <v>0</v>
      </c>
      <c r="Q10" s="484">
        <v>0</v>
      </c>
      <c r="R10" s="484">
        <v>0</v>
      </c>
    </row>
    <row r="11" spans="1:23" x14ac:dyDescent="0.2">
      <c r="A11" s="491" t="s">
        <v>494</v>
      </c>
      <c r="B11" s="494" t="s">
        <v>481</v>
      </c>
      <c r="C11" s="484">
        <v>0</v>
      </c>
      <c r="D11" s="484">
        <v>0</v>
      </c>
      <c r="E11" s="484">
        <v>0</v>
      </c>
      <c r="F11" s="484">
        <v>0</v>
      </c>
      <c r="G11" s="484">
        <v>0</v>
      </c>
      <c r="H11" s="484">
        <v>0</v>
      </c>
      <c r="I11" s="484">
        <v>0</v>
      </c>
      <c r="J11" s="484">
        <v>0</v>
      </c>
      <c r="K11" s="484">
        <v>0</v>
      </c>
      <c r="L11" s="484">
        <v>0</v>
      </c>
      <c r="M11" s="484">
        <v>0</v>
      </c>
      <c r="N11" s="484">
        <v>0</v>
      </c>
      <c r="O11" s="484">
        <v>0</v>
      </c>
      <c r="P11" s="484">
        <v>0</v>
      </c>
      <c r="Q11" s="484">
        <v>0</v>
      </c>
      <c r="R11" s="484">
        <v>0</v>
      </c>
    </row>
    <row r="12" spans="1:23" x14ac:dyDescent="0.2">
      <c r="A12" s="491" t="s">
        <v>488</v>
      </c>
      <c r="B12" s="494" t="s">
        <v>482</v>
      </c>
      <c r="C12" s="484">
        <v>0</v>
      </c>
      <c r="D12" s="484">
        <v>0</v>
      </c>
      <c r="E12" s="484">
        <v>0</v>
      </c>
      <c r="F12" s="484">
        <v>0</v>
      </c>
      <c r="G12" s="484">
        <v>0</v>
      </c>
      <c r="H12" s="484">
        <v>0</v>
      </c>
      <c r="I12" s="484">
        <v>0</v>
      </c>
      <c r="J12" s="484">
        <v>0</v>
      </c>
      <c r="K12" s="484">
        <v>0</v>
      </c>
      <c r="L12" s="484">
        <v>0</v>
      </c>
      <c r="M12" s="484">
        <v>0</v>
      </c>
      <c r="N12" s="484">
        <v>0</v>
      </c>
      <c r="O12" s="484">
        <v>0</v>
      </c>
      <c r="P12" s="484">
        <v>0</v>
      </c>
      <c r="Q12" s="484">
        <v>0</v>
      </c>
      <c r="R12" s="484">
        <v>0</v>
      </c>
    </row>
    <row r="13" spans="1:23" x14ac:dyDescent="0.2">
      <c r="A13" s="491" t="s">
        <v>495</v>
      </c>
      <c r="B13" s="494" t="s">
        <v>483</v>
      </c>
      <c r="C13" s="484">
        <v>0</v>
      </c>
      <c r="D13" s="484">
        <v>0</v>
      </c>
      <c r="E13" s="484">
        <v>0</v>
      </c>
      <c r="F13" s="484">
        <v>0</v>
      </c>
      <c r="G13" s="484">
        <v>0</v>
      </c>
      <c r="H13" s="484">
        <v>0</v>
      </c>
      <c r="I13" s="484">
        <v>0</v>
      </c>
      <c r="J13" s="484">
        <v>0</v>
      </c>
      <c r="K13" s="484">
        <v>0</v>
      </c>
      <c r="L13" s="484">
        <v>0</v>
      </c>
      <c r="M13" s="484">
        <v>0</v>
      </c>
      <c r="N13" s="484">
        <v>0</v>
      </c>
      <c r="O13" s="484">
        <v>0</v>
      </c>
      <c r="P13" s="484">
        <v>0</v>
      </c>
      <c r="Q13" s="484">
        <v>0</v>
      </c>
      <c r="R13" s="484">
        <v>0</v>
      </c>
    </row>
    <row r="14" spans="1:23" x14ac:dyDescent="0.2">
      <c r="A14" s="491" t="s">
        <v>496</v>
      </c>
      <c r="B14" s="494" t="s">
        <v>484</v>
      </c>
      <c r="C14" s="484">
        <v>0</v>
      </c>
      <c r="D14" s="484">
        <v>0</v>
      </c>
      <c r="E14" s="484">
        <v>0</v>
      </c>
      <c r="F14" s="484">
        <v>0</v>
      </c>
      <c r="G14" s="484">
        <v>0</v>
      </c>
      <c r="H14" s="484">
        <v>0</v>
      </c>
      <c r="I14" s="484">
        <v>0</v>
      </c>
      <c r="J14" s="484">
        <v>0</v>
      </c>
      <c r="K14" s="484">
        <v>0</v>
      </c>
      <c r="L14" s="484">
        <v>0</v>
      </c>
      <c r="M14" s="484">
        <v>0</v>
      </c>
      <c r="N14" s="484">
        <v>0</v>
      </c>
      <c r="O14" s="484">
        <v>0</v>
      </c>
      <c r="P14" s="484">
        <v>0</v>
      </c>
      <c r="Q14" s="484">
        <v>0</v>
      </c>
      <c r="R14" s="484">
        <v>0</v>
      </c>
    </row>
    <row r="15" spans="1:23" x14ac:dyDescent="0.2">
      <c r="A15" s="491" t="s">
        <v>497</v>
      </c>
      <c r="B15" s="494" t="s">
        <v>485</v>
      </c>
      <c r="C15" s="484">
        <v>492</v>
      </c>
      <c r="D15" s="484">
        <v>504</v>
      </c>
      <c r="E15" s="484">
        <v>103</v>
      </c>
      <c r="F15" s="484">
        <v>84</v>
      </c>
      <c r="G15" s="484">
        <v>0</v>
      </c>
      <c r="H15" s="484">
        <v>0</v>
      </c>
      <c r="I15" s="484">
        <v>0</v>
      </c>
      <c r="J15" s="484">
        <v>0</v>
      </c>
      <c r="K15" s="484">
        <v>0</v>
      </c>
      <c r="L15" s="484">
        <v>0</v>
      </c>
      <c r="M15" s="484">
        <v>0</v>
      </c>
      <c r="N15" s="484">
        <v>0</v>
      </c>
      <c r="O15" s="484">
        <v>0</v>
      </c>
      <c r="P15" s="484">
        <v>0</v>
      </c>
      <c r="Q15" s="484">
        <v>0</v>
      </c>
      <c r="R15" s="484">
        <v>0</v>
      </c>
    </row>
    <row r="16" spans="1:23" x14ac:dyDescent="0.2">
      <c r="A16" s="491" t="s">
        <v>487</v>
      </c>
      <c r="B16" s="494" t="s">
        <v>486</v>
      </c>
      <c r="C16" s="484">
        <v>0</v>
      </c>
      <c r="D16" s="484">
        <v>0</v>
      </c>
      <c r="E16" s="484">
        <v>0</v>
      </c>
      <c r="F16" s="484">
        <v>0</v>
      </c>
      <c r="G16" s="484">
        <v>0</v>
      </c>
      <c r="H16" s="484">
        <v>0</v>
      </c>
      <c r="I16" s="484">
        <v>0</v>
      </c>
      <c r="J16" s="484">
        <v>0</v>
      </c>
      <c r="K16" s="484">
        <v>0</v>
      </c>
      <c r="L16" s="484">
        <v>0</v>
      </c>
      <c r="M16" s="484">
        <v>0</v>
      </c>
      <c r="N16" s="484">
        <v>0</v>
      </c>
      <c r="O16" s="484">
        <v>0</v>
      </c>
      <c r="P16" s="484">
        <v>0</v>
      </c>
      <c r="Q16" s="484">
        <v>0</v>
      </c>
      <c r="R16" s="484">
        <v>0</v>
      </c>
    </row>
    <row r="17" spans="1:18" x14ac:dyDescent="0.2">
      <c r="A17" s="495" t="s">
        <v>71</v>
      </c>
      <c r="B17" s="496" t="s">
        <v>72</v>
      </c>
      <c r="C17" s="487">
        <v>3014</v>
      </c>
      <c r="D17" s="488">
        <v>4052</v>
      </c>
      <c r="E17" s="488">
        <v>969</v>
      </c>
      <c r="F17" s="488">
        <v>704</v>
      </c>
      <c r="G17" s="487">
        <v>372</v>
      </c>
      <c r="H17" s="488">
        <v>384</v>
      </c>
      <c r="I17" s="488">
        <v>157</v>
      </c>
      <c r="J17" s="488">
        <v>131</v>
      </c>
      <c r="K17" s="487">
        <v>572</v>
      </c>
      <c r="L17" s="488">
        <v>704</v>
      </c>
      <c r="M17" s="488">
        <v>286</v>
      </c>
      <c r="N17" s="488">
        <v>246</v>
      </c>
      <c r="O17" s="487">
        <v>17</v>
      </c>
      <c r="P17" s="488">
        <v>19</v>
      </c>
      <c r="Q17" s="488">
        <v>9</v>
      </c>
      <c r="R17" s="489">
        <v>9</v>
      </c>
    </row>
    <row r="18" spans="1:18" s="5" customFormat="1" x14ac:dyDescent="0.2">
      <c r="A18" s="497" t="s">
        <v>604</v>
      </c>
      <c r="B18" s="498"/>
      <c r="C18" s="840"/>
      <c r="D18" s="841"/>
      <c r="E18" s="841"/>
      <c r="F18" s="841"/>
      <c r="G18" s="841"/>
      <c r="H18" s="841"/>
      <c r="I18" s="841"/>
      <c r="J18" s="841"/>
      <c r="K18" s="841"/>
      <c r="L18" s="841"/>
      <c r="M18" s="841"/>
      <c r="N18" s="841"/>
      <c r="O18" s="841"/>
      <c r="P18" s="841"/>
      <c r="Q18" s="841"/>
      <c r="R18" s="842"/>
    </row>
    <row r="19" spans="1:18" s="2" customFormat="1" x14ac:dyDescent="0.2">
      <c r="A19" s="492" t="s">
        <v>475</v>
      </c>
      <c r="B19" s="493" t="s">
        <v>474</v>
      </c>
      <c r="C19" s="509"/>
      <c r="D19" s="510"/>
      <c r="E19" s="510"/>
      <c r="F19" s="510"/>
      <c r="G19" s="510"/>
      <c r="H19" s="510"/>
      <c r="I19" s="510"/>
      <c r="J19" s="510"/>
      <c r="K19" s="510"/>
      <c r="L19" s="510"/>
      <c r="M19" s="510"/>
      <c r="N19" s="510"/>
      <c r="O19" s="510"/>
      <c r="P19" s="510"/>
      <c r="Q19" s="510"/>
      <c r="R19" s="511"/>
    </row>
    <row r="20" spans="1:18" x14ac:dyDescent="0.2">
      <c r="A20" s="491" t="s">
        <v>489</v>
      </c>
      <c r="B20" s="494" t="s">
        <v>476</v>
      </c>
      <c r="C20" s="484">
        <v>0</v>
      </c>
      <c r="D20" s="484">
        <v>0</v>
      </c>
      <c r="E20" s="484">
        <v>0</v>
      </c>
      <c r="F20" s="484">
        <v>0</v>
      </c>
      <c r="G20" s="484">
        <v>0</v>
      </c>
      <c r="H20" s="484">
        <v>0</v>
      </c>
      <c r="I20" s="484">
        <v>0</v>
      </c>
      <c r="J20" s="484">
        <v>0</v>
      </c>
      <c r="K20" s="484">
        <v>0</v>
      </c>
      <c r="L20" s="484">
        <v>0</v>
      </c>
      <c r="M20" s="484">
        <v>0</v>
      </c>
      <c r="N20" s="484">
        <v>0</v>
      </c>
      <c r="O20" s="484">
        <v>0</v>
      </c>
      <c r="P20" s="484">
        <v>0</v>
      </c>
      <c r="Q20" s="484">
        <v>0</v>
      </c>
      <c r="R20" s="484">
        <v>0</v>
      </c>
    </row>
    <row r="21" spans="1:18" x14ac:dyDescent="0.2">
      <c r="A21" s="491" t="s">
        <v>490</v>
      </c>
      <c r="B21" s="494" t="s">
        <v>477</v>
      </c>
      <c r="C21" s="484">
        <v>0</v>
      </c>
      <c r="D21" s="484">
        <v>0</v>
      </c>
      <c r="E21" s="484">
        <v>0</v>
      </c>
      <c r="F21" s="484">
        <v>0</v>
      </c>
      <c r="G21" s="484">
        <v>0</v>
      </c>
      <c r="H21" s="484">
        <v>0</v>
      </c>
      <c r="I21" s="484">
        <v>0</v>
      </c>
      <c r="J21" s="484">
        <v>0</v>
      </c>
      <c r="K21" s="484">
        <v>0</v>
      </c>
      <c r="L21" s="484">
        <v>0</v>
      </c>
      <c r="M21" s="484">
        <v>0</v>
      </c>
      <c r="N21" s="484">
        <v>0</v>
      </c>
      <c r="O21" s="484">
        <v>0</v>
      </c>
      <c r="P21" s="484">
        <v>0</v>
      </c>
      <c r="Q21" s="484">
        <v>0</v>
      </c>
      <c r="R21" s="484">
        <v>0</v>
      </c>
    </row>
    <row r="22" spans="1:18" x14ac:dyDescent="0.2">
      <c r="A22" s="491" t="s">
        <v>491</v>
      </c>
      <c r="B22" s="494" t="s">
        <v>478</v>
      </c>
      <c r="C22" s="484">
        <v>0</v>
      </c>
      <c r="D22" s="484">
        <v>0</v>
      </c>
      <c r="E22" s="484">
        <v>0</v>
      </c>
      <c r="F22" s="484">
        <v>0</v>
      </c>
      <c r="G22" s="484">
        <v>0</v>
      </c>
      <c r="H22" s="484">
        <v>0</v>
      </c>
      <c r="I22" s="484">
        <v>0</v>
      </c>
      <c r="J22" s="484">
        <v>0</v>
      </c>
      <c r="K22" s="484">
        <v>0</v>
      </c>
      <c r="L22" s="484">
        <v>0</v>
      </c>
      <c r="M22" s="484">
        <v>0</v>
      </c>
      <c r="N22" s="484">
        <v>0</v>
      </c>
      <c r="O22" s="484">
        <v>0</v>
      </c>
      <c r="P22" s="484">
        <v>0</v>
      </c>
      <c r="Q22" s="484">
        <v>0</v>
      </c>
      <c r="R22" s="484">
        <v>0</v>
      </c>
    </row>
    <row r="23" spans="1:18" x14ac:dyDescent="0.2">
      <c r="A23" s="491" t="s">
        <v>492</v>
      </c>
      <c r="B23" s="494" t="s">
        <v>479</v>
      </c>
      <c r="C23" s="484">
        <v>0</v>
      </c>
      <c r="D23" s="484">
        <v>0</v>
      </c>
      <c r="E23" s="484">
        <v>0</v>
      </c>
      <c r="F23" s="484">
        <v>0</v>
      </c>
      <c r="G23" s="484">
        <v>0</v>
      </c>
      <c r="H23" s="484">
        <v>0</v>
      </c>
      <c r="I23" s="484">
        <v>0</v>
      </c>
      <c r="J23" s="484">
        <v>0</v>
      </c>
      <c r="K23" s="484">
        <v>0</v>
      </c>
      <c r="L23" s="484">
        <v>0</v>
      </c>
      <c r="M23" s="484">
        <v>0</v>
      </c>
      <c r="N23" s="484">
        <v>0</v>
      </c>
      <c r="O23" s="484">
        <v>0</v>
      </c>
      <c r="P23" s="484">
        <v>0</v>
      </c>
      <c r="Q23" s="484">
        <v>0</v>
      </c>
      <c r="R23" s="484">
        <v>0</v>
      </c>
    </row>
    <row r="24" spans="1:18" x14ac:dyDescent="0.2">
      <c r="A24" s="491" t="s">
        <v>493</v>
      </c>
      <c r="B24" s="494" t="s">
        <v>480</v>
      </c>
      <c r="C24" s="484">
        <v>785</v>
      </c>
      <c r="D24" s="484">
        <v>857</v>
      </c>
      <c r="E24" s="484">
        <v>234</v>
      </c>
      <c r="F24" s="484">
        <v>161</v>
      </c>
      <c r="G24" s="484">
        <v>0</v>
      </c>
      <c r="H24" s="484">
        <v>0</v>
      </c>
      <c r="I24" s="484">
        <v>0</v>
      </c>
      <c r="J24" s="484">
        <v>0</v>
      </c>
      <c r="K24" s="484">
        <v>101</v>
      </c>
      <c r="L24" s="484">
        <v>101</v>
      </c>
      <c r="M24" s="484">
        <v>45</v>
      </c>
      <c r="N24" s="484">
        <v>33</v>
      </c>
      <c r="O24" s="484">
        <v>0</v>
      </c>
      <c r="P24" s="484">
        <v>0</v>
      </c>
      <c r="Q24" s="484">
        <v>0</v>
      </c>
      <c r="R24" s="484">
        <v>0</v>
      </c>
    </row>
    <row r="25" spans="1:18" x14ac:dyDescent="0.2">
      <c r="A25" s="491" t="s">
        <v>494</v>
      </c>
      <c r="B25" s="494" t="s">
        <v>481</v>
      </c>
      <c r="C25" s="484">
        <v>0</v>
      </c>
      <c r="D25" s="484">
        <v>0</v>
      </c>
      <c r="E25" s="484">
        <v>0</v>
      </c>
      <c r="F25" s="484">
        <v>0</v>
      </c>
      <c r="G25" s="484">
        <v>0</v>
      </c>
      <c r="H25" s="484">
        <v>0</v>
      </c>
      <c r="I25" s="484">
        <v>0</v>
      </c>
      <c r="J25" s="484">
        <v>0</v>
      </c>
      <c r="K25" s="484">
        <v>0</v>
      </c>
      <c r="L25" s="484">
        <v>0</v>
      </c>
      <c r="M25" s="484">
        <v>0</v>
      </c>
      <c r="N25" s="484">
        <v>0</v>
      </c>
      <c r="O25" s="484">
        <v>0</v>
      </c>
      <c r="P25" s="484">
        <v>0</v>
      </c>
      <c r="Q25" s="484">
        <v>0</v>
      </c>
      <c r="R25" s="484">
        <v>0</v>
      </c>
    </row>
    <row r="26" spans="1:18" x14ac:dyDescent="0.2">
      <c r="A26" s="491" t="s">
        <v>488</v>
      </c>
      <c r="B26" s="494" t="s">
        <v>482</v>
      </c>
      <c r="C26" s="484">
        <v>679</v>
      </c>
      <c r="D26" s="484">
        <v>737</v>
      </c>
      <c r="E26" s="484">
        <v>544</v>
      </c>
      <c r="F26" s="484">
        <v>366</v>
      </c>
      <c r="G26" s="484">
        <v>0</v>
      </c>
      <c r="H26" s="484">
        <v>0</v>
      </c>
      <c r="I26" s="484">
        <v>0</v>
      </c>
      <c r="J26" s="484">
        <v>0</v>
      </c>
      <c r="K26" s="484">
        <v>223</v>
      </c>
      <c r="L26" s="484">
        <v>247</v>
      </c>
      <c r="M26" s="484">
        <v>217</v>
      </c>
      <c r="N26" s="484">
        <v>131</v>
      </c>
      <c r="O26" s="484">
        <v>16</v>
      </c>
      <c r="P26" s="484">
        <v>16</v>
      </c>
      <c r="Q26" s="484">
        <v>7</v>
      </c>
      <c r="R26" s="484">
        <v>5</v>
      </c>
    </row>
    <row r="27" spans="1:18" x14ac:dyDescent="0.2">
      <c r="A27" s="491" t="s">
        <v>495</v>
      </c>
      <c r="B27" s="494" t="s">
        <v>483</v>
      </c>
      <c r="C27" s="484">
        <v>0</v>
      </c>
      <c r="D27" s="484">
        <v>0</v>
      </c>
      <c r="E27" s="484">
        <v>0</v>
      </c>
      <c r="F27" s="484">
        <v>0</v>
      </c>
      <c r="G27" s="484">
        <v>0</v>
      </c>
      <c r="H27" s="484">
        <v>0</v>
      </c>
      <c r="I27" s="484">
        <v>0</v>
      </c>
      <c r="J27" s="484">
        <v>0</v>
      </c>
      <c r="K27" s="484">
        <v>0</v>
      </c>
      <c r="L27" s="484">
        <v>0</v>
      </c>
      <c r="M27" s="484">
        <v>0</v>
      </c>
      <c r="N27" s="484">
        <v>0</v>
      </c>
      <c r="O27" s="484">
        <v>0</v>
      </c>
      <c r="P27" s="484">
        <v>0</v>
      </c>
      <c r="Q27" s="484">
        <v>0</v>
      </c>
      <c r="R27" s="484">
        <v>0</v>
      </c>
    </row>
    <row r="28" spans="1:18" x14ac:dyDescent="0.2">
      <c r="A28" s="491" t="s">
        <v>496</v>
      </c>
      <c r="B28" s="494" t="s">
        <v>484</v>
      </c>
      <c r="C28" s="484">
        <v>0</v>
      </c>
      <c r="D28" s="484">
        <v>0</v>
      </c>
      <c r="E28" s="484">
        <v>0</v>
      </c>
      <c r="F28" s="484">
        <v>0</v>
      </c>
      <c r="G28" s="484">
        <v>0</v>
      </c>
      <c r="H28" s="484">
        <v>0</v>
      </c>
      <c r="I28" s="484">
        <v>0</v>
      </c>
      <c r="J28" s="484">
        <v>0</v>
      </c>
      <c r="K28" s="484">
        <v>0</v>
      </c>
      <c r="L28" s="484">
        <v>0</v>
      </c>
      <c r="M28" s="484">
        <v>0</v>
      </c>
      <c r="N28" s="484">
        <v>0</v>
      </c>
      <c r="O28" s="484">
        <v>0</v>
      </c>
      <c r="P28" s="484">
        <v>0</v>
      </c>
      <c r="Q28" s="484">
        <v>0</v>
      </c>
      <c r="R28" s="484">
        <v>0</v>
      </c>
    </row>
    <row r="29" spans="1:18" x14ac:dyDescent="0.2">
      <c r="A29" s="491" t="s">
        <v>497</v>
      </c>
      <c r="B29" s="494" t="s">
        <v>485</v>
      </c>
      <c r="C29" s="484">
        <v>0</v>
      </c>
      <c r="D29" s="484">
        <v>0</v>
      </c>
      <c r="E29" s="484">
        <v>0</v>
      </c>
      <c r="F29" s="484">
        <v>0</v>
      </c>
      <c r="G29" s="484">
        <v>0</v>
      </c>
      <c r="H29" s="484">
        <v>0</v>
      </c>
      <c r="I29" s="484">
        <v>0</v>
      </c>
      <c r="J29" s="484">
        <v>0</v>
      </c>
      <c r="K29" s="484">
        <v>0</v>
      </c>
      <c r="L29" s="484">
        <v>0</v>
      </c>
      <c r="M29" s="484">
        <v>0</v>
      </c>
      <c r="N29" s="484">
        <v>0</v>
      </c>
      <c r="O29" s="484">
        <v>0</v>
      </c>
      <c r="P29" s="484">
        <v>0</v>
      </c>
      <c r="Q29" s="484">
        <v>0</v>
      </c>
      <c r="R29" s="484">
        <v>0</v>
      </c>
    </row>
    <row r="30" spans="1:18" x14ac:dyDescent="0.2">
      <c r="A30" s="491" t="s">
        <v>487</v>
      </c>
      <c r="B30" s="494" t="s">
        <v>486</v>
      </c>
      <c r="C30" s="484">
        <v>0</v>
      </c>
      <c r="D30" s="484">
        <v>0</v>
      </c>
      <c r="E30" s="484">
        <v>0</v>
      </c>
      <c r="F30" s="484">
        <v>0</v>
      </c>
      <c r="G30" s="484">
        <v>0</v>
      </c>
      <c r="H30" s="484">
        <v>0</v>
      </c>
      <c r="I30" s="484">
        <v>0</v>
      </c>
      <c r="J30" s="484">
        <v>0</v>
      </c>
      <c r="K30" s="484">
        <v>0</v>
      </c>
      <c r="L30" s="484">
        <v>0</v>
      </c>
      <c r="M30" s="484">
        <v>0</v>
      </c>
      <c r="N30" s="484">
        <v>0</v>
      </c>
      <c r="O30" s="484">
        <v>0</v>
      </c>
      <c r="P30" s="484">
        <v>0</v>
      </c>
      <c r="Q30" s="484">
        <v>0</v>
      </c>
      <c r="R30" s="484">
        <v>0</v>
      </c>
    </row>
    <row r="31" spans="1:18" x14ac:dyDescent="0.2">
      <c r="A31" s="495" t="s">
        <v>71</v>
      </c>
      <c r="B31" s="496" t="s">
        <v>72</v>
      </c>
      <c r="C31" s="487">
        <v>1398</v>
      </c>
      <c r="D31" s="488">
        <v>1594</v>
      </c>
      <c r="E31" s="488">
        <v>778</v>
      </c>
      <c r="F31" s="488">
        <v>527</v>
      </c>
      <c r="G31" s="487">
        <v>0</v>
      </c>
      <c r="H31" s="488">
        <v>0</v>
      </c>
      <c r="I31" s="488">
        <v>0</v>
      </c>
      <c r="J31" s="488">
        <v>0</v>
      </c>
      <c r="K31" s="487">
        <v>306</v>
      </c>
      <c r="L31" s="488">
        <v>348</v>
      </c>
      <c r="M31" s="488">
        <v>262</v>
      </c>
      <c r="N31" s="488">
        <v>164</v>
      </c>
      <c r="O31" s="487">
        <v>16</v>
      </c>
      <c r="P31" s="488">
        <v>16</v>
      </c>
      <c r="Q31" s="488">
        <v>7</v>
      </c>
      <c r="R31" s="489">
        <v>5</v>
      </c>
    </row>
    <row r="32" spans="1:18" x14ac:dyDescent="0.2">
      <c r="A32" s="499" t="s">
        <v>605</v>
      </c>
      <c r="B32" s="500"/>
      <c r="C32" s="843"/>
      <c r="D32" s="844"/>
      <c r="E32" s="844"/>
      <c r="F32" s="844"/>
      <c r="G32" s="844"/>
      <c r="H32" s="844"/>
      <c r="I32" s="844"/>
      <c r="J32" s="844"/>
      <c r="K32" s="844"/>
      <c r="L32" s="844"/>
      <c r="M32" s="844"/>
      <c r="N32" s="844"/>
      <c r="O32" s="844"/>
      <c r="P32" s="844"/>
      <c r="Q32" s="844"/>
      <c r="R32" s="845"/>
    </row>
    <row r="33" spans="1:18" x14ac:dyDescent="0.2">
      <c r="A33" s="492" t="s">
        <v>475</v>
      </c>
      <c r="B33" s="493" t="s">
        <v>474</v>
      </c>
      <c r="C33" s="509"/>
      <c r="D33" s="510"/>
      <c r="E33" s="510"/>
      <c r="F33" s="510"/>
      <c r="G33" s="510"/>
      <c r="H33" s="510"/>
      <c r="I33" s="510"/>
      <c r="J33" s="510"/>
      <c r="K33" s="510"/>
      <c r="L33" s="510"/>
      <c r="M33" s="510"/>
      <c r="N33" s="510"/>
      <c r="O33" s="510"/>
      <c r="P33" s="510"/>
      <c r="Q33" s="510"/>
      <c r="R33" s="511"/>
    </row>
    <row r="34" spans="1:18" x14ac:dyDescent="0.2">
      <c r="A34" s="491" t="s">
        <v>489</v>
      </c>
      <c r="B34" s="494" t="s">
        <v>476</v>
      </c>
      <c r="C34" s="484">
        <v>0</v>
      </c>
      <c r="D34" s="484">
        <v>0</v>
      </c>
      <c r="E34" s="484">
        <v>0</v>
      </c>
      <c r="F34" s="484">
        <v>0</v>
      </c>
      <c r="G34" s="484">
        <v>0</v>
      </c>
      <c r="H34" s="484">
        <v>0</v>
      </c>
      <c r="I34" s="484">
        <v>0</v>
      </c>
      <c r="J34" s="484">
        <v>0</v>
      </c>
      <c r="K34" s="484">
        <v>0</v>
      </c>
      <c r="L34" s="484">
        <v>0</v>
      </c>
      <c r="M34" s="484">
        <v>0</v>
      </c>
      <c r="N34" s="484">
        <v>0</v>
      </c>
      <c r="O34" s="484">
        <v>0</v>
      </c>
      <c r="P34" s="484">
        <v>0</v>
      </c>
      <c r="Q34" s="484">
        <v>0</v>
      </c>
      <c r="R34" s="484">
        <v>0</v>
      </c>
    </row>
    <row r="35" spans="1:18" x14ac:dyDescent="0.2">
      <c r="A35" s="491" t="s">
        <v>490</v>
      </c>
      <c r="B35" s="494" t="s">
        <v>477</v>
      </c>
      <c r="C35" s="484">
        <v>211</v>
      </c>
      <c r="D35" s="484">
        <v>241</v>
      </c>
      <c r="E35" s="484">
        <v>98</v>
      </c>
      <c r="F35" s="484">
        <v>65</v>
      </c>
      <c r="G35" s="484">
        <v>0</v>
      </c>
      <c r="H35" s="484">
        <v>0</v>
      </c>
      <c r="I35" s="484">
        <v>0</v>
      </c>
      <c r="J35" s="484">
        <v>0</v>
      </c>
      <c r="K35" s="484">
        <v>0</v>
      </c>
      <c r="L35" s="484">
        <v>0</v>
      </c>
      <c r="M35" s="484">
        <v>0</v>
      </c>
      <c r="N35" s="484">
        <v>0</v>
      </c>
      <c r="O35" s="484">
        <v>0</v>
      </c>
      <c r="P35" s="484">
        <v>0</v>
      </c>
      <c r="Q35" s="484">
        <v>0</v>
      </c>
      <c r="R35" s="484">
        <v>0</v>
      </c>
    </row>
    <row r="36" spans="1:18" x14ac:dyDescent="0.2">
      <c r="A36" s="491" t="s">
        <v>491</v>
      </c>
      <c r="B36" s="494" t="s">
        <v>478</v>
      </c>
      <c r="C36" s="484">
        <v>246</v>
      </c>
      <c r="D36" s="484">
        <v>270</v>
      </c>
      <c r="E36" s="484">
        <v>147</v>
      </c>
      <c r="F36" s="484">
        <v>96</v>
      </c>
      <c r="G36" s="484">
        <v>0</v>
      </c>
      <c r="H36" s="484">
        <v>0</v>
      </c>
      <c r="I36" s="484">
        <v>0</v>
      </c>
      <c r="J36" s="484">
        <v>0</v>
      </c>
      <c r="K36" s="484">
        <v>69</v>
      </c>
      <c r="L36" s="484">
        <v>72</v>
      </c>
      <c r="M36" s="484">
        <v>38</v>
      </c>
      <c r="N36" s="484">
        <v>36</v>
      </c>
      <c r="O36" s="484">
        <v>8</v>
      </c>
      <c r="P36" s="484">
        <v>8</v>
      </c>
      <c r="Q36" s="484">
        <v>6</v>
      </c>
      <c r="R36" s="484">
        <v>6</v>
      </c>
    </row>
    <row r="37" spans="1:18" x14ac:dyDescent="0.2">
      <c r="A37" s="491" t="s">
        <v>492</v>
      </c>
      <c r="B37" s="494" t="s">
        <v>479</v>
      </c>
      <c r="C37" s="484">
        <v>305</v>
      </c>
      <c r="D37" s="484">
        <v>317</v>
      </c>
      <c r="E37" s="484">
        <v>165</v>
      </c>
      <c r="F37" s="484">
        <v>124</v>
      </c>
      <c r="G37" s="484">
        <v>0</v>
      </c>
      <c r="H37" s="484">
        <v>0</v>
      </c>
      <c r="I37" s="484">
        <v>0</v>
      </c>
      <c r="J37" s="484">
        <v>0</v>
      </c>
      <c r="K37" s="484">
        <v>58</v>
      </c>
      <c r="L37" s="484">
        <v>62</v>
      </c>
      <c r="M37" s="484">
        <v>35</v>
      </c>
      <c r="N37" s="484">
        <v>28</v>
      </c>
      <c r="O37" s="484">
        <v>0</v>
      </c>
      <c r="P37" s="484">
        <v>0</v>
      </c>
      <c r="Q37" s="484">
        <v>0</v>
      </c>
      <c r="R37" s="484">
        <v>0</v>
      </c>
    </row>
    <row r="38" spans="1:18" x14ac:dyDescent="0.2">
      <c r="A38" s="491" t="s">
        <v>493</v>
      </c>
      <c r="B38" s="494" t="s">
        <v>480</v>
      </c>
      <c r="C38" s="484">
        <v>0</v>
      </c>
      <c r="D38" s="484">
        <v>0</v>
      </c>
      <c r="E38" s="484">
        <v>0</v>
      </c>
      <c r="F38" s="484">
        <v>0</v>
      </c>
      <c r="G38" s="484">
        <v>0</v>
      </c>
      <c r="H38" s="484">
        <v>0</v>
      </c>
      <c r="I38" s="484">
        <v>0</v>
      </c>
      <c r="J38" s="484">
        <v>0</v>
      </c>
      <c r="K38" s="484">
        <v>0</v>
      </c>
      <c r="L38" s="484">
        <v>0</v>
      </c>
      <c r="M38" s="484">
        <v>0</v>
      </c>
      <c r="N38" s="484">
        <v>0</v>
      </c>
      <c r="O38" s="484">
        <v>0</v>
      </c>
      <c r="P38" s="484">
        <v>0</v>
      </c>
      <c r="Q38" s="484">
        <v>0</v>
      </c>
      <c r="R38" s="484">
        <v>0</v>
      </c>
    </row>
    <row r="39" spans="1:18" x14ac:dyDescent="0.2">
      <c r="A39" s="491" t="s">
        <v>494</v>
      </c>
      <c r="B39" s="494" t="s">
        <v>481</v>
      </c>
      <c r="C39" s="484">
        <v>0</v>
      </c>
      <c r="D39" s="484">
        <v>0</v>
      </c>
      <c r="E39" s="484">
        <v>0</v>
      </c>
      <c r="F39" s="484">
        <v>0</v>
      </c>
      <c r="G39" s="484">
        <v>0</v>
      </c>
      <c r="H39" s="484">
        <v>0</v>
      </c>
      <c r="I39" s="484">
        <v>0</v>
      </c>
      <c r="J39" s="484">
        <v>0</v>
      </c>
      <c r="K39" s="484">
        <v>0</v>
      </c>
      <c r="L39" s="484">
        <v>0</v>
      </c>
      <c r="M39" s="484">
        <v>0</v>
      </c>
      <c r="N39" s="484">
        <v>0</v>
      </c>
      <c r="O39" s="484">
        <v>0</v>
      </c>
      <c r="P39" s="484">
        <v>0</v>
      </c>
      <c r="Q39" s="484">
        <v>0</v>
      </c>
      <c r="R39" s="484">
        <v>0</v>
      </c>
    </row>
    <row r="40" spans="1:18" x14ac:dyDescent="0.2">
      <c r="A40" s="491" t="s">
        <v>488</v>
      </c>
      <c r="B40" s="494" t="s">
        <v>482</v>
      </c>
      <c r="C40" s="484">
        <v>0</v>
      </c>
      <c r="D40" s="484">
        <v>0</v>
      </c>
      <c r="E40" s="484">
        <v>0</v>
      </c>
      <c r="F40" s="484">
        <v>0</v>
      </c>
      <c r="G40" s="484">
        <v>0</v>
      </c>
      <c r="H40" s="484">
        <v>0</v>
      </c>
      <c r="I40" s="484">
        <v>0</v>
      </c>
      <c r="J40" s="484">
        <v>0</v>
      </c>
      <c r="K40" s="484">
        <v>0</v>
      </c>
      <c r="L40" s="484">
        <v>0</v>
      </c>
      <c r="M40" s="484">
        <v>0</v>
      </c>
      <c r="N40" s="484">
        <v>0</v>
      </c>
      <c r="O40" s="484">
        <v>0</v>
      </c>
      <c r="P40" s="484">
        <v>0</v>
      </c>
      <c r="Q40" s="484">
        <v>0</v>
      </c>
      <c r="R40" s="484">
        <v>0</v>
      </c>
    </row>
    <row r="41" spans="1:18" x14ac:dyDescent="0.2">
      <c r="A41" s="491" t="s">
        <v>495</v>
      </c>
      <c r="B41" s="494" t="s">
        <v>483</v>
      </c>
      <c r="C41" s="484">
        <v>0</v>
      </c>
      <c r="D41" s="484">
        <v>0</v>
      </c>
      <c r="E41" s="484">
        <v>0</v>
      </c>
      <c r="F41" s="484">
        <v>0</v>
      </c>
      <c r="G41" s="484">
        <v>0</v>
      </c>
      <c r="H41" s="484">
        <v>0</v>
      </c>
      <c r="I41" s="484">
        <v>0</v>
      </c>
      <c r="J41" s="484">
        <v>0</v>
      </c>
      <c r="K41" s="484">
        <v>0</v>
      </c>
      <c r="L41" s="484">
        <v>0</v>
      </c>
      <c r="M41" s="484">
        <v>0</v>
      </c>
      <c r="N41" s="484">
        <v>0</v>
      </c>
      <c r="O41" s="484">
        <v>0</v>
      </c>
      <c r="P41" s="484">
        <v>0</v>
      </c>
      <c r="Q41" s="484">
        <v>0</v>
      </c>
      <c r="R41" s="484">
        <v>0</v>
      </c>
    </row>
    <row r="42" spans="1:18" x14ac:dyDescent="0.2">
      <c r="A42" s="491" t="s">
        <v>496</v>
      </c>
      <c r="B42" s="494" t="s">
        <v>484</v>
      </c>
      <c r="C42" s="484">
        <v>0</v>
      </c>
      <c r="D42" s="484">
        <v>0</v>
      </c>
      <c r="E42" s="484">
        <v>0</v>
      </c>
      <c r="F42" s="484">
        <v>0</v>
      </c>
      <c r="G42" s="484">
        <v>0</v>
      </c>
      <c r="H42" s="484">
        <v>0</v>
      </c>
      <c r="I42" s="484">
        <v>0</v>
      </c>
      <c r="J42" s="484">
        <v>0</v>
      </c>
      <c r="K42" s="484">
        <v>0</v>
      </c>
      <c r="L42" s="484">
        <v>0</v>
      </c>
      <c r="M42" s="484">
        <v>0</v>
      </c>
      <c r="N42" s="484">
        <v>0</v>
      </c>
      <c r="O42" s="484">
        <v>0</v>
      </c>
      <c r="P42" s="484">
        <v>0</v>
      </c>
      <c r="Q42" s="484">
        <v>0</v>
      </c>
      <c r="R42" s="484">
        <v>0</v>
      </c>
    </row>
    <row r="43" spans="1:18" x14ac:dyDescent="0.2">
      <c r="A43" s="491" t="s">
        <v>497</v>
      </c>
      <c r="B43" s="494" t="s">
        <v>485</v>
      </c>
      <c r="C43" s="484">
        <v>274</v>
      </c>
      <c r="D43" s="484">
        <v>284</v>
      </c>
      <c r="E43" s="484">
        <v>149</v>
      </c>
      <c r="F43" s="484">
        <v>116</v>
      </c>
      <c r="G43" s="484">
        <v>0</v>
      </c>
      <c r="H43" s="484">
        <v>0</v>
      </c>
      <c r="I43" s="484">
        <v>0</v>
      </c>
      <c r="J43" s="484">
        <v>0</v>
      </c>
      <c r="K43" s="484">
        <v>0</v>
      </c>
      <c r="L43" s="484">
        <v>0</v>
      </c>
      <c r="M43" s="484">
        <v>0</v>
      </c>
      <c r="N43" s="484">
        <v>0</v>
      </c>
      <c r="O43" s="484">
        <v>0</v>
      </c>
      <c r="P43" s="484">
        <v>0</v>
      </c>
      <c r="Q43" s="484">
        <v>0</v>
      </c>
      <c r="R43" s="484">
        <v>0</v>
      </c>
    </row>
    <row r="44" spans="1:18" x14ac:dyDescent="0.2">
      <c r="A44" s="491" t="s">
        <v>487</v>
      </c>
      <c r="B44" s="494" t="s">
        <v>486</v>
      </c>
      <c r="C44" s="484">
        <v>0</v>
      </c>
      <c r="D44" s="484">
        <v>0</v>
      </c>
      <c r="E44" s="484">
        <v>0</v>
      </c>
      <c r="F44" s="484">
        <v>0</v>
      </c>
      <c r="G44" s="484">
        <v>0</v>
      </c>
      <c r="H44" s="484">
        <v>0</v>
      </c>
      <c r="I44" s="484">
        <v>0</v>
      </c>
      <c r="J44" s="484">
        <v>0</v>
      </c>
      <c r="K44" s="484">
        <v>0</v>
      </c>
      <c r="L44" s="484">
        <v>0</v>
      </c>
      <c r="M44" s="484">
        <v>0</v>
      </c>
      <c r="N44" s="484">
        <v>0</v>
      </c>
      <c r="O44" s="484">
        <v>0</v>
      </c>
      <c r="P44" s="484">
        <v>0</v>
      </c>
      <c r="Q44" s="484">
        <v>0</v>
      </c>
      <c r="R44" s="484">
        <v>0</v>
      </c>
    </row>
    <row r="45" spans="1:18" x14ac:dyDescent="0.2">
      <c r="A45" s="495" t="s">
        <v>71</v>
      </c>
      <c r="B45" s="496" t="s">
        <v>72</v>
      </c>
      <c r="C45" s="487">
        <v>934</v>
      </c>
      <c r="D45" s="488">
        <v>1112</v>
      </c>
      <c r="E45" s="488">
        <v>559</v>
      </c>
      <c r="F45" s="488">
        <v>401</v>
      </c>
      <c r="G45" s="487">
        <v>0</v>
      </c>
      <c r="H45" s="488">
        <v>0</v>
      </c>
      <c r="I45" s="488">
        <v>0</v>
      </c>
      <c r="J45" s="488">
        <v>0</v>
      </c>
      <c r="K45" s="487">
        <v>126</v>
      </c>
      <c r="L45" s="488">
        <v>134</v>
      </c>
      <c r="M45" s="488">
        <v>73</v>
      </c>
      <c r="N45" s="488">
        <v>64</v>
      </c>
      <c r="O45" s="487">
        <v>8</v>
      </c>
      <c r="P45" s="488">
        <v>8</v>
      </c>
      <c r="Q45" s="488">
        <v>6</v>
      </c>
      <c r="R45" s="489">
        <v>6</v>
      </c>
    </row>
    <row r="46" spans="1:18" x14ac:dyDescent="0.2">
      <c r="A46" s="501" t="s">
        <v>606</v>
      </c>
      <c r="B46" s="502"/>
      <c r="C46" s="846"/>
      <c r="D46" s="847"/>
      <c r="E46" s="847"/>
      <c r="F46" s="847"/>
      <c r="G46" s="847"/>
      <c r="H46" s="847"/>
      <c r="I46" s="847"/>
      <c r="J46" s="847"/>
      <c r="K46" s="847"/>
      <c r="L46" s="847"/>
      <c r="M46" s="847"/>
      <c r="N46" s="847"/>
      <c r="O46" s="847"/>
      <c r="P46" s="847"/>
      <c r="Q46" s="847"/>
      <c r="R46" s="848"/>
    </row>
    <row r="47" spans="1:18" x14ac:dyDescent="0.2">
      <c r="A47" s="492" t="s">
        <v>475</v>
      </c>
      <c r="B47" s="493" t="s">
        <v>474</v>
      </c>
      <c r="C47" s="509"/>
      <c r="D47" s="510"/>
      <c r="E47" s="510"/>
      <c r="F47" s="510"/>
      <c r="G47" s="510"/>
      <c r="H47" s="510"/>
      <c r="I47" s="510"/>
      <c r="J47" s="510"/>
      <c r="K47" s="510"/>
      <c r="L47" s="510"/>
      <c r="M47" s="510"/>
      <c r="N47" s="510"/>
      <c r="O47" s="510"/>
      <c r="P47" s="510"/>
      <c r="Q47" s="510"/>
      <c r="R47" s="511"/>
    </row>
    <row r="48" spans="1:18" x14ac:dyDescent="0.2">
      <c r="A48" s="491" t="s">
        <v>489</v>
      </c>
      <c r="B48" s="494" t="s">
        <v>476</v>
      </c>
      <c r="C48" s="484">
        <v>0</v>
      </c>
      <c r="D48" s="484">
        <v>0</v>
      </c>
      <c r="E48" s="484">
        <v>0</v>
      </c>
      <c r="F48" s="484">
        <v>0</v>
      </c>
      <c r="G48" s="484">
        <v>0</v>
      </c>
      <c r="H48" s="484">
        <v>0</v>
      </c>
      <c r="I48" s="484">
        <v>0</v>
      </c>
      <c r="J48" s="484">
        <v>0</v>
      </c>
      <c r="K48" s="484">
        <v>0</v>
      </c>
      <c r="L48" s="484">
        <v>0</v>
      </c>
      <c r="M48" s="484">
        <v>0</v>
      </c>
      <c r="N48" s="484">
        <v>0</v>
      </c>
      <c r="O48" s="484">
        <v>0</v>
      </c>
      <c r="P48" s="484">
        <v>0</v>
      </c>
      <c r="Q48" s="484">
        <v>0</v>
      </c>
      <c r="R48" s="484">
        <v>0</v>
      </c>
    </row>
    <row r="49" spans="1:18" x14ac:dyDescent="0.2">
      <c r="A49" s="491" t="s">
        <v>490</v>
      </c>
      <c r="B49" s="494" t="s">
        <v>477</v>
      </c>
      <c r="C49" s="484">
        <v>299</v>
      </c>
      <c r="D49" s="484">
        <v>354</v>
      </c>
      <c r="E49" s="484">
        <v>144</v>
      </c>
      <c r="F49" s="484">
        <v>81</v>
      </c>
      <c r="G49" s="484">
        <v>0</v>
      </c>
      <c r="H49" s="484">
        <v>0</v>
      </c>
      <c r="I49" s="484">
        <v>0</v>
      </c>
      <c r="J49" s="484">
        <v>0</v>
      </c>
      <c r="K49" s="484">
        <v>20</v>
      </c>
      <c r="L49" s="484">
        <v>20</v>
      </c>
      <c r="M49" s="484">
        <v>14</v>
      </c>
      <c r="N49" s="484">
        <v>14</v>
      </c>
      <c r="O49" s="484">
        <v>0</v>
      </c>
      <c r="P49" s="484">
        <v>0</v>
      </c>
      <c r="Q49" s="484">
        <v>0</v>
      </c>
      <c r="R49" s="484">
        <v>0</v>
      </c>
    </row>
    <row r="50" spans="1:18" x14ac:dyDescent="0.2">
      <c r="A50" s="491" t="s">
        <v>491</v>
      </c>
      <c r="B50" s="494" t="s">
        <v>478</v>
      </c>
      <c r="C50" s="484">
        <v>0</v>
      </c>
      <c r="D50" s="484">
        <v>0</v>
      </c>
      <c r="E50" s="484">
        <v>0</v>
      </c>
      <c r="F50" s="484">
        <v>0</v>
      </c>
      <c r="G50" s="484">
        <v>0</v>
      </c>
      <c r="H50" s="484">
        <v>0</v>
      </c>
      <c r="I50" s="484">
        <v>0</v>
      </c>
      <c r="J50" s="484">
        <v>0</v>
      </c>
      <c r="K50" s="484">
        <v>0</v>
      </c>
      <c r="L50" s="484">
        <v>0</v>
      </c>
      <c r="M50" s="484">
        <v>0</v>
      </c>
      <c r="N50" s="484">
        <v>0</v>
      </c>
      <c r="O50" s="484">
        <v>0</v>
      </c>
      <c r="P50" s="484">
        <v>0</v>
      </c>
      <c r="Q50" s="484">
        <v>0</v>
      </c>
      <c r="R50" s="484">
        <v>0</v>
      </c>
    </row>
    <row r="51" spans="1:18" x14ac:dyDescent="0.2">
      <c r="A51" s="491" t="s">
        <v>492</v>
      </c>
      <c r="B51" s="494" t="s">
        <v>479</v>
      </c>
      <c r="C51" s="484">
        <v>0</v>
      </c>
      <c r="D51" s="484">
        <v>0</v>
      </c>
      <c r="E51" s="484">
        <v>0</v>
      </c>
      <c r="F51" s="484">
        <v>0</v>
      </c>
      <c r="G51" s="484">
        <v>0</v>
      </c>
      <c r="H51" s="484">
        <v>0</v>
      </c>
      <c r="I51" s="484">
        <v>0</v>
      </c>
      <c r="J51" s="484">
        <v>0</v>
      </c>
      <c r="K51" s="484">
        <v>0</v>
      </c>
      <c r="L51" s="484">
        <v>0</v>
      </c>
      <c r="M51" s="484">
        <v>0</v>
      </c>
      <c r="N51" s="484">
        <v>0</v>
      </c>
      <c r="O51" s="484">
        <v>0</v>
      </c>
      <c r="P51" s="484">
        <v>0</v>
      </c>
      <c r="Q51" s="484">
        <v>0</v>
      </c>
      <c r="R51" s="484">
        <v>0</v>
      </c>
    </row>
    <row r="52" spans="1:18" x14ac:dyDescent="0.2">
      <c r="A52" s="491" t="s">
        <v>493</v>
      </c>
      <c r="B52" s="494" t="s">
        <v>480</v>
      </c>
      <c r="C52" s="484">
        <v>0</v>
      </c>
      <c r="D52" s="484">
        <v>0</v>
      </c>
      <c r="E52" s="484">
        <v>0</v>
      </c>
      <c r="F52" s="484">
        <v>0</v>
      </c>
      <c r="G52" s="484">
        <v>0</v>
      </c>
      <c r="H52" s="484">
        <v>0</v>
      </c>
      <c r="I52" s="484">
        <v>0</v>
      </c>
      <c r="J52" s="484">
        <v>0</v>
      </c>
      <c r="K52" s="484">
        <v>0</v>
      </c>
      <c r="L52" s="484">
        <v>0</v>
      </c>
      <c r="M52" s="484">
        <v>0</v>
      </c>
      <c r="N52" s="484">
        <v>0</v>
      </c>
      <c r="O52" s="484">
        <v>0</v>
      </c>
      <c r="P52" s="484">
        <v>0</v>
      </c>
      <c r="Q52" s="484">
        <v>0</v>
      </c>
      <c r="R52" s="484">
        <v>0</v>
      </c>
    </row>
    <row r="53" spans="1:18" x14ac:dyDescent="0.2">
      <c r="A53" s="491" t="s">
        <v>494</v>
      </c>
      <c r="B53" s="494" t="s">
        <v>481</v>
      </c>
      <c r="C53" s="484">
        <v>279</v>
      </c>
      <c r="D53" s="484">
        <v>284</v>
      </c>
      <c r="E53" s="484">
        <v>117</v>
      </c>
      <c r="F53" s="484">
        <v>47</v>
      </c>
      <c r="G53" s="484">
        <v>0</v>
      </c>
      <c r="H53" s="484">
        <v>0</v>
      </c>
      <c r="I53" s="484">
        <v>0</v>
      </c>
      <c r="J53" s="484">
        <v>0</v>
      </c>
      <c r="K53" s="484">
        <v>37</v>
      </c>
      <c r="L53" s="484">
        <v>42</v>
      </c>
      <c r="M53" s="484">
        <v>21</v>
      </c>
      <c r="N53" s="484">
        <v>17</v>
      </c>
      <c r="O53" s="484">
        <v>11</v>
      </c>
      <c r="P53" s="484">
        <v>11</v>
      </c>
      <c r="Q53" s="484">
        <v>9</v>
      </c>
      <c r="R53" s="484">
        <v>9</v>
      </c>
    </row>
    <row r="54" spans="1:18" x14ac:dyDescent="0.2">
      <c r="A54" s="491" t="s">
        <v>488</v>
      </c>
      <c r="B54" s="494" t="s">
        <v>482</v>
      </c>
      <c r="C54" s="484">
        <v>0</v>
      </c>
      <c r="D54" s="484">
        <v>0</v>
      </c>
      <c r="E54" s="484">
        <v>0</v>
      </c>
      <c r="F54" s="484">
        <v>0</v>
      </c>
      <c r="G54" s="484">
        <v>0</v>
      </c>
      <c r="H54" s="484">
        <v>0</v>
      </c>
      <c r="I54" s="484">
        <v>0</v>
      </c>
      <c r="J54" s="484">
        <v>0</v>
      </c>
      <c r="K54" s="484">
        <v>0</v>
      </c>
      <c r="L54" s="484">
        <v>0</v>
      </c>
      <c r="M54" s="484">
        <v>0</v>
      </c>
      <c r="N54" s="484">
        <v>0</v>
      </c>
      <c r="O54" s="484">
        <v>8</v>
      </c>
      <c r="P54" s="484">
        <v>8</v>
      </c>
      <c r="Q54" s="484">
        <v>5</v>
      </c>
      <c r="R54" s="484">
        <v>4</v>
      </c>
    </row>
    <row r="55" spans="1:18" x14ac:dyDescent="0.2">
      <c r="A55" s="491" t="s">
        <v>495</v>
      </c>
      <c r="B55" s="494" t="s">
        <v>483</v>
      </c>
      <c r="C55" s="484">
        <v>0</v>
      </c>
      <c r="D55" s="484">
        <v>0</v>
      </c>
      <c r="E55" s="484">
        <v>0</v>
      </c>
      <c r="F55" s="484">
        <v>0</v>
      </c>
      <c r="G55" s="484">
        <v>0</v>
      </c>
      <c r="H55" s="484">
        <v>0</v>
      </c>
      <c r="I55" s="484">
        <v>0</v>
      </c>
      <c r="J55" s="484">
        <v>0</v>
      </c>
      <c r="K55" s="484">
        <v>0</v>
      </c>
      <c r="L55" s="484">
        <v>0</v>
      </c>
      <c r="M55" s="484">
        <v>0</v>
      </c>
      <c r="N55" s="484">
        <v>0</v>
      </c>
      <c r="O55" s="484">
        <v>0</v>
      </c>
      <c r="P55" s="484">
        <v>0</v>
      </c>
      <c r="Q55" s="484">
        <v>0</v>
      </c>
      <c r="R55" s="484">
        <v>0</v>
      </c>
    </row>
    <row r="56" spans="1:18" x14ac:dyDescent="0.2">
      <c r="A56" s="491" t="s">
        <v>496</v>
      </c>
      <c r="B56" s="494" t="s">
        <v>484</v>
      </c>
      <c r="C56" s="484">
        <v>0</v>
      </c>
      <c r="D56" s="484">
        <v>0</v>
      </c>
      <c r="E56" s="484">
        <v>0</v>
      </c>
      <c r="F56" s="484">
        <v>0</v>
      </c>
      <c r="G56" s="484">
        <v>0</v>
      </c>
      <c r="H56" s="484">
        <v>0</v>
      </c>
      <c r="I56" s="484">
        <v>0</v>
      </c>
      <c r="J56" s="484">
        <v>0</v>
      </c>
      <c r="K56" s="484">
        <v>0</v>
      </c>
      <c r="L56" s="484">
        <v>0</v>
      </c>
      <c r="M56" s="484">
        <v>0</v>
      </c>
      <c r="N56" s="484">
        <v>0</v>
      </c>
      <c r="O56" s="484">
        <v>0</v>
      </c>
      <c r="P56" s="484">
        <v>0</v>
      </c>
      <c r="Q56" s="484">
        <v>0</v>
      </c>
      <c r="R56" s="484">
        <v>0</v>
      </c>
    </row>
    <row r="57" spans="1:18" x14ac:dyDescent="0.2">
      <c r="A57" s="491" t="s">
        <v>497</v>
      </c>
      <c r="B57" s="494" t="s">
        <v>485</v>
      </c>
      <c r="C57" s="484">
        <v>0</v>
      </c>
      <c r="D57" s="484">
        <v>0</v>
      </c>
      <c r="E57" s="484">
        <v>0</v>
      </c>
      <c r="F57" s="484">
        <v>0</v>
      </c>
      <c r="G57" s="484">
        <v>0</v>
      </c>
      <c r="H57" s="484">
        <v>0</v>
      </c>
      <c r="I57" s="484">
        <v>0</v>
      </c>
      <c r="J57" s="484">
        <v>0</v>
      </c>
      <c r="K57" s="484">
        <v>0</v>
      </c>
      <c r="L57" s="484">
        <v>0</v>
      </c>
      <c r="M57" s="484">
        <v>0</v>
      </c>
      <c r="N57" s="484">
        <v>0</v>
      </c>
      <c r="O57" s="484">
        <v>0</v>
      </c>
      <c r="P57" s="484">
        <v>0</v>
      </c>
      <c r="Q57" s="484">
        <v>0</v>
      </c>
      <c r="R57" s="484">
        <v>0</v>
      </c>
    </row>
    <row r="58" spans="1:18" x14ac:dyDescent="0.2">
      <c r="A58" s="491" t="s">
        <v>487</v>
      </c>
      <c r="B58" s="494" t="s">
        <v>486</v>
      </c>
      <c r="C58" s="484">
        <v>0</v>
      </c>
      <c r="D58" s="484">
        <v>0</v>
      </c>
      <c r="E58" s="484">
        <v>0</v>
      </c>
      <c r="F58" s="484">
        <v>0</v>
      </c>
      <c r="G58" s="484">
        <v>0</v>
      </c>
      <c r="H58" s="484">
        <v>0</v>
      </c>
      <c r="I58" s="484">
        <v>0</v>
      </c>
      <c r="J58" s="484">
        <v>0</v>
      </c>
      <c r="K58" s="484">
        <v>0</v>
      </c>
      <c r="L58" s="484">
        <v>0</v>
      </c>
      <c r="M58" s="484">
        <v>0</v>
      </c>
      <c r="N58" s="484">
        <v>0</v>
      </c>
      <c r="O58" s="484">
        <v>0</v>
      </c>
      <c r="P58" s="484">
        <v>0</v>
      </c>
      <c r="Q58" s="484">
        <v>0</v>
      </c>
      <c r="R58" s="484">
        <v>0</v>
      </c>
    </row>
    <row r="59" spans="1:18" x14ac:dyDescent="0.2">
      <c r="A59" s="495" t="s">
        <v>71</v>
      </c>
      <c r="B59" s="496" t="s">
        <v>72</v>
      </c>
      <c r="C59" s="487">
        <v>552</v>
      </c>
      <c r="D59" s="488">
        <v>638</v>
      </c>
      <c r="E59" s="488">
        <v>261</v>
      </c>
      <c r="F59" s="488">
        <v>128</v>
      </c>
      <c r="G59" s="487">
        <v>0</v>
      </c>
      <c r="H59" s="488">
        <v>0</v>
      </c>
      <c r="I59" s="488">
        <v>0</v>
      </c>
      <c r="J59" s="488">
        <v>0</v>
      </c>
      <c r="K59" s="487">
        <v>56</v>
      </c>
      <c r="L59" s="488">
        <v>62</v>
      </c>
      <c r="M59" s="488">
        <v>35</v>
      </c>
      <c r="N59" s="488">
        <v>31</v>
      </c>
      <c r="O59" s="487">
        <v>18</v>
      </c>
      <c r="P59" s="488">
        <v>19</v>
      </c>
      <c r="Q59" s="488">
        <v>14</v>
      </c>
      <c r="R59" s="489">
        <v>13</v>
      </c>
    </row>
    <row r="60" spans="1:18" x14ac:dyDescent="0.2">
      <c r="A60" s="503" t="s">
        <v>609</v>
      </c>
      <c r="B60" s="504"/>
      <c r="C60" s="849"/>
      <c r="D60" s="850"/>
      <c r="E60" s="850"/>
      <c r="F60" s="850"/>
      <c r="G60" s="850"/>
      <c r="H60" s="850"/>
      <c r="I60" s="850"/>
      <c r="J60" s="850"/>
      <c r="K60" s="850"/>
      <c r="L60" s="850"/>
      <c r="M60" s="850"/>
      <c r="N60" s="850"/>
      <c r="O60" s="850"/>
      <c r="P60" s="850"/>
      <c r="Q60" s="850"/>
      <c r="R60" s="851"/>
    </row>
    <row r="61" spans="1:18" x14ac:dyDescent="0.2">
      <c r="A61" s="492" t="s">
        <v>475</v>
      </c>
      <c r="B61" s="493" t="s">
        <v>474</v>
      </c>
      <c r="C61" s="509"/>
      <c r="D61" s="510"/>
      <c r="E61" s="510"/>
      <c r="F61" s="510"/>
      <c r="G61" s="510"/>
      <c r="H61" s="510"/>
      <c r="I61" s="510"/>
      <c r="J61" s="510"/>
      <c r="K61" s="510"/>
      <c r="L61" s="510"/>
      <c r="M61" s="510"/>
      <c r="N61" s="510"/>
      <c r="O61" s="510"/>
      <c r="P61" s="510"/>
      <c r="Q61" s="510"/>
      <c r="R61" s="511"/>
    </row>
    <row r="62" spans="1:18" x14ac:dyDescent="0.2">
      <c r="A62" s="491" t="s">
        <v>489</v>
      </c>
      <c r="B62" s="494" t="s">
        <v>476</v>
      </c>
      <c r="C62" s="484">
        <v>0</v>
      </c>
      <c r="D62" s="484">
        <v>0</v>
      </c>
      <c r="E62" s="484">
        <v>0</v>
      </c>
      <c r="F62" s="484">
        <v>0</v>
      </c>
      <c r="G62" s="484">
        <v>0</v>
      </c>
      <c r="H62" s="484">
        <v>0</v>
      </c>
      <c r="I62" s="484">
        <v>0</v>
      </c>
      <c r="J62" s="484">
        <v>0</v>
      </c>
      <c r="K62" s="484">
        <v>0</v>
      </c>
      <c r="L62" s="484">
        <v>0</v>
      </c>
      <c r="M62" s="484">
        <v>0</v>
      </c>
      <c r="N62" s="484">
        <v>0</v>
      </c>
      <c r="O62" s="484">
        <v>0</v>
      </c>
      <c r="P62" s="484">
        <v>0</v>
      </c>
      <c r="Q62" s="484">
        <v>0</v>
      </c>
      <c r="R62" s="484">
        <v>0</v>
      </c>
    </row>
    <row r="63" spans="1:18" x14ac:dyDescent="0.2">
      <c r="A63" s="491" t="s">
        <v>490</v>
      </c>
      <c r="B63" s="494" t="s">
        <v>477</v>
      </c>
      <c r="C63" s="484">
        <v>0</v>
      </c>
      <c r="D63" s="484">
        <v>0</v>
      </c>
      <c r="E63" s="484">
        <v>0</v>
      </c>
      <c r="F63" s="484">
        <v>0</v>
      </c>
      <c r="G63" s="484">
        <v>0</v>
      </c>
      <c r="H63" s="484">
        <v>0</v>
      </c>
      <c r="I63" s="484">
        <v>0</v>
      </c>
      <c r="J63" s="484">
        <v>0</v>
      </c>
      <c r="K63" s="484">
        <v>0</v>
      </c>
      <c r="L63" s="484">
        <v>0</v>
      </c>
      <c r="M63" s="484">
        <v>0</v>
      </c>
      <c r="N63" s="484">
        <v>0</v>
      </c>
      <c r="O63" s="484">
        <v>0</v>
      </c>
      <c r="P63" s="484">
        <v>0</v>
      </c>
      <c r="Q63" s="484">
        <v>0</v>
      </c>
      <c r="R63" s="484">
        <v>0</v>
      </c>
    </row>
    <row r="64" spans="1:18" x14ac:dyDescent="0.2">
      <c r="A64" s="491" t="s">
        <v>491</v>
      </c>
      <c r="B64" s="494" t="s">
        <v>478</v>
      </c>
      <c r="C64" s="484">
        <v>0</v>
      </c>
      <c r="D64" s="484">
        <v>0</v>
      </c>
      <c r="E64" s="484">
        <v>0</v>
      </c>
      <c r="F64" s="484">
        <v>0</v>
      </c>
      <c r="G64" s="484">
        <v>0</v>
      </c>
      <c r="H64" s="484">
        <v>0</v>
      </c>
      <c r="I64" s="484">
        <v>0</v>
      </c>
      <c r="J64" s="484">
        <v>0</v>
      </c>
      <c r="K64" s="484">
        <v>0</v>
      </c>
      <c r="L64" s="484">
        <v>0</v>
      </c>
      <c r="M64" s="484">
        <v>0</v>
      </c>
      <c r="N64" s="484">
        <v>0</v>
      </c>
      <c r="O64" s="484">
        <v>0</v>
      </c>
      <c r="P64" s="484">
        <v>0</v>
      </c>
      <c r="Q64" s="484">
        <v>0</v>
      </c>
      <c r="R64" s="484">
        <v>0</v>
      </c>
    </row>
    <row r="65" spans="1:18" x14ac:dyDescent="0.2">
      <c r="A65" s="491" t="s">
        <v>492</v>
      </c>
      <c r="B65" s="494" t="s">
        <v>479</v>
      </c>
      <c r="C65" s="484">
        <v>0</v>
      </c>
      <c r="D65" s="484">
        <v>0</v>
      </c>
      <c r="E65" s="484">
        <v>0</v>
      </c>
      <c r="F65" s="484">
        <v>0</v>
      </c>
      <c r="G65" s="484">
        <v>0</v>
      </c>
      <c r="H65" s="484">
        <v>0</v>
      </c>
      <c r="I65" s="484">
        <v>0</v>
      </c>
      <c r="J65" s="484">
        <v>0</v>
      </c>
      <c r="K65" s="484">
        <v>0</v>
      </c>
      <c r="L65" s="484">
        <v>0</v>
      </c>
      <c r="M65" s="484">
        <v>0</v>
      </c>
      <c r="N65" s="484">
        <v>0</v>
      </c>
      <c r="O65" s="484">
        <v>0</v>
      </c>
      <c r="P65" s="484">
        <v>0</v>
      </c>
      <c r="Q65" s="484">
        <v>0</v>
      </c>
      <c r="R65" s="484">
        <v>0</v>
      </c>
    </row>
    <row r="66" spans="1:18" x14ac:dyDescent="0.2">
      <c r="A66" s="491" t="s">
        <v>493</v>
      </c>
      <c r="B66" s="494" t="s">
        <v>480</v>
      </c>
      <c r="C66" s="484">
        <v>0</v>
      </c>
      <c r="D66" s="484">
        <v>0</v>
      </c>
      <c r="E66" s="484">
        <v>0</v>
      </c>
      <c r="F66" s="484">
        <v>0</v>
      </c>
      <c r="G66" s="484">
        <v>0</v>
      </c>
      <c r="H66" s="484">
        <v>0</v>
      </c>
      <c r="I66" s="484">
        <v>0</v>
      </c>
      <c r="J66" s="484">
        <v>0</v>
      </c>
      <c r="K66" s="484">
        <v>0</v>
      </c>
      <c r="L66" s="484">
        <v>0</v>
      </c>
      <c r="M66" s="484">
        <v>0</v>
      </c>
      <c r="N66" s="484">
        <v>0</v>
      </c>
      <c r="O66" s="484">
        <v>0</v>
      </c>
      <c r="P66" s="484">
        <v>0</v>
      </c>
      <c r="Q66" s="484">
        <v>0</v>
      </c>
      <c r="R66" s="484">
        <v>0</v>
      </c>
    </row>
    <row r="67" spans="1:18" x14ac:dyDescent="0.2">
      <c r="A67" s="491" t="s">
        <v>494</v>
      </c>
      <c r="B67" s="494" t="s">
        <v>481</v>
      </c>
      <c r="C67" s="484">
        <v>0</v>
      </c>
      <c r="D67" s="484">
        <v>0</v>
      </c>
      <c r="E67" s="484">
        <v>0</v>
      </c>
      <c r="F67" s="484">
        <v>0</v>
      </c>
      <c r="G67" s="484">
        <v>0</v>
      </c>
      <c r="H67" s="484">
        <v>0</v>
      </c>
      <c r="I67" s="484">
        <v>0</v>
      </c>
      <c r="J67" s="484">
        <v>0</v>
      </c>
      <c r="K67" s="484">
        <v>0</v>
      </c>
      <c r="L67" s="484">
        <v>0</v>
      </c>
      <c r="M67" s="484">
        <v>0</v>
      </c>
      <c r="N67" s="484">
        <v>0</v>
      </c>
      <c r="O67" s="484">
        <v>0</v>
      </c>
      <c r="P67" s="484">
        <v>0</v>
      </c>
      <c r="Q67" s="484">
        <v>0</v>
      </c>
      <c r="R67" s="484">
        <v>0</v>
      </c>
    </row>
    <row r="68" spans="1:18" x14ac:dyDescent="0.2">
      <c r="A68" s="491" t="s">
        <v>488</v>
      </c>
      <c r="B68" s="494" t="s">
        <v>482</v>
      </c>
      <c r="C68" s="484">
        <v>0</v>
      </c>
      <c r="D68" s="484">
        <v>0</v>
      </c>
      <c r="E68" s="484">
        <v>0</v>
      </c>
      <c r="F68" s="484">
        <v>0</v>
      </c>
      <c r="G68" s="484">
        <v>0</v>
      </c>
      <c r="H68" s="484">
        <v>0</v>
      </c>
      <c r="I68" s="484">
        <v>0</v>
      </c>
      <c r="J68" s="484">
        <v>0</v>
      </c>
      <c r="K68" s="484">
        <v>0</v>
      </c>
      <c r="L68" s="484">
        <v>0</v>
      </c>
      <c r="M68" s="484">
        <v>0</v>
      </c>
      <c r="N68" s="484">
        <v>0</v>
      </c>
      <c r="O68" s="484">
        <v>0</v>
      </c>
      <c r="P68" s="484">
        <v>0</v>
      </c>
      <c r="Q68" s="484">
        <v>0</v>
      </c>
      <c r="R68" s="484">
        <v>0</v>
      </c>
    </row>
    <row r="69" spans="1:18" x14ac:dyDescent="0.2">
      <c r="A69" s="491" t="s">
        <v>495</v>
      </c>
      <c r="B69" s="494" t="s">
        <v>483</v>
      </c>
      <c r="C69" s="484">
        <v>0</v>
      </c>
      <c r="D69" s="484">
        <v>0</v>
      </c>
      <c r="E69" s="484">
        <v>0</v>
      </c>
      <c r="F69" s="484">
        <v>0</v>
      </c>
      <c r="G69" s="484">
        <v>0</v>
      </c>
      <c r="H69" s="484">
        <v>0</v>
      </c>
      <c r="I69" s="484">
        <v>0</v>
      </c>
      <c r="J69" s="484">
        <v>0</v>
      </c>
      <c r="K69" s="484">
        <v>0</v>
      </c>
      <c r="L69" s="484">
        <v>0</v>
      </c>
      <c r="M69" s="484">
        <v>0</v>
      </c>
      <c r="N69" s="484">
        <v>0</v>
      </c>
      <c r="O69" s="484">
        <v>0</v>
      </c>
      <c r="P69" s="484">
        <v>0</v>
      </c>
      <c r="Q69" s="484">
        <v>0</v>
      </c>
      <c r="R69" s="484">
        <v>0</v>
      </c>
    </row>
    <row r="70" spans="1:18" x14ac:dyDescent="0.2">
      <c r="A70" s="491" t="s">
        <v>496</v>
      </c>
      <c r="B70" s="494" t="s">
        <v>484</v>
      </c>
      <c r="C70" s="484">
        <v>0</v>
      </c>
      <c r="D70" s="484">
        <v>0</v>
      </c>
      <c r="E70" s="484">
        <v>0</v>
      </c>
      <c r="F70" s="484">
        <v>0</v>
      </c>
      <c r="G70" s="484">
        <v>0</v>
      </c>
      <c r="H70" s="484">
        <v>0</v>
      </c>
      <c r="I70" s="484">
        <v>0</v>
      </c>
      <c r="J70" s="484">
        <v>0</v>
      </c>
      <c r="K70" s="484">
        <v>0</v>
      </c>
      <c r="L70" s="484">
        <v>0</v>
      </c>
      <c r="M70" s="484">
        <v>0</v>
      </c>
      <c r="N70" s="484">
        <v>0</v>
      </c>
      <c r="O70" s="484">
        <v>0</v>
      </c>
      <c r="P70" s="484">
        <v>0</v>
      </c>
      <c r="Q70" s="484">
        <v>0</v>
      </c>
      <c r="R70" s="484">
        <v>0</v>
      </c>
    </row>
    <row r="71" spans="1:18" x14ac:dyDescent="0.2">
      <c r="A71" s="491" t="s">
        <v>497</v>
      </c>
      <c r="B71" s="494" t="s">
        <v>485</v>
      </c>
      <c r="C71" s="484">
        <v>0</v>
      </c>
      <c r="D71" s="484">
        <v>0</v>
      </c>
      <c r="E71" s="484">
        <v>0</v>
      </c>
      <c r="F71" s="484">
        <v>0</v>
      </c>
      <c r="G71" s="484">
        <v>0</v>
      </c>
      <c r="H71" s="484">
        <v>0</v>
      </c>
      <c r="I71" s="484">
        <v>0</v>
      </c>
      <c r="J71" s="484">
        <v>0</v>
      </c>
      <c r="K71" s="484">
        <v>0</v>
      </c>
      <c r="L71" s="484">
        <v>0</v>
      </c>
      <c r="M71" s="484">
        <v>0</v>
      </c>
      <c r="N71" s="484">
        <v>0</v>
      </c>
      <c r="O71" s="484">
        <v>0</v>
      </c>
      <c r="P71" s="484">
        <v>0</v>
      </c>
      <c r="Q71" s="484">
        <v>0</v>
      </c>
      <c r="R71" s="484">
        <v>0</v>
      </c>
    </row>
    <row r="72" spans="1:18" x14ac:dyDescent="0.2">
      <c r="A72" s="491" t="s">
        <v>487</v>
      </c>
      <c r="B72" s="494" t="s">
        <v>486</v>
      </c>
      <c r="C72" s="484">
        <v>0</v>
      </c>
      <c r="D72" s="484">
        <v>0</v>
      </c>
      <c r="E72" s="484">
        <v>0</v>
      </c>
      <c r="F72" s="484">
        <v>0</v>
      </c>
      <c r="G72" s="484">
        <v>0</v>
      </c>
      <c r="H72" s="484">
        <v>0</v>
      </c>
      <c r="I72" s="484">
        <v>0</v>
      </c>
      <c r="J72" s="484">
        <v>0</v>
      </c>
      <c r="K72" s="484">
        <v>0</v>
      </c>
      <c r="L72" s="484">
        <v>0</v>
      </c>
      <c r="M72" s="484">
        <v>0</v>
      </c>
      <c r="N72" s="484">
        <v>0</v>
      </c>
      <c r="O72" s="484">
        <v>0</v>
      </c>
      <c r="P72" s="484">
        <v>0</v>
      </c>
      <c r="Q72" s="484">
        <v>0</v>
      </c>
      <c r="R72" s="484">
        <v>0</v>
      </c>
    </row>
    <row r="73" spans="1:18" x14ac:dyDescent="0.2">
      <c r="A73" s="495" t="s">
        <v>711</v>
      </c>
      <c r="B73" s="496" t="s">
        <v>72</v>
      </c>
      <c r="C73" s="487">
        <v>0</v>
      </c>
      <c r="D73" s="488">
        <v>0</v>
      </c>
      <c r="E73" s="488">
        <v>0</v>
      </c>
      <c r="F73" s="488">
        <v>0</v>
      </c>
      <c r="G73" s="487">
        <v>0</v>
      </c>
      <c r="H73" s="488">
        <v>0</v>
      </c>
      <c r="I73" s="488">
        <v>0</v>
      </c>
      <c r="J73" s="488">
        <v>0</v>
      </c>
      <c r="K73" s="487">
        <v>0</v>
      </c>
      <c r="L73" s="488">
        <v>0</v>
      </c>
      <c r="M73" s="488">
        <v>0</v>
      </c>
      <c r="N73" s="488">
        <v>0</v>
      </c>
      <c r="O73" s="487">
        <v>0</v>
      </c>
      <c r="P73" s="488">
        <v>0</v>
      </c>
      <c r="Q73" s="488">
        <v>0</v>
      </c>
      <c r="R73" s="489">
        <v>0</v>
      </c>
    </row>
    <row r="74" spans="1:18" x14ac:dyDescent="0.2">
      <c r="A74" s="505" t="s">
        <v>602</v>
      </c>
      <c r="B74" s="951"/>
      <c r="C74" s="952"/>
      <c r="D74" s="952"/>
      <c r="E74" s="952"/>
      <c r="F74" s="952"/>
      <c r="G74" s="952"/>
      <c r="H74" s="952"/>
      <c r="I74" s="952"/>
      <c r="J74" s="952"/>
      <c r="K74" s="952"/>
      <c r="L74" s="952"/>
      <c r="M74" s="952"/>
      <c r="N74" s="952"/>
      <c r="O74" s="952"/>
      <c r="P74" s="952"/>
      <c r="Q74" s="952"/>
      <c r="R74" s="953"/>
    </row>
    <row r="75" spans="1:18" x14ac:dyDescent="0.2">
      <c r="A75" s="492" t="s">
        <v>475</v>
      </c>
      <c r="B75" s="493" t="s">
        <v>474</v>
      </c>
      <c r="C75" s="509"/>
      <c r="D75" s="510"/>
      <c r="E75" s="510"/>
      <c r="F75" s="510"/>
      <c r="G75" s="510"/>
      <c r="H75" s="510"/>
      <c r="I75" s="510"/>
      <c r="J75" s="510"/>
      <c r="K75" s="510"/>
      <c r="L75" s="510"/>
      <c r="M75" s="510"/>
      <c r="N75" s="510"/>
      <c r="O75" s="510"/>
      <c r="P75" s="510"/>
      <c r="Q75" s="510"/>
      <c r="R75" s="511"/>
    </row>
    <row r="76" spans="1:18" x14ac:dyDescent="0.2">
      <c r="A76" s="491" t="s">
        <v>489</v>
      </c>
      <c r="B76" s="494" t="s">
        <v>476</v>
      </c>
      <c r="C76" s="484"/>
      <c r="D76" s="484">
        <v>0</v>
      </c>
      <c r="E76" s="484">
        <v>0</v>
      </c>
      <c r="F76" s="484">
        <v>0</v>
      </c>
      <c r="G76" s="484"/>
      <c r="H76" s="484">
        <v>0</v>
      </c>
      <c r="I76" s="484">
        <v>0</v>
      </c>
      <c r="J76" s="484">
        <v>0</v>
      </c>
      <c r="K76" s="484"/>
      <c r="L76" s="484">
        <v>0</v>
      </c>
      <c r="M76" s="484">
        <v>0</v>
      </c>
      <c r="N76" s="484">
        <v>0</v>
      </c>
      <c r="O76" s="484"/>
      <c r="P76" s="484">
        <v>0</v>
      </c>
      <c r="Q76" s="484">
        <v>0</v>
      </c>
      <c r="R76" s="484">
        <v>0</v>
      </c>
    </row>
    <row r="77" spans="1:18" x14ac:dyDescent="0.2">
      <c r="A77" s="491" t="s">
        <v>490</v>
      </c>
      <c r="B77" s="494" t="s">
        <v>477</v>
      </c>
      <c r="C77" s="484"/>
      <c r="D77" s="484">
        <v>3706</v>
      </c>
      <c r="E77" s="484">
        <v>920</v>
      </c>
      <c r="F77" s="484">
        <v>622</v>
      </c>
      <c r="G77" s="484"/>
      <c r="H77" s="484">
        <v>384</v>
      </c>
      <c r="I77" s="484">
        <v>157</v>
      </c>
      <c r="J77" s="484">
        <v>131</v>
      </c>
      <c r="K77" s="484"/>
      <c r="L77" s="484">
        <v>705</v>
      </c>
      <c r="M77" s="484">
        <v>292</v>
      </c>
      <c r="N77" s="484">
        <v>252</v>
      </c>
      <c r="O77" s="484"/>
      <c r="P77" s="484">
        <v>10</v>
      </c>
      <c r="Q77" s="484">
        <v>4</v>
      </c>
      <c r="R77" s="484">
        <v>4</v>
      </c>
    </row>
    <row r="78" spans="1:18" x14ac:dyDescent="0.2">
      <c r="A78" s="491" t="s">
        <v>491</v>
      </c>
      <c r="B78" s="494" t="s">
        <v>478</v>
      </c>
      <c r="C78" s="484"/>
      <c r="D78" s="484">
        <v>707</v>
      </c>
      <c r="E78" s="484">
        <v>335</v>
      </c>
      <c r="F78" s="484">
        <v>240</v>
      </c>
      <c r="G78" s="484"/>
      <c r="H78" s="484">
        <v>0</v>
      </c>
      <c r="I78" s="484">
        <v>0</v>
      </c>
      <c r="J78" s="484">
        <v>0</v>
      </c>
      <c r="K78" s="484"/>
      <c r="L78" s="484">
        <v>91</v>
      </c>
      <c r="M78" s="484">
        <v>46</v>
      </c>
      <c r="N78" s="484">
        <v>44</v>
      </c>
      <c r="O78" s="484"/>
      <c r="P78" s="484">
        <v>17</v>
      </c>
      <c r="Q78" s="484">
        <v>11</v>
      </c>
      <c r="R78" s="484">
        <v>11</v>
      </c>
    </row>
    <row r="79" spans="1:18" x14ac:dyDescent="0.2">
      <c r="A79" s="491" t="s">
        <v>492</v>
      </c>
      <c r="B79" s="494" t="s">
        <v>479</v>
      </c>
      <c r="C79" s="484"/>
      <c r="D79" s="484">
        <v>317</v>
      </c>
      <c r="E79" s="484">
        <v>165</v>
      </c>
      <c r="F79" s="484">
        <v>124</v>
      </c>
      <c r="G79" s="484"/>
      <c r="H79" s="484">
        <v>0</v>
      </c>
      <c r="I79" s="484">
        <v>0</v>
      </c>
      <c r="J79" s="484">
        <v>0</v>
      </c>
      <c r="K79" s="484"/>
      <c r="L79" s="484">
        <v>62</v>
      </c>
      <c r="M79" s="484">
        <v>35</v>
      </c>
      <c r="N79" s="484">
        <v>28</v>
      </c>
      <c r="O79" s="484"/>
      <c r="P79" s="484">
        <v>0</v>
      </c>
      <c r="Q79" s="484">
        <v>0</v>
      </c>
      <c r="R79" s="484">
        <v>0</v>
      </c>
    </row>
    <row r="80" spans="1:18" x14ac:dyDescent="0.2">
      <c r="A80" s="491" t="s">
        <v>493</v>
      </c>
      <c r="B80" s="494" t="s">
        <v>480</v>
      </c>
      <c r="C80" s="484"/>
      <c r="D80" s="484">
        <v>857</v>
      </c>
      <c r="E80" s="484">
        <v>234</v>
      </c>
      <c r="F80" s="484">
        <v>161</v>
      </c>
      <c r="G80" s="484"/>
      <c r="H80" s="484">
        <v>0</v>
      </c>
      <c r="I80" s="484">
        <v>0</v>
      </c>
      <c r="J80" s="484">
        <v>0</v>
      </c>
      <c r="K80" s="484"/>
      <c r="L80" s="484">
        <v>101</v>
      </c>
      <c r="M80" s="484">
        <v>45</v>
      </c>
      <c r="N80" s="484">
        <v>33</v>
      </c>
      <c r="O80" s="484"/>
      <c r="P80" s="484">
        <v>0</v>
      </c>
      <c r="Q80" s="484">
        <v>0</v>
      </c>
      <c r="R80" s="484">
        <v>0</v>
      </c>
    </row>
    <row r="81" spans="1:18" x14ac:dyDescent="0.2">
      <c r="A81" s="491" t="s">
        <v>494</v>
      </c>
      <c r="B81" s="494" t="s">
        <v>481</v>
      </c>
      <c r="C81" s="484"/>
      <c r="D81" s="484">
        <v>284</v>
      </c>
      <c r="E81" s="484">
        <v>117</v>
      </c>
      <c r="F81" s="484">
        <v>47</v>
      </c>
      <c r="G81" s="484"/>
      <c r="H81" s="484">
        <v>0</v>
      </c>
      <c r="I81" s="484">
        <v>0</v>
      </c>
      <c r="J81" s="484">
        <v>0</v>
      </c>
      <c r="K81" s="484"/>
      <c r="L81" s="484">
        <v>42</v>
      </c>
      <c r="M81" s="484">
        <v>21</v>
      </c>
      <c r="N81" s="484">
        <v>17</v>
      </c>
      <c r="O81" s="484"/>
      <c r="P81" s="484">
        <v>11</v>
      </c>
      <c r="Q81" s="484">
        <v>9</v>
      </c>
      <c r="R81" s="484">
        <v>9</v>
      </c>
    </row>
    <row r="82" spans="1:18" x14ac:dyDescent="0.2">
      <c r="A82" s="491" t="s">
        <v>488</v>
      </c>
      <c r="B82" s="494" t="s">
        <v>482</v>
      </c>
      <c r="C82" s="484"/>
      <c r="D82" s="484">
        <v>737</v>
      </c>
      <c r="E82" s="484">
        <v>544</v>
      </c>
      <c r="F82" s="484">
        <v>366</v>
      </c>
      <c r="G82" s="484"/>
      <c r="H82" s="484">
        <v>0</v>
      </c>
      <c r="I82" s="484">
        <v>0</v>
      </c>
      <c r="J82" s="484">
        <v>0</v>
      </c>
      <c r="K82" s="484"/>
      <c r="L82" s="484">
        <v>247</v>
      </c>
      <c r="M82" s="484">
        <v>217</v>
      </c>
      <c r="N82" s="484">
        <v>131</v>
      </c>
      <c r="O82" s="484"/>
      <c r="P82" s="484">
        <v>24</v>
      </c>
      <c r="Q82" s="484">
        <v>12</v>
      </c>
      <c r="R82" s="484">
        <v>9</v>
      </c>
    </row>
    <row r="83" spans="1:18" x14ac:dyDescent="0.2">
      <c r="A83" s="491" t="s">
        <v>495</v>
      </c>
      <c r="B83" s="494" t="s">
        <v>483</v>
      </c>
      <c r="C83" s="484"/>
      <c r="D83" s="484">
        <v>0</v>
      </c>
      <c r="E83" s="484">
        <v>0</v>
      </c>
      <c r="F83" s="484">
        <v>0</v>
      </c>
      <c r="G83" s="484"/>
      <c r="H83" s="484">
        <v>0</v>
      </c>
      <c r="I83" s="484">
        <v>0</v>
      </c>
      <c r="J83" s="484">
        <v>0</v>
      </c>
      <c r="K83" s="484"/>
      <c r="L83" s="484">
        <v>0</v>
      </c>
      <c r="M83" s="484">
        <v>0</v>
      </c>
      <c r="N83" s="484">
        <v>0</v>
      </c>
      <c r="O83" s="484"/>
      <c r="P83" s="484">
        <v>0</v>
      </c>
      <c r="Q83" s="484">
        <v>0</v>
      </c>
      <c r="R83" s="484">
        <v>0</v>
      </c>
    </row>
    <row r="84" spans="1:18" x14ac:dyDescent="0.2">
      <c r="A84" s="491" t="s">
        <v>496</v>
      </c>
      <c r="B84" s="494" t="s">
        <v>484</v>
      </c>
      <c r="C84" s="484"/>
      <c r="D84" s="484">
        <v>0</v>
      </c>
      <c r="E84" s="484">
        <v>0</v>
      </c>
      <c r="F84" s="484">
        <v>0</v>
      </c>
      <c r="G84" s="484"/>
      <c r="H84" s="484">
        <v>0</v>
      </c>
      <c r="I84" s="484">
        <v>0</v>
      </c>
      <c r="J84" s="484">
        <v>0</v>
      </c>
      <c r="K84" s="484"/>
      <c r="L84" s="484">
        <v>0</v>
      </c>
      <c r="M84" s="484">
        <v>0</v>
      </c>
      <c r="N84" s="484">
        <v>0</v>
      </c>
      <c r="O84" s="484"/>
      <c r="P84" s="484">
        <v>0</v>
      </c>
      <c r="Q84" s="484">
        <v>0</v>
      </c>
      <c r="R84" s="484">
        <v>0</v>
      </c>
    </row>
    <row r="85" spans="1:18" x14ac:dyDescent="0.2">
      <c r="A85" s="491" t="s">
        <v>497</v>
      </c>
      <c r="B85" s="494" t="s">
        <v>485</v>
      </c>
      <c r="C85" s="484"/>
      <c r="D85" s="484">
        <v>788</v>
      </c>
      <c r="E85" s="484">
        <v>252</v>
      </c>
      <c r="F85" s="484">
        <v>200</v>
      </c>
      <c r="G85" s="484"/>
      <c r="H85" s="484">
        <v>0</v>
      </c>
      <c r="I85" s="484">
        <v>0</v>
      </c>
      <c r="J85" s="484">
        <v>0</v>
      </c>
      <c r="K85" s="484"/>
      <c r="L85" s="484">
        <v>0</v>
      </c>
      <c r="M85" s="484">
        <v>0</v>
      </c>
      <c r="N85" s="484">
        <v>0</v>
      </c>
      <c r="O85" s="484"/>
      <c r="P85" s="484">
        <v>0</v>
      </c>
      <c r="Q85" s="484">
        <v>0</v>
      </c>
      <c r="R85" s="484">
        <v>0</v>
      </c>
    </row>
    <row r="86" spans="1:18" x14ac:dyDescent="0.2">
      <c r="A86" s="491" t="s">
        <v>487</v>
      </c>
      <c r="B86" s="494" t="s">
        <v>486</v>
      </c>
      <c r="C86" s="484"/>
      <c r="D86" s="484">
        <v>0</v>
      </c>
      <c r="E86" s="484">
        <v>0</v>
      </c>
      <c r="F86" s="484">
        <v>0</v>
      </c>
      <c r="G86" s="484"/>
      <c r="H86" s="484">
        <v>0</v>
      </c>
      <c r="I86" s="484">
        <v>0</v>
      </c>
      <c r="J86" s="484">
        <v>0</v>
      </c>
      <c r="K86" s="484"/>
      <c r="L86" s="484">
        <v>0</v>
      </c>
      <c r="M86" s="484">
        <v>0</v>
      </c>
      <c r="N86" s="484">
        <v>0</v>
      </c>
      <c r="O86" s="484"/>
      <c r="P86" s="484">
        <v>0</v>
      </c>
      <c r="Q86" s="484">
        <v>0</v>
      </c>
      <c r="R86" s="484">
        <v>0</v>
      </c>
    </row>
    <row r="87" spans="1:18" ht="13.5" thickBot="1" x14ac:dyDescent="0.25">
      <c r="A87" s="483" t="s">
        <v>608</v>
      </c>
      <c r="B87" s="512" t="s">
        <v>72</v>
      </c>
      <c r="C87" s="513">
        <v>5317</v>
      </c>
      <c r="D87" s="485">
        <v>7396</v>
      </c>
      <c r="E87" s="485">
        <v>2567</v>
      </c>
      <c r="F87" s="485">
        <v>1760</v>
      </c>
      <c r="G87" s="513">
        <v>372</v>
      </c>
      <c r="H87" s="485">
        <v>384</v>
      </c>
      <c r="I87" s="485">
        <v>157</v>
      </c>
      <c r="J87" s="485">
        <v>131</v>
      </c>
      <c r="K87" s="513">
        <v>1045</v>
      </c>
      <c r="L87" s="485">
        <v>1248</v>
      </c>
      <c r="M87" s="485">
        <v>656</v>
      </c>
      <c r="N87" s="485">
        <v>505</v>
      </c>
      <c r="O87" s="486">
        <v>59</v>
      </c>
      <c r="P87" s="485">
        <v>62</v>
      </c>
      <c r="Q87" s="485">
        <v>36</v>
      </c>
      <c r="R87" s="485">
        <v>33</v>
      </c>
    </row>
  </sheetData>
  <mergeCells count="12">
    <mergeCell ref="B74:R74"/>
    <mergeCell ref="A1:R1"/>
    <mergeCell ref="A2:B3"/>
    <mergeCell ref="C2:F2"/>
    <mergeCell ref="G2:J2"/>
    <mergeCell ref="K2:N2"/>
    <mergeCell ref="O2:R2"/>
    <mergeCell ref="C4:R4"/>
    <mergeCell ref="C18:R18"/>
    <mergeCell ref="C32:R32"/>
    <mergeCell ref="C46:R46"/>
    <mergeCell ref="C60:R60"/>
  </mergeCells>
  <pageMargins left="0.7" right="0.7" top="0.75" bottom="0.75" header="0.3" footer="0.3"/>
  <pageSetup paperSize="9" scale="5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23"/>
  <sheetViews>
    <sheetView topLeftCell="A4" workbookViewId="0">
      <selection activeCell="A23" sqref="A23"/>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4" ht="42.75" customHeight="1" thickBot="1" x14ac:dyDescent="0.3">
      <c r="A1" s="962" t="s">
        <v>446</v>
      </c>
      <c r="B1" s="963"/>
      <c r="C1" s="963"/>
      <c r="D1" s="963"/>
      <c r="E1" s="963"/>
      <c r="F1" s="963"/>
      <c r="G1" s="963"/>
      <c r="H1" s="963"/>
      <c r="I1" s="963"/>
      <c r="J1" s="963"/>
      <c r="K1" s="963"/>
      <c r="L1" s="963"/>
      <c r="M1" s="964"/>
      <c r="N1" s="965"/>
    </row>
    <row r="2" spans="1:24" s="4" customFormat="1" ht="16.5" customHeight="1" x14ac:dyDescent="0.2">
      <c r="A2" s="966" t="s">
        <v>602</v>
      </c>
      <c r="B2" s="967" t="s">
        <v>16</v>
      </c>
      <c r="C2" s="968"/>
      <c r="D2" s="968"/>
      <c r="E2" s="968"/>
      <c r="F2" s="968"/>
      <c r="G2" s="968"/>
      <c r="H2" s="968"/>
      <c r="I2" s="969"/>
      <c r="J2" s="970" t="s">
        <v>511</v>
      </c>
      <c r="K2" s="971"/>
      <c r="L2" s="972"/>
      <c r="M2" s="973" t="s">
        <v>447</v>
      </c>
      <c r="N2" s="975" t="s">
        <v>64</v>
      </c>
      <c r="Q2" s="1"/>
      <c r="R2" s="1"/>
      <c r="S2" s="1"/>
      <c r="T2" s="1"/>
    </row>
    <row r="3" spans="1:24" s="4" customFormat="1" ht="52.5" customHeight="1" thickBot="1" x14ac:dyDescent="0.25">
      <c r="A3" s="949"/>
      <c r="B3" s="534" t="s">
        <v>97</v>
      </c>
      <c r="C3" s="534" t="s">
        <v>17</v>
      </c>
      <c r="D3" s="534" t="s">
        <v>18</v>
      </c>
      <c r="E3" s="538" t="s">
        <v>19</v>
      </c>
      <c r="F3" s="534" t="s">
        <v>20</v>
      </c>
      <c r="G3" s="534" t="s">
        <v>21</v>
      </c>
      <c r="H3" s="534" t="s">
        <v>50</v>
      </c>
      <c r="I3" s="534" t="s">
        <v>498</v>
      </c>
      <c r="J3" s="514" t="s">
        <v>448</v>
      </c>
      <c r="K3" s="514" t="s">
        <v>522</v>
      </c>
      <c r="L3" s="514" t="s">
        <v>449</v>
      </c>
      <c r="M3" s="974"/>
      <c r="N3" s="976"/>
      <c r="Q3" s="1"/>
      <c r="R3" s="1"/>
      <c r="S3" s="1"/>
      <c r="T3" s="1"/>
    </row>
    <row r="4" spans="1:24" ht="15" customHeight="1" x14ac:dyDescent="0.2">
      <c r="A4" s="536" t="s">
        <v>603</v>
      </c>
      <c r="B4" s="520">
        <v>139.32700000000003</v>
      </c>
      <c r="C4" s="521">
        <v>9.5</v>
      </c>
      <c r="D4" s="521">
        <v>22.628</v>
      </c>
      <c r="E4" s="521">
        <v>77.393000000000001</v>
      </c>
      <c r="F4" s="521">
        <v>0</v>
      </c>
      <c r="G4" s="521">
        <v>25.488</v>
      </c>
      <c r="H4" s="521">
        <v>4.3179999999999996</v>
      </c>
      <c r="I4" s="521"/>
      <c r="J4" s="521">
        <v>2</v>
      </c>
      <c r="K4" s="521"/>
      <c r="L4" s="521">
        <v>0</v>
      </c>
      <c r="M4" s="522">
        <v>35.343000000000004</v>
      </c>
      <c r="N4" s="523">
        <v>176.67000000000002</v>
      </c>
      <c r="O4" s="1"/>
      <c r="P4" s="1"/>
      <c r="Q4" s="1"/>
      <c r="R4" s="1"/>
    </row>
    <row r="5" spans="1:24" ht="15" customHeight="1" thickBot="1" x14ac:dyDescent="0.25">
      <c r="A5" s="516" t="s">
        <v>712</v>
      </c>
      <c r="B5" s="540">
        <v>79.655000000000015</v>
      </c>
      <c r="C5" s="527">
        <v>1</v>
      </c>
      <c r="D5" s="527">
        <v>11.938000000000001</v>
      </c>
      <c r="E5" s="528">
        <v>50.401000000000003</v>
      </c>
      <c r="F5" s="527">
        <v>0</v>
      </c>
      <c r="G5" s="527">
        <v>13.431000000000001</v>
      </c>
      <c r="H5" s="527">
        <v>2.8849999999999998</v>
      </c>
      <c r="I5" s="528"/>
      <c r="J5" s="527">
        <v>0.5</v>
      </c>
      <c r="K5" s="527"/>
      <c r="L5" s="527">
        <v>0</v>
      </c>
      <c r="M5" s="528">
        <v>31.818000000000001</v>
      </c>
      <c r="N5" s="524">
        <v>111.97300000000001</v>
      </c>
      <c r="O5" s="1"/>
      <c r="P5" s="1"/>
      <c r="Q5" s="1"/>
      <c r="R5" s="1"/>
    </row>
    <row r="6" spans="1:24" ht="15" customHeight="1" x14ac:dyDescent="0.25">
      <c r="A6" s="537" t="s">
        <v>604</v>
      </c>
      <c r="B6" s="520">
        <v>86.667000000000016</v>
      </c>
      <c r="C6" s="521">
        <v>10.949</v>
      </c>
      <c r="D6" s="521">
        <v>16.434000000000001</v>
      </c>
      <c r="E6" s="521">
        <v>42.417000000000002</v>
      </c>
      <c r="F6" s="521">
        <v>0</v>
      </c>
      <c r="G6" s="521">
        <v>7.3940000000000001</v>
      </c>
      <c r="H6" s="521">
        <v>9.4730000000000008</v>
      </c>
      <c r="I6" s="521"/>
      <c r="J6" s="521">
        <v>6.8410000000000002</v>
      </c>
      <c r="K6" s="521"/>
      <c r="L6" s="521">
        <v>0</v>
      </c>
      <c r="M6" s="522">
        <v>19.851000000000003</v>
      </c>
      <c r="N6" s="525">
        <v>113.35900000000001</v>
      </c>
      <c r="Q6" s="1"/>
      <c r="R6" s="1"/>
    </row>
    <row r="7" spans="1:24" ht="15" customHeight="1" thickBot="1" x14ac:dyDescent="0.3">
      <c r="A7" s="515" t="s">
        <v>713</v>
      </c>
      <c r="B7" s="541">
        <v>36.040999999999997</v>
      </c>
      <c r="C7" s="527">
        <v>3.4159999999999999</v>
      </c>
      <c r="D7" s="527">
        <v>6.7759999999999998</v>
      </c>
      <c r="E7" s="528">
        <v>19.550999999999998</v>
      </c>
      <c r="F7" s="527">
        <v>0</v>
      </c>
      <c r="G7" s="527">
        <v>4.0140000000000002</v>
      </c>
      <c r="H7" s="527">
        <v>2.2839999999999998</v>
      </c>
      <c r="I7" s="528"/>
      <c r="J7" s="527">
        <v>2.2999999999999998</v>
      </c>
      <c r="K7" s="527"/>
      <c r="L7" s="527">
        <v>0</v>
      </c>
      <c r="M7" s="528">
        <v>15.948</v>
      </c>
      <c r="N7" s="526">
        <v>54.288999999999994</v>
      </c>
    </row>
    <row r="8" spans="1:24" ht="15" customHeight="1" x14ac:dyDescent="0.25">
      <c r="A8" s="535" t="s">
        <v>605</v>
      </c>
      <c r="B8" s="542">
        <v>89.149999999999991</v>
      </c>
      <c r="C8" s="521">
        <v>4.0330000000000004</v>
      </c>
      <c r="D8" s="521">
        <v>17.588999999999999</v>
      </c>
      <c r="E8" s="521">
        <v>49.976999999999997</v>
      </c>
      <c r="F8" s="521">
        <v>0</v>
      </c>
      <c r="G8" s="521">
        <v>4.0979999999999999</v>
      </c>
      <c r="H8" s="521">
        <v>13.452999999999999</v>
      </c>
      <c r="I8" s="521"/>
      <c r="J8" s="521">
        <v>1</v>
      </c>
      <c r="K8" s="521"/>
      <c r="L8" s="521">
        <v>17.574000000000002</v>
      </c>
      <c r="M8" s="522">
        <v>28.111999999999998</v>
      </c>
      <c r="N8" s="523">
        <v>135.83599999999998</v>
      </c>
    </row>
    <row r="9" spans="1:24" ht="15" customHeight="1" thickBot="1" x14ac:dyDescent="0.3">
      <c r="A9" s="516" t="s">
        <v>714</v>
      </c>
      <c r="B9" s="540">
        <v>33.603000000000002</v>
      </c>
      <c r="C9" s="527">
        <v>1.7</v>
      </c>
      <c r="D9" s="527">
        <v>3.2919999999999998</v>
      </c>
      <c r="E9" s="528">
        <v>22.647000000000002</v>
      </c>
      <c r="F9" s="527">
        <v>0</v>
      </c>
      <c r="G9" s="527">
        <v>3.3759999999999999</v>
      </c>
      <c r="H9" s="527">
        <v>2.5880000000000001</v>
      </c>
      <c r="I9" s="528"/>
      <c r="J9" s="527">
        <v>0</v>
      </c>
      <c r="K9" s="527"/>
      <c r="L9" s="527">
        <v>10.183</v>
      </c>
      <c r="M9" s="528">
        <v>23.807000000000002</v>
      </c>
      <c r="N9" s="526">
        <v>67.593000000000004</v>
      </c>
    </row>
    <row r="10" spans="1:24" ht="15" customHeight="1" x14ac:dyDescent="0.25">
      <c r="A10" s="539" t="s">
        <v>606</v>
      </c>
      <c r="B10" s="520">
        <v>76.899999999999991</v>
      </c>
      <c r="C10" s="521">
        <v>5.95</v>
      </c>
      <c r="D10" s="521">
        <v>14.834</v>
      </c>
      <c r="E10" s="521">
        <v>41.220999999999997</v>
      </c>
      <c r="F10" s="521">
        <v>0</v>
      </c>
      <c r="G10" s="521">
        <v>3.2110000000000003</v>
      </c>
      <c r="H10" s="521">
        <v>11.684000000000001</v>
      </c>
      <c r="I10" s="521"/>
      <c r="J10" s="521">
        <v>0.58399999999999996</v>
      </c>
      <c r="K10" s="521"/>
      <c r="L10" s="521">
        <v>0.31</v>
      </c>
      <c r="M10" s="522">
        <v>24.986000000000001</v>
      </c>
      <c r="N10" s="523">
        <v>102.78</v>
      </c>
    </row>
    <row r="11" spans="1:24" ht="15" customHeight="1" thickBot="1" x14ac:dyDescent="0.3">
      <c r="A11" s="515" t="s">
        <v>715</v>
      </c>
      <c r="B11" s="541">
        <v>28.013999999999999</v>
      </c>
      <c r="C11" s="527">
        <v>1</v>
      </c>
      <c r="D11" s="527">
        <v>1</v>
      </c>
      <c r="E11" s="528">
        <v>18.12</v>
      </c>
      <c r="F11" s="527">
        <v>0</v>
      </c>
      <c r="G11" s="527">
        <v>2.5110000000000001</v>
      </c>
      <c r="H11" s="527">
        <v>5.383</v>
      </c>
      <c r="I11" s="528"/>
      <c r="J11" s="527">
        <v>0.41699999999999998</v>
      </c>
      <c r="K11" s="527"/>
      <c r="L11" s="527">
        <v>0.10299999999999999</v>
      </c>
      <c r="M11" s="528">
        <v>22.335000000000001</v>
      </c>
      <c r="N11" s="524">
        <v>50.869</v>
      </c>
    </row>
    <row r="12" spans="1:24" ht="12.75" customHeight="1" x14ac:dyDescent="0.2">
      <c r="A12" s="517" t="s">
        <v>65</v>
      </c>
      <c r="B12" s="542">
        <v>2.1819999999999999</v>
      </c>
      <c r="C12" s="521">
        <v>0</v>
      </c>
      <c r="D12" s="521">
        <v>0</v>
      </c>
      <c r="E12" s="521">
        <v>0</v>
      </c>
      <c r="F12" s="521">
        <v>0</v>
      </c>
      <c r="G12" s="521">
        <v>1.4999999999999999E-2</v>
      </c>
      <c r="H12" s="521">
        <v>2.1669999999999998</v>
      </c>
      <c r="I12" s="521"/>
      <c r="J12" s="521">
        <v>0</v>
      </c>
      <c r="K12" s="521"/>
      <c r="L12" s="521">
        <v>0.16200000000000001</v>
      </c>
      <c r="M12" s="522">
        <v>167.155</v>
      </c>
      <c r="N12" s="525">
        <v>169.499</v>
      </c>
      <c r="O12" s="21"/>
      <c r="P12" s="21"/>
      <c r="Q12" s="21"/>
      <c r="R12" s="21"/>
    </row>
    <row r="13" spans="1:24" ht="27" customHeight="1" thickBot="1" x14ac:dyDescent="0.25">
      <c r="A13" s="515" t="s">
        <v>63</v>
      </c>
      <c r="B13" s="541">
        <v>1</v>
      </c>
      <c r="C13" s="527">
        <v>0</v>
      </c>
      <c r="D13" s="527">
        <v>0</v>
      </c>
      <c r="E13" s="528">
        <v>0</v>
      </c>
      <c r="F13" s="527">
        <v>0</v>
      </c>
      <c r="G13" s="527">
        <v>0</v>
      </c>
      <c r="H13" s="527">
        <v>1</v>
      </c>
      <c r="I13" s="528"/>
      <c r="J13" s="527">
        <v>0</v>
      </c>
      <c r="K13" s="527"/>
      <c r="L13" s="527">
        <v>0.16200000000000001</v>
      </c>
      <c r="M13" s="528">
        <v>105.40899999999999</v>
      </c>
      <c r="N13" s="529">
        <v>106.571</v>
      </c>
      <c r="O13" s="21"/>
      <c r="P13" s="21"/>
      <c r="Q13" s="21"/>
      <c r="R13" s="21"/>
    </row>
    <row r="14" spans="1:24" ht="15" customHeight="1" x14ac:dyDescent="0.25">
      <c r="A14" s="518" t="s">
        <v>4</v>
      </c>
      <c r="B14" s="543">
        <v>394.226</v>
      </c>
      <c r="C14" s="530">
        <v>30.431999999999999</v>
      </c>
      <c r="D14" s="530">
        <v>71.484999999999999</v>
      </c>
      <c r="E14" s="530">
        <v>211.00800000000001</v>
      </c>
      <c r="F14" s="531">
        <v>0</v>
      </c>
      <c r="G14" s="530">
        <v>40.205999999999996</v>
      </c>
      <c r="H14" s="530">
        <v>41.094999999999999</v>
      </c>
      <c r="I14" s="531">
        <v>0</v>
      </c>
      <c r="J14" s="530">
        <v>10.425000000000001</v>
      </c>
      <c r="K14" s="530">
        <v>0</v>
      </c>
      <c r="L14" s="530">
        <v>18.045999999999999</v>
      </c>
      <c r="M14" s="530">
        <v>275.447</v>
      </c>
      <c r="N14" s="530">
        <v>698.14400000000001</v>
      </c>
      <c r="O14" s="27"/>
      <c r="P14" s="27"/>
      <c r="Q14" s="27"/>
      <c r="R14" s="27"/>
    </row>
    <row r="15" spans="1:24" ht="45" customHeight="1" thickBot="1" x14ac:dyDescent="0.3">
      <c r="A15" s="519" t="s">
        <v>56</v>
      </c>
      <c r="B15" s="532">
        <v>178.31300000000002</v>
      </c>
      <c r="C15" s="532">
        <v>7.1160000000000005</v>
      </c>
      <c r="D15" s="532">
        <v>23.006</v>
      </c>
      <c r="E15" s="532">
        <v>110.71900000000001</v>
      </c>
      <c r="F15" s="533">
        <v>0</v>
      </c>
      <c r="G15" s="532">
        <v>23.332000000000001</v>
      </c>
      <c r="H15" s="532">
        <v>14.14</v>
      </c>
      <c r="I15" s="533">
        <v>0</v>
      </c>
      <c r="J15" s="532">
        <v>3.2169999999999996</v>
      </c>
      <c r="K15" s="533">
        <v>0</v>
      </c>
      <c r="L15" s="532">
        <v>10.448</v>
      </c>
      <c r="M15" s="532">
        <v>199.31700000000001</v>
      </c>
      <c r="N15" s="532">
        <v>391.29500000000007</v>
      </c>
      <c r="O15" s="27"/>
      <c r="P15" s="27"/>
      <c r="Q15" s="27"/>
      <c r="R15" s="27"/>
    </row>
    <row r="16" spans="1:24" ht="15" customHeight="1" x14ac:dyDescent="0.2">
      <c r="A16" s="959"/>
      <c r="B16" s="959"/>
      <c r="C16" s="959"/>
      <c r="D16" s="959"/>
      <c r="E16" s="959"/>
      <c r="F16" s="959"/>
      <c r="G16" s="959"/>
      <c r="H16" s="959"/>
      <c r="I16" s="959"/>
      <c r="J16" s="959"/>
      <c r="K16" s="959"/>
      <c r="L16" s="959"/>
      <c r="M16" s="959"/>
      <c r="N16" s="959"/>
      <c r="O16" s="34"/>
      <c r="P16" s="34"/>
      <c r="Q16" s="34"/>
      <c r="R16" s="34"/>
      <c r="S16" s="34"/>
      <c r="T16" s="34"/>
      <c r="U16" s="34"/>
      <c r="V16" s="34"/>
      <c r="W16" s="34"/>
      <c r="X16" s="34"/>
    </row>
    <row r="17" spans="1:19" ht="16.5" customHeight="1" x14ac:dyDescent="0.25">
      <c r="A17" s="960" t="s">
        <v>450</v>
      </c>
      <c r="B17" s="960"/>
      <c r="C17" s="960"/>
      <c r="D17" s="960"/>
      <c r="E17" s="960"/>
      <c r="F17" s="960"/>
      <c r="G17" s="960"/>
      <c r="H17" s="960"/>
      <c r="I17" s="960"/>
      <c r="J17" s="960"/>
      <c r="K17" s="960"/>
      <c r="L17" s="960"/>
      <c r="M17" s="960"/>
      <c r="N17" s="960"/>
    </row>
    <row r="18" spans="1:19" x14ac:dyDescent="0.25">
      <c r="A18" s="961" t="s">
        <v>451</v>
      </c>
      <c r="B18" s="961"/>
      <c r="C18" s="961"/>
      <c r="D18" s="961"/>
      <c r="E18" s="961"/>
      <c r="F18" s="961"/>
      <c r="G18" s="961"/>
      <c r="H18" s="961"/>
      <c r="I18" s="961"/>
      <c r="J18" s="961"/>
      <c r="K18" s="961"/>
      <c r="L18" s="961"/>
      <c r="M18" s="961"/>
      <c r="N18" s="961"/>
    </row>
    <row r="19" spans="1:19" customFormat="1" x14ac:dyDescent="0.25">
      <c r="A19" s="960" t="s">
        <v>463</v>
      </c>
      <c r="B19" s="960"/>
      <c r="C19" s="960"/>
      <c r="D19" s="960"/>
      <c r="E19" s="960"/>
      <c r="F19" s="960"/>
      <c r="G19" s="960"/>
      <c r="H19" s="960"/>
      <c r="I19" s="960"/>
      <c r="J19" s="960"/>
      <c r="K19" s="960"/>
      <c r="L19" s="960"/>
      <c r="M19" s="960"/>
      <c r="N19" s="960"/>
      <c r="S19" s="1"/>
    </row>
    <row r="20" spans="1:19" x14ac:dyDescent="0.25">
      <c r="A20" s="960" t="s">
        <v>453</v>
      </c>
      <c r="B20" s="960"/>
      <c r="C20" s="960"/>
      <c r="D20" s="960"/>
      <c r="E20" s="960"/>
      <c r="F20" s="960"/>
      <c r="G20" s="960"/>
      <c r="H20" s="960"/>
      <c r="I20" s="960"/>
      <c r="J20" s="960"/>
      <c r="K20" s="960"/>
      <c r="L20" s="960"/>
      <c r="M20" s="960"/>
      <c r="N20" s="960"/>
    </row>
    <row r="21" spans="1:19" x14ac:dyDescent="0.25">
      <c r="A21" s="960" t="s">
        <v>454</v>
      </c>
      <c r="B21" s="960"/>
      <c r="C21" s="960"/>
      <c r="D21" s="960"/>
      <c r="E21" s="960"/>
      <c r="F21" s="960"/>
      <c r="G21" s="960"/>
      <c r="H21" s="960"/>
      <c r="I21" s="960"/>
      <c r="J21" s="960"/>
      <c r="K21" s="960"/>
      <c r="L21" s="960"/>
      <c r="M21" s="960"/>
      <c r="N21" s="960"/>
    </row>
    <row r="22" spans="1:19" x14ac:dyDescent="0.25">
      <c r="A22" s="960" t="s">
        <v>455</v>
      </c>
      <c r="B22" s="960"/>
      <c r="C22" s="960"/>
      <c r="D22" s="960"/>
      <c r="E22" s="960"/>
      <c r="F22" s="960"/>
      <c r="G22" s="960"/>
      <c r="H22" s="960"/>
      <c r="I22" s="960"/>
      <c r="J22" s="960"/>
      <c r="K22" s="960"/>
      <c r="L22" s="960"/>
      <c r="M22" s="960"/>
      <c r="N22" s="960"/>
    </row>
    <row r="23" spans="1:19" x14ac:dyDescent="0.25">
      <c r="A23" s="544"/>
      <c r="B23" s="545"/>
      <c r="C23" s="545"/>
      <c r="D23" s="545"/>
      <c r="E23" s="545"/>
      <c r="F23" s="545"/>
      <c r="G23" s="545"/>
      <c r="H23" s="545"/>
      <c r="I23" s="545"/>
      <c r="J23" s="545"/>
      <c r="K23" s="545"/>
      <c r="L23" s="545"/>
      <c r="M23" s="545"/>
      <c r="N23" s="545"/>
    </row>
  </sheetData>
  <mergeCells count="13">
    <mergeCell ref="A1:N1"/>
    <mergeCell ref="A2:A3"/>
    <mergeCell ref="B2:I2"/>
    <mergeCell ref="J2:L2"/>
    <mergeCell ref="M2:M3"/>
    <mergeCell ref="N2:N3"/>
    <mergeCell ref="A16:N16"/>
    <mergeCell ref="A22:N22"/>
    <mergeCell ref="A17:N17"/>
    <mergeCell ref="A18:N18"/>
    <mergeCell ref="A19:N19"/>
    <mergeCell ref="A20:N20"/>
    <mergeCell ref="A21:N21"/>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N22" sqref="N22"/>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983" t="s">
        <v>512</v>
      </c>
      <c r="B1" s="984"/>
      <c r="C1" s="984"/>
      <c r="D1" s="984"/>
      <c r="E1" s="984"/>
      <c r="F1" s="984"/>
      <c r="G1" s="984"/>
      <c r="H1" s="984"/>
      <c r="I1" s="984"/>
      <c r="J1" s="984"/>
      <c r="K1" s="984"/>
      <c r="L1" s="984"/>
      <c r="M1" s="984"/>
      <c r="N1" s="984"/>
      <c r="O1" s="984"/>
      <c r="P1" s="984"/>
      <c r="Q1" s="984"/>
      <c r="R1" s="984"/>
      <c r="S1" s="984"/>
      <c r="T1" s="984"/>
      <c r="U1" s="984"/>
      <c r="V1" s="984"/>
      <c r="W1" s="984"/>
      <c r="X1" s="984"/>
      <c r="Y1" s="985"/>
    </row>
    <row r="2" spans="1:25" s="4" customFormat="1" ht="17.25" customHeight="1" x14ac:dyDescent="0.2">
      <c r="A2" s="993" t="s">
        <v>602</v>
      </c>
      <c r="B2" s="967" t="s">
        <v>16</v>
      </c>
      <c r="C2" s="968"/>
      <c r="D2" s="968"/>
      <c r="E2" s="968"/>
      <c r="F2" s="968"/>
      <c r="G2" s="968"/>
      <c r="H2" s="968"/>
      <c r="I2" s="968"/>
      <c r="J2" s="968"/>
      <c r="K2" s="968"/>
      <c r="L2" s="968"/>
      <c r="M2" s="968"/>
      <c r="N2" s="968"/>
      <c r="O2" s="969"/>
      <c r="P2" s="967" t="s">
        <v>511</v>
      </c>
      <c r="Q2" s="968"/>
      <c r="R2" s="968"/>
      <c r="S2" s="968"/>
      <c r="T2" s="968"/>
      <c r="U2" s="968"/>
      <c r="V2" s="977" t="s">
        <v>447</v>
      </c>
      <c r="W2" s="978"/>
      <c r="X2" s="986" t="s">
        <v>4</v>
      </c>
      <c r="Y2" s="989" t="s">
        <v>98</v>
      </c>
    </row>
    <row r="3" spans="1:25" s="4" customFormat="1" ht="52.5" customHeight="1" x14ac:dyDescent="0.2">
      <c r="A3" s="966"/>
      <c r="B3" s="992" t="s">
        <v>17</v>
      </c>
      <c r="C3" s="992"/>
      <c r="D3" s="992" t="s">
        <v>18</v>
      </c>
      <c r="E3" s="992"/>
      <c r="F3" s="992" t="s">
        <v>19</v>
      </c>
      <c r="G3" s="992"/>
      <c r="H3" s="992" t="s">
        <v>20</v>
      </c>
      <c r="I3" s="992"/>
      <c r="J3" s="992" t="s">
        <v>21</v>
      </c>
      <c r="K3" s="992"/>
      <c r="L3" s="992" t="s">
        <v>48</v>
      </c>
      <c r="M3" s="992"/>
      <c r="N3" s="860" t="s">
        <v>498</v>
      </c>
      <c r="O3" s="862"/>
      <c r="P3" s="860" t="s">
        <v>448</v>
      </c>
      <c r="Q3" s="862"/>
      <c r="R3" s="860" t="s">
        <v>522</v>
      </c>
      <c r="S3" s="862"/>
      <c r="T3" s="860" t="s">
        <v>449</v>
      </c>
      <c r="U3" s="862"/>
      <c r="V3" s="979"/>
      <c r="W3" s="980"/>
      <c r="X3" s="987"/>
      <c r="Y3" s="990"/>
    </row>
    <row r="4" spans="1:25" s="4" customFormat="1" ht="13.5" customHeight="1" thickBot="1" x14ac:dyDescent="0.25">
      <c r="A4" s="949"/>
      <c r="B4" s="548" t="s">
        <v>4</v>
      </c>
      <c r="C4" s="548" t="s">
        <v>22</v>
      </c>
      <c r="D4" s="548" t="s">
        <v>4</v>
      </c>
      <c r="E4" s="548" t="s">
        <v>22</v>
      </c>
      <c r="F4" s="548" t="s">
        <v>4</v>
      </c>
      <c r="G4" s="548" t="s">
        <v>22</v>
      </c>
      <c r="H4" s="548" t="s">
        <v>4</v>
      </c>
      <c r="I4" s="548" t="s">
        <v>22</v>
      </c>
      <c r="J4" s="548" t="s">
        <v>4</v>
      </c>
      <c r="K4" s="548" t="s">
        <v>22</v>
      </c>
      <c r="L4" s="548" t="s">
        <v>4</v>
      </c>
      <c r="M4" s="548" t="s">
        <v>22</v>
      </c>
      <c r="N4" s="548" t="s">
        <v>4</v>
      </c>
      <c r="O4" s="548" t="s">
        <v>22</v>
      </c>
      <c r="P4" s="548" t="s">
        <v>4</v>
      </c>
      <c r="Q4" s="548" t="s">
        <v>22</v>
      </c>
      <c r="R4" s="548" t="s">
        <v>4</v>
      </c>
      <c r="S4" s="548" t="s">
        <v>22</v>
      </c>
      <c r="T4" s="548" t="s">
        <v>4</v>
      </c>
      <c r="U4" s="548" t="s">
        <v>22</v>
      </c>
      <c r="V4" s="548" t="s">
        <v>4</v>
      </c>
      <c r="W4" s="548" t="s">
        <v>22</v>
      </c>
      <c r="X4" s="988"/>
      <c r="Y4" s="991"/>
    </row>
    <row r="5" spans="1:25" s="5" customFormat="1" ht="12.75" customHeight="1" x14ac:dyDescent="0.2">
      <c r="A5" s="552" t="s">
        <v>23</v>
      </c>
      <c r="B5" s="553">
        <v>0</v>
      </c>
      <c r="C5" s="553">
        <v>0</v>
      </c>
      <c r="D5" s="553">
        <v>0</v>
      </c>
      <c r="E5" s="553">
        <v>0</v>
      </c>
      <c r="F5" s="553">
        <v>2</v>
      </c>
      <c r="G5" s="553">
        <v>2</v>
      </c>
      <c r="H5" s="553">
        <v>0</v>
      </c>
      <c r="I5" s="553">
        <v>0</v>
      </c>
      <c r="J5" s="553">
        <v>12</v>
      </c>
      <c r="K5" s="553">
        <v>5</v>
      </c>
      <c r="L5" s="553">
        <v>18</v>
      </c>
      <c r="M5" s="553">
        <v>14</v>
      </c>
      <c r="N5" s="553"/>
      <c r="O5" s="553"/>
      <c r="P5" s="553">
        <v>0</v>
      </c>
      <c r="Q5" s="553">
        <v>0</v>
      </c>
      <c r="R5" s="553"/>
      <c r="S5" s="553"/>
      <c r="T5" s="553">
        <v>10</v>
      </c>
      <c r="U5" s="553">
        <v>5</v>
      </c>
      <c r="V5" s="553">
        <v>27</v>
      </c>
      <c r="W5" s="553">
        <v>21</v>
      </c>
      <c r="X5" s="556">
        <v>69</v>
      </c>
      <c r="Y5" s="550">
        <v>47</v>
      </c>
    </row>
    <row r="6" spans="1:25" s="5" customFormat="1" ht="12.75" customHeight="1" x14ac:dyDescent="0.2">
      <c r="A6" s="547" t="s">
        <v>24</v>
      </c>
      <c r="B6" s="553">
        <v>0</v>
      </c>
      <c r="C6" s="553">
        <v>0</v>
      </c>
      <c r="D6" s="553">
        <v>2</v>
      </c>
      <c r="E6" s="553">
        <v>0</v>
      </c>
      <c r="F6" s="553">
        <v>72</v>
      </c>
      <c r="G6" s="553">
        <v>30</v>
      </c>
      <c r="H6" s="553">
        <v>0</v>
      </c>
      <c r="I6" s="553">
        <v>0</v>
      </c>
      <c r="J6" s="553">
        <v>13</v>
      </c>
      <c r="K6" s="553">
        <v>8</v>
      </c>
      <c r="L6" s="553">
        <v>21</v>
      </c>
      <c r="M6" s="553">
        <v>5</v>
      </c>
      <c r="N6" s="554"/>
      <c r="O6" s="554"/>
      <c r="P6" s="553">
        <v>11</v>
      </c>
      <c r="Q6" s="553">
        <v>4</v>
      </c>
      <c r="R6" s="553"/>
      <c r="S6" s="553"/>
      <c r="T6" s="553">
        <v>9</v>
      </c>
      <c r="U6" s="553">
        <v>6</v>
      </c>
      <c r="V6" s="553">
        <v>61</v>
      </c>
      <c r="W6" s="553">
        <v>42</v>
      </c>
      <c r="X6" s="555">
        <v>189</v>
      </c>
      <c r="Y6" s="551">
        <v>95</v>
      </c>
    </row>
    <row r="7" spans="1:25" s="5" customFormat="1" ht="12.75" customHeight="1" x14ac:dyDescent="0.2">
      <c r="A7" s="547" t="s">
        <v>25</v>
      </c>
      <c r="B7" s="553">
        <v>7</v>
      </c>
      <c r="C7" s="553">
        <v>1</v>
      </c>
      <c r="D7" s="553">
        <v>35</v>
      </c>
      <c r="E7" s="553">
        <v>8</v>
      </c>
      <c r="F7" s="553">
        <v>95</v>
      </c>
      <c r="G7" s="553">
        <v>55</v>
      </c>
      <c r="H7" s="553">
        <v>0</v>
      </c>
      <c r="I7" s="553">
        <v>0</v>
      </c>
      <c r="J7" s="553">
        <v>14</v>
      </c>
      <c r="K7" s="553">
        <v>8</v>
      </c>
      <c r="L7" s="553">
        <v>23</v>
      </c>
      <c r="M7" s="553">
        <v>7</v>
      </c>
      <c r="N7" s="554"/>
      <c r="O7" s="554"/>
      <c r="P7" s="553">
        <v>2</v>
      </c>
      <c r="Q7" s="553">
        <v>1</v>
      </c>
      <c r="R7" s="553"/>
      <c r="S7" s="553"/>
      <c r="T7" s="553">
        <v>3</v>
      </c>
      <c r="U7" s="553">
        <v>2</v>
      </c>
      <c r="V7" s="553">
        <v>112</v>
      </c>
      <c r="W7" s="553">
        <v>85</v>
      </c>
      <c r="X7" s="555">
        <v>291</v>
      </c>
      <c r="Y7" s="551">
        <v>167</v>
      </c>
    </row>
    <row r="8" spans="1:25" s="5" customFormat="1" ht="12.75" customHeight="1" x14ac:dyDescent="0.2">
      <c r="A8" s="547" t="s">
        <v>26</v>
      </c>
      <c r="B8" s="553">
        <v>7</v>
      </c>
      <c r="C8" s="553">
        <v>2</v>
      </c>
      <c r="D8" s="553">
        <v>15</v>
      </c>
      <c r="E8" s="553">
        <v>6</v>
      </c>
      <c r="F8" s="553">
        <v>55</v>
      </c>
      <c r="G8" s="553">
        <v>33</v>
      </c>
      <c r="H8" s="553">
        <v>0</v>
      </c>
      <c r="I8" s="553">
        <v>0</v>
      </c>
      <c r="J8" s="553">
        <v>6</v>
      </c>
      <c r="K8" s="553">
        <v>4</v>
      </c>
      <c r="L8" s="553">
        <v>6</v>
      </c>
      <c r="M8" s="553">
        <v>1</v>
      </c>
      <c r="N8" s="554"/>
      <c r="O8" s="554"/>
      <c r="P8" s="553">
        <v>1</v>
      </c>
      <c r="Q8" s="553">
        <v>0</v>
      </c>
      <c r="R8" s="553"/>
      <c r="S8" s="553"/>
      <c r="T8" s="553">
        <v>0</v>
      </c>
      <c r="U8" s="553">
        <v>0</v>
      </c>
      <c r="V8" s="553">
        <v>52</v>
      </c>
      <c r="W8" s="553">
        <v>40</v>
      </c>
      <c r="X8" s="555">
        <v>142</v>
      </c>
      <c r="Y8" s="551">
        <v>86</v>
      </c>
    </row>
    <row r="9" spans="1:25" s="5" customFormat="1" x14ac:dyDescent="0.2">
      <c r="A9" s="547" t="s">
        <v>27</v>
      </c>
      <c r="B9" s="553">
        <v>9</v>
      </c>
      <c r="C9" s="553">
        <v>4</v>
      </c>
      <c r="D9" s="553">
        <v>9</v>
      </c>
      <c r="E9" s="553">
        <v>5</v>
      </c>
      <c r="F9" s="553">
        <v>16</v>
      </c>
      <c r="G9" s="553">
        <v>9</v>
      </c>
      <c r="H9" s="553">
        <v>0</v>
      </c>
      <c r="I9" s="553">
        <v>0</v>
      </c>
      <c r="J9" s="553">
        <v>4</v>
      </c>
      <c r="K9" s="553">
        <v>1</v>
      </c>
      <c r="L9" s="558">
        <v>2</v>
      </c>
      <c r="M9" s="553">
        <v>0</v>
      </c>
      <c r="N9" s="554"/>
      <c r="O9" s="554"/>
      <c r="P9" s="553">
        <v>0</v>
      </c>
      <c r="Q9" s="553">
        <v>0</v>
      </c>
      <c r="R9" s="553"/>
      <c r="S9" s="553"/>
      <c r="T9" s="553">
        <v>0</v>
      </c>
      <c r="U9" s="553">
        <v>0</v>
      </c>
      <c r="V9" s="553">
        <v>28</v>
      </c>
      <c r="W9" s="553">
        <v>19</v>
      </c>
      <c r="X9" s="555">
        <v>68</v>
      </c>
      <c r="Y9" s="551">
        <v>38</v>
      </c>
    </row>
    <row r="10" spans="1:25" s="5" customFormat="1" x14ac:dyDescent="0.2">
      <c r="A10" s="547" t="s">
        <v>28</v>
      </c>
      <c r="B10" s="553">
        <v>14</v>
      </c>
      <c r="C10" s="554">
        <v>3</v>
      </c>
      <c r="D10" s="553">
        <v>16</v>
      </c>
      <c r="E10" s="554">
        <v>5</v>
      </c>
      <c r="F10" s="553">
        <v>5</v>
      </c>
      <c r="G10" s="554">
        <v>2</v>
      </c>
      <c r="H10" s="553">
        <v>0</v>
      </c>
      <c r="I10" s="554">
        <v>0</v>
      </c>
      <c r="J10" s="553">
        <v>0</v>
      </c>
      <c r="K10" s="554">
        <v>0</v>
      </c>
      <c r="L10" s="553">
        <v>2</v>
      </c>
      <c r="M10" s="553">
        <v>0</v>
      </c>
      <c r="N10" s="554"/>
      <c r="O10" s="554"/>
      <c r="P10" s="553">
        <v>0</v>
      </c>
      <c r="Q10" s="554">
        <v>0</v>
      </c>
      <c r="R10" s="554"/>
      <c r="S10" s="554"/>
      <c r="T10" s="553">
        <v>0</v>
      </c>
      <c r="U10" s="553">
        <v>0</v>
      </c>
      <c r="V10" s="553">
        <v>5</v>
      </c>
      <c r="W10" s="553">
        <v>3</v>
      </c>
      <c r="X10" s="555">
        <v>42</v>
      </c>
      <c r="Y10" s="551">
        <v>13</v>
      </c>
    </row>
    <row r="11" spans="1:25" ht="13.5" thickBot="1" x14ac:dyDescent="0.25">
      <c r="A11" s="546" t="s">
        <v>4</v>
      </c>
      <c r="B11" s="549">
        <v>37</v>
      </c>
      <c r="C11" s="549">
        <v>10</v>
      </c>
      <c r="D11" s="549">
        <v>77</v>
      </c>
      <c r="E11" s="549">
        <v>24</v>
      </c>
      <c r="F11" s="549">
        <v>245</v>
      </c>
      <c r="G11" s="549">
        <v>131</v>
      </c>
      <c r="H11" s="549">
        <v>0</v>
      </c>
      <c r="I11" s="549">
        <v>0</v>
      </c>
      <c r="J11" s="549">
        <v>49</v>
      </c>
      <c r="K11" s="549">
        <v>26</v>
      </c>
      <c r="L11" s="549">
        <v>72</v>
      </c>
      <c r="M11" s="549">
        <v>27</v>
      </c>
      <c r="N11" s="549">
        <v>0</v>
      </c>
      <c r="O11" s="549">
        <v>0</v>
      </c>
      <c r="P11" s="549">
        <v>14</v>
      </c>
      <c r="Q11" s="549">
        <v>5</v>
      </c>
      <c r="R11" s="549">
        <v>0</v>
      </c>
      <c r="S11" s="549">
        <v>0</v>
      </c>
      <c r="T11" s="549">
        <v>22</v>
      </c>
      <c r="U11" s="549">
        <v>13</v>
      </c>
      <c r="V11" s="549">
        <v>285</v>
      </c>
      <c r="W11" s="549">
        <v>210</v>
      </c>
      <c r="X11" s="549">
        <v>801</v>
      </c>
      <c r="Y11" s="557">
        <v>446</v>
      </c>
    </row>
    <row r="12" spans="1:25" ht="15" customHeight="1" x14ac:dyDescent="0.2"/>
    <row r="13" spans="1:25" ht="15" customHeight="1" x14ac:dyDescent="0.2"/>
    <row r="14" spans="1:25" ht="15" customHeight="1" x14ac:dyDescent="0.2">
      <c r="A14" s="923" t="s">
        <v>458</v>
      </c>
      <c r="B14" s="923"/>
      <c r="C14" s="923"/>
      <c r="D14" s="923"/>
      <c r="E14" s="923"/>
      <c r="F14" s="923"/>
      <c r="G14" s="923"/>
      <c r="H14" s="923"/>
      <c r="I14" s="923"/>
      <c r="J14" s="923"/>
      <c r="K14" s="923"/>
      <c r="L14" s="923"/>
      <c r="M14" s="923"/>
      <c r="N14" s="923"/>
      <c r="O14" s="923"/>
      <c r="P14" s="923"/>
      <c r="Q14" s="923"/>
      <c r="R14" s="923"/>
      <c r="S14" s="923"/>
      <c r="T14" s="923"/>
      <c r="U14" s="923"/>
      <c r="V14" s="923"/>
      <c r="W14" s="923"/>
      <c r="X14" s="923"/>
      <c r="Y14" s="923"/>
    </row>
    <row r="15" spans="1:25" ht="15" customHeight="1" x14ac:dyDescent="0.2">
      <c r="A15" s="982" t="s">
        <v>451</v>
      </c>
      <c r="B15" s="982"/>
      <c r="C15" s="982"/>
      <c r="D15" s="982"/>
      <c r="E15" s="982"/>
      <c r="F15" s="982"/>
      <c r="G15" s="982"/>
      <c r="H15" s="982"/>
      <c r="I15" s="982"/>
      <c r="J15" s="982"/>
      <c r="K15" s="982"/>
      <c r="L15" s="982"/>
      <c r="M15" s="982"/>
      <c r="N15" s="982"/>
      <c r="O15" s="982"/>
      <c r="P15" s="982"/>
      <c r="Q15" s="982"/>
      <c r="R15" s="982"/>
      <c r="S15" s="982"/>
      <c r="T15" s="982"/>
      <c r="U15" s="982"/>
      <c r="V15" s="982"/>
      <c r="W15" s="982"/>
      <c r="X15" s="982"/>
      <c r="Y15" s="982"/>
    </row>
    <row r="16" spans="1:25" ht="45" customHeight="1" x14ac:dyDescent="0.2">
      <c r="A16" s="959" t="s">
        <v>452</v>
      </c>
      <c r="B16" s="959"/>
      <c r="C16" s="959"/>
      <c r="D16" s="959"/>
      <c r="E16" s="959"/>
      <c r="F16" s="959"/>
      <c r="G16" s="959"/>
      <c r="H16" s="959"/>
      <c r="I16" s="959"/>
      <c r="J16" s="959"/>
      <c r="K16" s="959"/>
      <c r="L16" s="959"/>
      <c r="M16" s="959"/>
      <c r="N16" s="959"/>
      <c r="O16" s="959"/>
      <c r="P16" s="959"/>
      <c r="Q16" s="959"/>
      <c r="R16" s="959"/>
      <c r="S16" s="959"/>
      <c r="T16" s="959"/>
      <c r="U16" s="959"/>
      <c r="V16" s="959"/>
      <c r="W16" s="959"/>
      <c r="X16" s="959"/>
      <c r="Y16" s="959"/>
    </row>
    <row r="17" spans="1:25" ht="15" customHeight="1" x14ac:dyDescent="0.2">
      <c r="A17" s="959" t="s">
        <v>453</v>
      </c>
      <c r="B17" s="959"/>
      <c r="C17" s="959"/>
      <c r="D17" s="959"/>
      <c r="E17" s="959"/>
      <c r="F17" s="959"/>
      <c r="G17" s="959"/>
      <c r="H17" s="959"/>
      <c r="I17" s="959"/>
      <c r="J17" s="959"/>
      <c r="K17" s="959"/>
      <c r="L17" s="959"/>
      <c r="M17" s="959"/>
      <c r="N17" s="959"/>
      <c r="O17" s="959"/>
      <c r="P17" s="959"/>
      <c r="Q17" s="959"/>
      <c r="R17" s="959"/>
      <c r="S17" s="959"/>
      <c r="T17" s="959"/>
      <c r="U17" s="959"/>
      <c r="V17" s="959"/>
      <c r="W17" s="959"/>
      <c r="X17" s="959"/>
      <c r="Y17" s="959"/>
    </row>
    <row r="18" spans="1:25" ht="15" customHeight="1" x14ac:dyDescent="0.2">
      <c r="A18" s="959" t="s">
        <v>454</v>
      </c>
      <c r="B18" s="959"/>
      <c r="C18" s="959"/>
      <c r="D18" s="959"/>
      <c r="E18" s="959"/>
      <c r="F18" s="959"/>
      <c r="G18" s="959"/>
      <c r="H18" s="959"/>
      <c r="I18" s="959"/>
      <c r="J18" s="959"/>
      <c r="K18" s="959"/>
      <c r="L18" s="959"/>
      <c r="M18" s="959"/>
      <c r="N18" s="959"/>
      <c r="O18" s="959"/>
      <c r="P18" s="959"/>
      <c r="Q18" s="959"/>
      <c r="R18" s="959"/>
      <c r="S18" s="959"/>
      <c r="T18" s="959"/>
      <c r="U18" s="959"/>
      <c r="V18" s="959"/>
      <c r="W18" s="959"/>
      <c r="X18" s="959"/>
      <c r="Y18" s="959"/>
    </row>
    <row r="19" spans="1:25" x14ac:dyDescent="0.2">
      <c r="A19" s="981"/>
      <c r="B19" s="981"/>
      <c r="C19" s="981"/>
      <c r="D19" s="981"/>
      <c r="E19" s="981"/>
      <c r="F19" s="981"/>
      <c r="G19" s="981"/>
      <c r="H19" s="981"/>
      <c r="I19" s="981"/>
      <c r="J19" s="981"/>
      <c r="K19" s="981"/>
      <c r="L19" s="981"/>
      <c r="M19" s="981"/>
      <c r="N19" s="57"/>
      <c r="O19" s="57"/>
    </row>
    <row r="21" spans="1:25" ht="15" x14ac:dyDescent="0.25">
      <c r="A21" s="52"/>
    </row>
    <row r="22" spans="1:25" ht="15" x14ac:dyDescent="0.25">
      <c r="A22" s="52"/>
    </row>
    <row r="23" spans="1:25" ht="15" x14ac:dyDescent="0.25">
      <c r="A23" s="52"/>
    </row>
  </sheetData>
  <mergeCells count="23">
    <mergeCell ref="A1:Y1"/>
    <mergeCell ref="X2:X4"/>
    <mergeCell ref="Y2:Y4"/>
    <mergeCell ref="B3:C3"/>
    <mergeCell ref="D3:E3"/>
    <mergeCell ref="F3:G3"/>
    <mergeCell ref="N3:O3"/>
    <mergeCell ref="H3:I3"/>
    <mergeCell ref="A2:A4"/>
    <mergeCell ref="P2:U2"/>
    <mergeCell ref="B2:O2"/>
    <mergeCell ref="J3:K3"/>
    <mergeCell ref="L3:M3"/>
    <mergeCell ref="P3:Q3"/>
    <mergeCell ref="R3:S3"/>
    <mergeCell ref="T3:U3"/>
    <mergeCell ref="V2:W3"/>
    <mergeCell ref="A18:Y18"/>
    <mergeCell ref="A19:M19"/>
    <mergeCell ref="A14:Y14"/>
    <mergeCell ref="A15:Y15"/>
    <mergeCell ref="A16:Y16"/>
    <mergeCell ref="A17:Y17"/>
  </mergeCells>
  <pageMargins left="0.25" right="0.25" top="0.75" bottom="0.75" header="0.3" footer="0.3"/>
  <pageSetup paperSize="9" scale="67"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54"/>
  <sheetViews>
    <sheetView topLeftCell="A28" zoomScaleNormal="100" workbookViewId="0">
      <selection activeCell="A52" sqref="A52:M54"/>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910" t="s">
        <v>402</v>
      </c>
      <c r="B1" s="926"/>
      <c r="C1" s="926"/>
      <c r="D1" s="926"/>
      <c r="E1" s="926"/>
      <c r="F1" s="926"/>
      <c r="G1" s="926"/>
      <c r="H1" s="926"/>
      <c r="I1" s="926"/>
      <c r="J1" s="926"/>
      <c r="K1" s="926"/>
      <c r="L1" s="926"/>
      <c r="M1" s="927"/>
      <c r="O1" s="29"/>
    </row>
    <row r="2" spans="1:18" s="4" customFormat="1" ht="30" customHeight="1" x14ac:dyDescent="0.2">
      <c r="A2" s="559" t="s">
        <v>602</v>
      </c>
      <c r="B2" s="867" t="s">
        <v>16</v>
      </c>
      <c r="C2" s="1002"/>
      <c r="D2" s="1002"/>
      <c r="E2" s="1002"/>
      <c r="F2" s="1002"/>
      <c r="G2" s="1002"/>
      <c r="H2" s="1002"/>
      <c r="I2" s="868"/>
      <c r="J2" s="994" t="s">
        <v>716</v>
      </c>
      <c r="K2" s="994"/>
      <c r="L2" s="576" t="s">
        <v>4</v>
      </c>
      <c r="M2" s="578" t="s">
        <v>98</v>
      </c>
      <c r="N2" s="19"/>
      <c r="O2" s="19"/>
      <c r="Q2" s="19"/>
      <c r="R2" s="19"/>
    </row>
    <row r="3" spans="1:18" s="4" customFormat="1" ht="18" customHeight="1" x14ac:dyDescent="0.2">
      <c r="A3" s="572" t="s">
        <v>603</v>
      </c>
      <c r="B3" s="1000"/>
      <c r="C3" s="1000"/>
      <c r="D3" s="1000"/>
      <c r="E3" s="1000"/>
      <c r="F3" s="1000"/>
      <c r="G3" s="1000"/>
      <c r="H3" s="1000"/>
      <c r="I3" s="1000"/>
      <c r="J3" s="1000"/>
      <c r="K3" s="1000"/>
      <c r="L3" s="1000"/>
      <c r="M3" s="569"/>
    </row>
    <row r="4" spans="1:18" s="4" customFormat="1" ht="18" customHeight="1" x14ac:dyDescent="0.2">
      <c r="A4" s="568"/>
      <c r="B4" s="1001" t="s">
        <v>31</v>
      </c>
      <c r="C4" s="1001"/>
      <c r="D4" s="1001" t="s">
        <v>32</v>
      </c>
      <c r="E4" s="1001"/>
      <c r="F4" s="1001" t="s">
        <v>34</v>
      </c>
      <c r="G4" s="1001"/>
      <c r="H4" s="1001" t="s">
        <v>33</v>
      </c>
      <c r="I4" s="1001"/>
      <c r="J4" s="866" t="s">
        <v>4</v>
      </c>
      <c r="K4" s="866" t="s">
        <v>22</v>
      </c>
      <c r="L4" s="994"/>
      <c r="M4" s="995"/>
    </row>
    <row r="5" spans="1:18" s="4" customFormat="1" ht="15" customHeight="1" x14ac:dyDescent="0.2">
      <c r="A5" s="559" t="s">
        <v>29</v>
      </c>
      <c r="B5" s="575" t="s">
        <v>4</v>
      </c>
      <c r="C5" s="575" t="s">
        <v>22</v>
      </c>
      <c r="D5" s="575" t="s">
        <v>4</v>
      </c>
      <c r="E5" s="575" t="s">
        <v>22</v>
      </c>
      <c r="F5" s="575" t="s">
        <v>4</v>
      </c>
      <c r="G5" s="575" t="s">
        <v>22</v>
      </c>
      <c r="H5" s="575" t="s">
        <v>4</v>
      </c>
      <c r="I5" s="575" t="s">
        <v>22</v>
      </c>
      <c r="J5" s="866"/>
      <c r="K5" s="866"/>
      <c r="L5" s="994"/>
      <c r="M5" s="996"/>
    </row>
    <row r="6" spans="1:18" s="5" customFormat="1" ht="12.75" customHeight="1" x14ac:dyDescent="0.2">
      <c r="A6" s="562" t="s">
        <v>30</v>
      </c>
      <c r="B6" s="566">
        <v>0</v>
      </c>
      <c r="C6" s="566">
        <v>0</v>
      </c>
      <c r="D6" s="566">
        <v>2</v>
      </c>
      <c r="E6" s="566">
        <v>1</v>
      </c>
      <c r="F6" s="566">
        <v>3</v>
      </c>
      <c r="G6" s="566">
        <v>2</v>
      </c>
      <c r="H6" s="566">
        <v>1</v>
      </c>
      <c r="I6" s="566">
        <v>0</v>
      </c>
      <c r="J6" s="566">
        <v>6</v>
      </c>
      <c r="K6" s="566">
        <v>4</v>
      </c>
      <c r="L6" s="570">
        <v>12</v>
      </c>
      <c r="M6" s="565">
        <v>7</v>
      </c>
    </row>
    <row r="7" spans="1:18" s="5" customFormat="1" ht="12.75" customHeight="1" x14ac:dyDescent="0.2">
      <c r="A7" s="562" t="s">
        <v>69</v>
      </c>
      <c r="B7" s="566">
        <v>1</v>
      </c>
      <c r="C7" s="566">
        <v>0</v>
      </c>
      <c r="D7" s="566">
        <v>3</v>
      </c>
      <c r="E7" s="566">
        <v>1</v>
      </c>
      <c r="F7" s="566">
        <v>19</v>
      </c>
      <c r="G7" s="566">
        <v>14</v>
      </c>
      <c r="H7" s="566">
        <v>9</v>
      </c>
      <c r="I7" s="566">
        <v>4</v>
      </c>
      <c r="J7" s="566">
        <v>2</v>
      </c>
      <c r="K7" s="566">
        <v>1</v>
      </c>
      <c r="L7" s="570">
        <v>34</v>
      </c>
      <c r="M7" s="565">
        <v>20</v>
      </c>
    </row>
    <row r="8" spans="1:18" s="5" customFormat="1" ht="12.75" customHeight="1" x14ac:dyDescent="0.2">
      <c r="A8" s="562" t="s">
        <v>70</v>
      </c>
      <c r="B8" s="566">
        <v>0</v>
      </c>
      <c r="C8" s="566">
        <v>0</v>
      </c>
      <c r="D8" s="566">
        <v>1</v>
      </c>
      <c r="E8" s="566">
        <v>0</v>
      </c>
      <c r="F8" s="566">
        <v>4</v>
      </c>
      <c r="G8" s="566">
        <v>3</v>
      </c>
      <c r="H8" s="566">
        <v>1</v>
      </c>
      <c r="I8" s="566">
        <v>0</v>
      </c>
      <c r="J8" s="566">
        <v>1</v>
      </c>
      <c r="K8" s="566">
        <v>1</v>
      </c>
      <c r="L8" s="570">
        <v>7</v>
      </c>
      <c r="M8" s="565">
        <v>4</v>
      </c>
    </row>
    <row r="9" spans="1:18" s="5" customFormat="1" ht="12.75" customHeight="1" x14ac:dyDescent="0.2">
      <c r="A9" s="562" t="s">
        <v>401</v>
      </c>
      <c r="B9" s="566">
        <v>9</v>
      </c>
      <c r="C9" s="566">
        <v>1</v>
      </c>
      <c r="D9" s="566">
        <v>19</v>
      </c>
      <c r="E9" s="566">
        <v>11</v>
      </c>
      <c r="F9" s="566">
        <v>66</v>
      </c>
      <c r="G9" s="566">
        <v>42</v>
      </c>
      <c r="H9" s="566">
        <v>21</v>
      </c>
      <c r="I9" s="566">
        <v>12</v>
      </c>
      <c r="J9" s="566">
        <v>1</v>
      </c>
      <c r="K9" s="566">
        <v>0</v>
      </c>
      <c r="L9" s="570">
        <v>116</v>
      </c>
      <c r="M9" s="565">
        <v>66</v>
      </c>
    </row>
    <row r="10" spans="1:18" s="5" customFormat="1" x14ac:dyDescent="0.2">
      <c r="A10" s="560" t="s">
        <v>4</v>
      </c>
      <c r="B10" s="570">
        <v>10</v>
      </c>
      <c r="C10" s="570">
        <v>1</v>
      </c>
      <c r="D10" s="570">
        <v>25</v>
      </c>
      <c r="E10" s="570">
        <v>13</v>
      </c>
      <c r="F10" s="570">
        <v>92</v>
      </c>
      <c r="G10" s="570">
        <v>61</v>
      </c>
      <c r="H10" s="570">
        <v>32</v>
      </c>
      <c r="I10" s="570">
        <v>16</v>
      </c>
      <c r="J10" s="570">
        <v>10</v>
      </c>
      <c r="K10" s="570">
        <v>6</v>
      </c>
      <c r="L10" s="570">
        <v>169</v>
      </c>
      <c r="M10" s="565">
        <v>97</v>
      </c>
    </row>
    <row r="11" spans="1:18" s="5" customFormat="1" ht="25.5" x14ac:dyDescent="0.2">
      <c r="A11" s="573" t="s">
        <v>604</v>
      </c>
      <c r="B11" s="1000"/>
      <c r="C11" s="1000"/>
      <c r="D11" s="1000"/>
      <c r="E11" s="1000"/>
      <c r="F11" s="1000"/>
      <c r="G11" s="1000"/>
      <c r="H11" s="1000"/>
      <c r="I11" s="1000"/>
      <c r="J11" s="1000"/>
      <c r="K11" s="1000"/>
      <c r="L11" s="1000"/>
      <c r="M11" s="569"/>
    </row>
    <row r="12" spans="1:18" s="5" customFormat="1" ht="12.75" customHeight="1" x14ac:dyDescent="0.2">
      <c r="A12" s="567"/>
      <c r="B12" s="994" t="s">
        <v>31</v>
      </c>
      <c r="C12" s="994"/>
      <c r="D12" s="994" t="s">
        <v>32</v>
      </c>
      <c r="E12" s="994"/>
      <c r="F12" s="994" t="s">
        <v>34</v>
      </c>
      <c r="G12" s="994"/>
      <c r="H12" s="994" t="s">
        <v>33</v>
      </c>
      <c r="I12" s="994"/>
      <c r="J12" s="994" t="s">
        <v>4</v>
      </c>
      <c r="K12" s="994" t="s">
        <v>22</v>
      </c>
      <c r="L12" s="994"/>
      <c r="M12" s="995"/>
    </row>
    <row r="13" spans="1:18" s="5" customFormat="1" ht="15" customHeight="1" x14ac:dyDescent="0.2">
      <c r="A13" s="562" t="s">
        <v>29</v>
      </c>
      <c r="B13" s="577" t="s">
        <v>4</v>
      </c>
      <c r="C13" s="577" t="s">
        <v>22</v>
      </c>
      <c r="D13" s="577" t="s">
        <v>4</v>
      </c>
      <c r="E13" s="577" t="s">
        <v>22</v>
      </c>
      <c r="F13" s="577" t="s">
        <v>4</v>
      </c>
      <c r="G13" s="577" t="s">
        <v>22</v>
      </c>
      <c r="H13" s="577" t="s">
        <v>4</v>
      </c>
      <c r="I13" s="577" t="s">
        <v>22</v>
      </c>
      <c r="J13" s="994"/>
      <c r="K13" s="994"/>
      <c r="L13" s="994"/>
      <c r="M13" s="996"/>
    </row>
    <row r="14" spans="1:18" s="5" customFormat="1" x14ac:dyDescent="0.2">
      <c r="A14" s="562" t="s">
        <v>30</v>
      </c>
      <c r="B14" s="566">
        <v>1</v>
      </c>
      <c r="C14" s="566">
        <v>0</v>
      </c>
      <c r="D14" s="566">
        <v>1</v>
      </c>
      <c r="E14" s="566">
        <v>1</v>
      </c>
      <c r="F14" s="566">
        <v>1</v>
      </c>
      <c r="G14" s="566">
        <v>1</v>
      </c>
      <c r="H14" s="566">
        <v>0</v>
      </c>
      <c r="I14" s="566">
        <v>0</v>
      </c>
      <c r="J14" s="566">
        <v>1</v>
      </c>
      <c r="K14" s="566">
        <v>1</v>
      </c>
      <c r="L14" s="570">
        <v>4</v>
      </c>
      <c r="M14" s="565">
        <v>3</v>
      </c>
    </row>
    <row r="15" spans="1:18" s="5" customFormat="1" x14ac:dyDescent="0.2">
      <c r="A15" s="562" t="s">
        <v>69</v>
      </c>
      <c r="B15" s="566">
        <v>1</v>
      </c>
      <c r="C15" s="566">
        <v>1</v>
      </c>
      <c r="D15" s="566">
        <v>0</v>
      </c>
      <c r="E15" s="566">
        <v>0</v>
      </c>
      <c r="F15" s="566">
        <v>6</v>
      </c>
      <c r="G15" s="566">
        <v>2</v>
      </c>
      <c r="H15" s="566">
        <v>3</v>
      </c>
      <c r="I15" s="566">
        <v>1</v>
      </c>
      <c r="J15" s="566">
        <v>1</v>
      </c>
      <c r="K15" s="566">
        <v>0</v>
      </c>
      <c r="L15" s="570">
        <v>11</v>
      </c>
      <c r="M15" s="565">
        <v>4</v>
      </c>
    </row>
    <row r="16" spans="1:18" s="5" customFormat="1" x14ac:dyDescent="0.2">
      <c r="A16" s="562" t="s">
        <v>70</v>
      </c>
      <c r="B16" s="566">
        <v>1</v>
      </c>
      <c r="C16" s="566">
        <v>0</v>
      </c>
      <c r="D16" s="566">
        <v>1</v>
      </c>
      <c r="E16" s="566">
        <v>1</v>
      </c>
      <c r="F16" s="566">
        <v>1</v>
      </c>
      <c r="G16" s="566">
        <v>1</v>
      </c>
      <c r="H16" s="566">
        <v>2</v>
      </c>
      <c r="I16" s="566">
        <v>0</v>
      </c>
      <c r="J16" s="566">
        <v>1</v>
      </c>
      <c r="K16" s="566">
        <v>1</v>
      </c>
      <c r="L16" s="570">
        <v>6</v>
      </c>
      <c r="M16" s="565">
        <v>3</v>
      </c>
    </row>
    <row r="17" spans="1:13" s="5" customFormat="1" x14ac:dyDescent="0.2">
      <c r="A17" s="562" t="s">
        <v>401</v>
      </c>
      <c r="B17" s="566">
        <v>12</v>
      </c>
      <c r="C17" s="566">
        <v>5</v>
      </c>
      <c r="D17" s="566">
        <v>15</v>
      </c>
      <c r="E17" s="566">
        <v>5</v>
      </c>
      <c r="F17" s="566">
        <v>40</v>
      </c>
      <c r="G17" s="566">
        <v>18</v>
      </c>
      <c r="H17" s="566">
        <v>5</v>
      </c>
      <c r="I17" s="566">
        <v>2</v>
      </c>
      <c r="J17" s="566">
        <v>16</v>
      </c>
      <c r="K17" s="566">
        <v>3</v>
      </c>
      <c r="L17" s="570">
        <v>88</v>
      </c>
      <c r="M17" s="565">
        <v>33</v>
      </c>
    </row>
    <row r="18" spans="1:13" x14ac:dyDescent="0.2">
      <c r="A18" s="560" t="s">
        <v>4</v>
      </c>
      <c r="B18" s="570">
        <v>15</v>
      </c>
      <c r="C18" s="570">
        <v>6</v>
      </c>
      <c r="D18" s="570">
        <v>17</v>
      </c>
      <c r="E18" s="570">
        <v>7</v>
      </c>
      <c r="F18" s="570">
        <v>48</v>
      </c>
      <c r="G18" s="570">
        <v>22</v>
      </c>
      <c r="H18" s="570">
        <v>10</v>
      </c>
      <c r="I18" s="570">
        <v>3</v>
      </c>
      <c r="J18" s="570">
        <v>19</v>
      </c>
      <c r="K18" s="570">
        <v>5</v>
      </c>
      <c r="L18" s="570">
        <v>109</v>
      </c>
      <c r="M18" s="565">
        <v>43</v>
      </c>
    </row>
    <row r="19" spans="1:13" ht="15" customHeight="1" x14ac:dyDescent="0.2">
      <c r="A19" s="571" t="s">
        <v>605</v>
      </c>
      <c r="B19" s="1000"/>
      <c r="C19" s="1000"/>
      <c r="D19" s="1000"/>
      <c r="E19" s="1000"/>
      <c r="F19" s="1000"/>
      <c r="G19" s="1000"/>
      <c r="H19" s="1000"/>
      <c r="I19" s="1000"/>
      <c r="J19" s="1000"/>
      <c r="K19" s="1000"/>
      <c r="L19" s="1000"/>
      <c r="M19" s="569"/>
    </row>
    <row r="20" spans="1:13" ht="12.75" customHeight="1" x14ac:dyDescent="0.2">
      <c r="A20" s="568"/>
      <c r="B20" s="1001" t="s">
        <v>31</v>
      </c>
      <c r="C20" s="1001"/>
      <c r="D20" s="1001" t="s">
        <v>32</v>
      </c>
      <c r="E20" s="1001"/>
      <c r="F20" s="1001" t="s">
        <v>34</v>
      </c>
      <c r="G20" s="1001"/>
      <c r="H20" s="1001" t="s">
        <v>33</v>
      </c>
      <c r="I20" s="1001"/>
      <c r="J20" s="866" t="s">
        <v>4</v>
      </c>
      <c r="K20" s="866" t="s">
        <v>22</v>
      </c>
      <c r="L20" s="994"/>
      <c r="M20" s="995"/>
    </row>
    <row r="21" spans="1:13" ht="15" customHeight="1" x14ac:dyDescent="0.2">
      <c r="A21" s="559" t="s">
        <v>29</v>
      </c>
      <c r="B21" s="575" t="s">
        <v>4</v>
      </c>
      <c r="C21" s="575" t="s">
        <v>22</v>
      </c>
      <c r="D21" s="575" t="s">
        <v>4</v>
      </c>
      <c r="E21" s="575" t="s">
        <v>22</v>
      </c>
      <c r="F21" s="575" t="s">
        <v>4</v>
      </c>
      <c r="G21" s="575" t="s">
        <v>22</v>
      </c>
      <c r="H21" s="575" t="s">
        <v>4</v>
      </c>
      <c r="I21" s="575" t="s">
        <v>22</v>
      </c>
      <c r="J21" s="866"/>
      <c r="K21" s="866"/>
      <c r="L21" s="994"/>
      <c r="M21" s="996"/>
    </row>
    <row r="22" spans="1:13" x14ac:dyDescent="0.2">
      <c r="A22" s="562" t="s">
        <v>30</v>
      </c>
      <c r="B22" s="566">
        <v>0</v>
      </c>
      <c r="C22" s="566">
        <v>0</v>
      </c>
      <c r="D22" s="566">
        <v>1</v>
      </c>
      <c r="E22" s="566">
        <v>0</v>
      </c>
      <c r="F22" s="566">
        <v>5</v>
      </c>
      <c r="G22" s="566">
        <v>3</v>
      </c>
      <c r="H22" s="566">
        <v>1</v>
      </c>
      <c r="I22" s="566">
        <v>1</v>
      </c>
      <c r="J22" s="566">
        <v>10</v>
      </c>
      <c r="K22" s="566">
        <v>3</v>
      </c>
      <c r="L22" s="570">
        <v>17</v>
      </c>
      <c r="M22" s="565">
        <v>7</v>
      </c>
    </row>
    <row r="23" spans="1:13" x14ac:dyDescent="0.2">
      <c r="A23" s="562" t="s">
        <v>69</v>
      </c>
      <c r="B23" s="566">
        <v>2</v>
      </c>
      <c r="C23" s="566">
        <v>0</v>
      </c>
      <c r="D23" s="566">
        <v>4</v>
      </c>
      <c r="E23" s="566">
        <v>1</v>
      </c>
      <c r="F23" s="566">
        <v>5</v>
      </c>
      <c r="G23" s="566">
        <v>3</v>
      </c>
      <c r="H23" s="566">
        <v>1</v>
      </c>
      <c r="I23" s="566">
        <v>0</v>
      </c>
      <c r="J23" s="566">
        <v>5</v>
      </c>
      <c r="K23" s="566">
        <v>0</v>
      </c>
      <c r="L23" s="570">
        <v>17</v>
      </c>
      <c r="M23" s="565">
        <v>4</v>
      </c>
    </row>
    <row r="24" spans="1:13" x14ac:dyDescent="0.2">
      <c r="A24" s="562" t="s">
        <v>70</v>
      </c>
      <c r="B24" s="566">
        <v>1</v>
      </c>
      <c r="C24" s="566">
        <v>1</v>
      </c>
      <c r="D24" s="566">
        <v>0</v>
      </c>
      <c r="E24" s="566">
        <v>0</v>
      </c>
      <c r="F24" s="566">
        <v>0</v>
      </c>
      <c r="G24" s="566">
        <v>0</v>
      </c>
      <c r="H24" s="566">
        <v>0</v>
      </c>
      <c r="I24" s="566">
        <v>0</v>
      </c>
      <c r="J24" s="566">
        <v>2</v>
      </c>
      <c r="K24" s="566">
        <v>0</v>
      </c>
      <c r="L24" s="570">
        <v>3</v>
      </c>
      <c r="M24" s="565">
        <v>1</v>
      </c>
    </row>
    <row r="25" spans="1:13" x14ac:dyDescent="0.2">
      <c r="A25" s="562" t="s">
        <v>401</v>
      </c>
      <c r="B25" s="566">
        <v>2</v>
      </c>
      <c r="C25" s="566">
        <v>1</v>
      </c>
      <c r="D25" s="566">
        <v>15</v>
      </c>
      <c r="E25" s="566">
        <v>3</v>
      </c>
      <c r="F25" s="566">
        <v>47</v>
      </c>
      <c r="G25" s="566">
        <v>21</v>
      </c>
      <c r="H25" s="566">
        <v>3</v>
      </c>
      <c r="I25" s="566">
        <v>3</v>
      </c>
      <c r="J25" s="566">
        <v>7</v>
      </c>
      <c r="K25" s="566">
        <v>1</v>
      </c>
      <c r="L25" s="570">
        <v>74</v>
      </c>
      <c r="M25" s="565">
        <v>29</v>
      </c>
    </row>
    <row r="26" spans="1:13" x14ac:dyDescent="0.2">
      <c r="A26" s="560" t="s">
        <v>4</v>
      </c>
      <c r="B26" s="570">
        <v>5</v>
      </c>
      <c r="C26" s="570">
        <v>2</v>
      </c>
      <c r="D26" s="570">
        <v>20</v>
      </c>
      <c r="E26" s="570">
        <v>4</v>
      </c>
      <c r="F26" s="570">
        <v>57</v>
      </c>
      <c r="G26" s="570">
        <v>27</v>
      </c>
      <c r="H26" s="570">
        <v>5</v>
      </c>
      <c r="I26" s="570">
        <v>4</v>
      </c>
      <c r="J26" s="570">
        <v>24</v>
      </c>
      <c r="K26" s="570">
        <v>4</v>
      </c>
      <c r="L26" s="570">
        <v>111</v>
      </c>
      <c r="M26" s="565">
        <v>41</v>
      </c>
    </row>
    <row r="27" spans="1:13" x14ac:dyDescent="0.2">
      <c r="A27" s="574" t="s">
        <v>606</v>
      </c>
      <c r="B27" s="1000"/>
      <c r="C27" s="1000"/>
      <c r="D27" s="1000"/>
      <c r="E27" s="1000"/>
      <c r="F27" s="1000"/>
      <c r="G27" s="1000"/>
      <c r="H27" s="1000"/>
      <c r="I27" s="1000"/>
      <c r="J27" s="1000"/>
      <c r="K27" s="1000"/>
      <c r="L27" s="1000"/>
      <c r="M27" s="569"/>
    </row>
    <row r="28" spans="1:13" ht="12.75" customHeight="1" x14ac:dyDescent="0.2">
      <c r="A28" s="567"/>
      <c r="B28" s="994" t="s">
        <v>31</v>
      </c>
      <c r="C28" s="994"/>
      <c r="D28" s="994" t="s">
        <v>32</v>
      </c>
      <c r="E28" s="994"/>
      <c r="F28" s="994" t="s">
        <v>34</v>
      </c>
      <c r="G28" s="994"/>
      <c r="H28" s="994" t="s">
        <v>33</v>
      </c>
      <c r="I28" s="994"/>
      <c r="J28" s="994" t="s">
        <v>4</v>
      </c>
      <c r="K28" s="994" t="s">
        <v>22</v>
      </c>
      <c r="L28" s="994"/>
      <c r="M28" s="995"/>
    </row>
    <row r="29" spans="1:13" ht="12.75" customHeight="1" x14ac:dyDescent="0.2">
      <c r="A29" s="562" t="s">
        <v>29</v>
      </c>
      <c r="B29" s="577" t="s">
        <v>4</v>
      </c>
      <c r="C29" s="577" t="s">
        <v>22</v>
      </c>
      <c r="D29" s="577" t="s">
        <v>4</v>
      </c>
      <c r="E29" s="577" t="s">
        <v>22</v>
      </c>
      <c r="F29" s="577" t="s">
        <v>4</v>
      </c>
      <c r="G29" s="577" t="s">
        <v>22</v>
      </c>
      <c r="H29" s="577" t="s">
        <v>4</v>
      </c>
      <c r="I29" s="577" t="s">
        <v>22</v>
      </c>
      <c r="J29" s="994"/>
      <c r="K29" s="994"/>
      <c r="L29" s="994"/>
      <c r="M29" s="996"/>
    </row>
    <row r="30" spans="1:13" x14ac:dyDescent="0.2">
      <c r="A30" s="562" t="s">
        <v>30</v>
      </c>
      <c r="B30" s="566">
        <v>0</v>
      </c>
      <c r="C30" s="566">
        <v>0</v>
      </c>
      <c r="D30" s="566">
        <v>0</v>
      </c>
      <c r="E30" s="566">
        <v>0</v>
      </c>
      <c r="F30" s="566">
        <v>5</v>
      </c>
      <c r="G30" s="566">
        <v>3</v>
      </c>
      <c r="H30" s="566">
        <v>0</v>
      </c>
      <c r="I30" s="566">
        <v>0</v>
      </c>
      <c r="J30" s="566">
        <v>22</v>
      </c>
      <c r="K30" s="566">
        <v>12</v>
      </c>
      <c r="L30" s="570">
        <v>27</v>
      </c>
      <c r="M30" s="565">
        <v>15</v>
      </c>
    </row>
    <row r="31" spans="1:13" x14ac:dyDescent="0.2">
      <c r="A31" s="562" t="s">
        <v>69</v>
      </c>
      <c r="B31" s="566">
        <v>2</v>
      </c>
      <c r="C31" s="566">
        <v>0</v>
      </c>
      <c r="D31" s="566">
        <v>1</v>
      </c>
      <c r="E31" s="566">
        <v>0</v>
      </c>
      <c r="F31" s="566">
        <v>5</v>
      </c>
      <c r="G31" s="566">
        <v>1</v>
      </c>
      <c r="H31" s="566">
        <v>1</v>
      </c>
      <c r="I31" s="566">
        <v>1</v>
      </c>
      <c r="J31" s="566">
        <v>3</v>
      </c>
      <c r="K31" s="566">
        <v>1</v>
      </c>
      <c r="L31" s="570">
        <v>12</v>
      </c>
      <c r="M31" s="565">
        <v>3</v>
      </c>
    </row>
    <row r="32" spans="1:13" x14ac:dyDescent="0.2">
      <c r="A32" s="562" t="s">
        <v>70</v>
      </c>
      <c r="B32" s="566">
        <v>2</v>
      </c>
      <c r="C32" s="566">
        <v>0</v>
      </c>
      <c r="D32" s="566">
        <v>0</v>
      </c>
      <c r="E32" s="566">
        <v>0</v>
      </c>
      <c r="F32" s="566">
        <v>5</v>
      </c>
      <c r="G32" s="566">
        <v>3</v>
      </c>
      <c r="H32" s="566">
        <v>2</v>
      </c>
      <c r="I32" s="566">
        <v>1</v>
      </c>
      <c r="J32" s="566">
        <v>1</v>
      </c>
      <c r="K32" s="566">
        <v>0</v>
      </c>
      <c r="L32" s="570">
        <v>10</v>
      </c>
      <c r="M32" s="565">
        <v>4</v>
      </c>
    </row>
    <row r="33" spans="1:13" x14ac:dyDescent="0.2">
      <c r="A33" s="562" t="s">
        <v>401</v>
      </c>
      <c r="B33" s="566">
        <v>4</v>
      </c>
      <c r="C33" s="566">
        <v>1</v>
      </c>
      <c r="D33" s="566">
        <v>15</v>
      </c>
      <c r="E33" s="566">
        <v>1</v>
      </c>
      <c r="F33" s="566">
        <v>34</v>
      </c>
      <c r="G33" s="566">
        <v>15</v>
      </c>
      <c r="H33" s="566">
        <v>1</v>
      </c>
      <c r="I33" s="566">
        <v>1</v>
      </c>
      <c r="J33" s="566">
        <v>7</v>
      </c>
      <c r="K33" s="566">
        <v>3</v>
      </c>
      <c r="L33" s="570">
        <v>61</v>
      </c>
      <c r="M33" s="565">
        <v>21</v>
      </c>
    </row>
    <row r="34" spans="1:13" x14ac:dyDescent="0.2">
      <c r="A34" s="560" t="s">
        <v>4</v>
      </c>
      <c r="B34" s="570">
        <v>8</v>
      </c>
      <c r="C34" s="570">
        <v>1</v>
      </c>
      <c r="D34" s="570">
        <v>16</v>
      </c>
      <c r="E34" s="570">
        <v>1</v>
      </c>
      <c r="F34" s="570">
        <v>49</v>
      </c>
      <c r="G34" s="570">
        <v>22</v>
      </c>
      <c r="H34" s="570">
        <v>4</v>
      </c>
      <c r="I34" s="570">
        <v>3</v>
      </c>
      <c r="J34" s="570">
        <v>33</v>
      </c>
      <c r="K34" s="570">
        <v>16</v>
      </c>
      <c r="L34" s="570">
        <v>110</v>
      </c>
      <c r="M34" s="565">
        <v>43</v>
      </c>
    </row>
    <row r="35" spans="1:13" ht="25.5" x14ac:dyDescent="0.2">
      <c r="A35" s="564" t="s">
        <v>405</v>
      </c>
      <c r="B35" s="997"/>
      <c r="C35" s="998"/>
      <c r="D35" s="998"/>
      <c r="E35" s="998"/>
      <c r="F35" s="998"/>
      <c r="G35" s="998"/>
      <c r="H35" s="998"/>
      <c r="I35" s="998"/>
      <c r="J35" s="998"/>
      <c r="K35" s="998"/>
      <c r="L35" s="998"/>
      <c r="M35" s="999"/>
    </row>
    <row r="36" spans="1:13" x14ac:dyDescent="0.2">
      <c r="A36" s="567"/>
      <c r="B36" s="994" t="s">
        <v>31</v>
      </c>
      <c r="C36" s="994"/>
      <c r="D36" s="994" t="s">
        <v>32</v>
      </c>
      <c r="E36" s="994"/>
      <c r="F36" s="994" t="s">
        <v>34</v>
      </c>
      <c r="G36" s="994"/>
      <c r="H36" s="994" t="s">
        <v>33</v>
      </c>
      <c r="I36" s="994"/>
      <c r="J36" s="994" t="s">
        <v>4</v>
      </c>
      <c r="K36" s="994" t="s">
        <v>22</v>
      </c>
      <c r="L36" s="994"/>
      <c r="M36" s="995"/>
    </row>
    <row r="37" spans="1:13" ht="25.5" x14ac:dyDescent="0.2">
      <c r="A37" s="562" t="s">
        <v>29</v>
      </c>
      <c r="B37" s="577" t="s">
        <v>4</v>
      </c>
      <c r="C37" s="577" t="s">
        <v>22</v>
      </c>
      <c r="D37" s="577" t="s">
        <v>4</v>
      </c>
      <c r="E37" s="577" t="s">
        <v>22</v>
      </c>
      <c r="F37" s="577" t="s">
        <v>4</v>
      </c>
      <c r="G37" s="577" t="s">
        <v>22</v>
      </c>
      <c r="H37" s="577" t="s">
        <v>4</v>
      </c>
      <c r="I37" s="577" t="s">
        <v>22</v>
      </c>
      <c r="J37" s="994"/>
      <c r="K37" s="994"/>
      <c r="L37" s="994"/>
      <c r="M37" s="996"/>
    </row>
    <row r="38" spans="1:13" x14ac:dyDescent="0.2">
      <c r="A38" s="562" t="s">
        <v>30</v>
      </c>
      <c r="B38" s="566">
        <v>0</v>
      </c>
      <c r="C38" s="566">
        <v>0</v>
      </c>
      <c r="D38" s="566">
        <v>0</v>
      </c>
      <c r="E38" s="566">
        <v>0</v>
      </c>
      <c r="F38" s="566">
        <v>0</v>
      </c>
      <c r="G38" s="566">
        <v>0</v>
      </c>
      <c r="H38" s="566">
        <v>0</v>
      </c>
      <c r="I38" s="566">
        <v>0</v>
      </c>
      <c r="J38" s="566">
        <v>0</v>
      </c>
      <c r="K38" s="566">
        <v>0</v>
      </c>
      <c r="L38" s="570">
        <v>0</v>
      </c>
      <c r="M38" s="565">
        <v>0</v>
      </c>
    </row>
    <row r="39" spans="1:13" ht="15" customHeight="1" x14ac:dyDescent="0.2">
      <c r="A39" s="562" t="s">
        <v>69</v>
      </c>
      <c r="B39" s="566">
        <v>0</v>
      </c>
      <c r="C39" s="566">
        <v>0</v>
      </c>
      <c r="D39" s="566">
        <v>0</v>
      </c>
      <c r="E39" s="566">
        <v>0</v>
      </c>
      <c r="F39" s="566">
        <v>0</v>
      </c>
      <c r="G39" s="566">
        <v>0</v>
      </c>
      <c r="H39" s="566">
        <v>0</v>
      </c>
      <c r="I39" s="566">
        <v>0</v>
      </c>
      <c r="J39" s="566">
        <v>0</v>
      </c>
      <c r="K39" s="566">
        <v>0</v>
      </c>
      <c r="L39" s="570">
        <v>0</v>
      </c>
      <c r="M39" s="565">
        <v>0</v>
      </c>
    </row>
    <row r="40" spans="1:13" ht="15" customHeight="1" x14ac:dyDescent="0.2">
      <c r="A40" s="562" t="s">
        <v>70</v>
      </c>
      <c r="B40" s="566">
        <v>0</v>
      </c>
      <c r="C40" s="566">
        <v>0</v>
      </c>
      <c r="D40" s="566">
        <v>0</v>
      </c>
      <c r="E40" s="566">
        <v>0</v>
      </c>
      <c r="F40" s="566">
        <v>0</v>
      </c>
      <c r="G40" s="566">
        <v>0</v>
      </c>
      <c r="H40" s="566">
        <v>0</v>
      </c>
      <c r="I40" s="566">
        <v>0</v>
      </c>
      <c r="J40" s="566">
        <v>0</v>
      </c>
      <c r="K40" s="566">
        <v>0</v>
      </c>
      <c r="L40" s="570">
        <v>0</v>
      </c>
      <c r="M40" s="565">
        <v>0</v>
      </c>
    </row>
    <row r="41" spans="1:13" x14ac:dyDescent="0.2">
      <c r="A41" s="562" t="s">
        <v>401</v>
      </c>
      <c r="B41" s="566">
        <v>0</v>
      </c>
      <c r="C41" s="566">
        <v>0</v>
      </c>
      <c r="D41" s="566">
        <v>0</v>
      </c>
      <c r="E41" s="566">
        <v>0</v>
      </c>
      <c r="F41" s="566">
        <v>0</v>
      </c>
      <c r="G41" s="566">
        <v>0</v>
      </c>
      <c r="H41" s="566">
        <v>1</v>
      </c>
      <c r="I41" s="566">
        <v>0</v>
      </c>
      <c r="J41" s="566">
        <v>1</v>
      </c>
      <c r="K41" s="566">
        <v>1</v>
      </c>
      <c r="L41" s="570">
        <v>2</v>
      </c>
      <c r="M41" s="565">
        <v>1</v>
      </c>
    </row>
    <row r="42" spans="1:13" x14ac:dyDescent="0.2">
      <c r="A42" s="561" t="s">
        <v>4</v>
      </c>
      <c r="B42" s="570">
        <v>0</v>
      </c>
      <c r="C42" s="570">
        <v>0</v>
      </c>
      <c r="D42" s="570">
        <v>0</v>
      </c>
      <c r="E42" s="570">
        <v>0</v>
      </c>
      <c r="F42" s="570">
        <v>0</v>
      </c>
      <c r="G42" s="570">
        <v>0</v>
      </c>
      <c r="H42" s="570">
        <v>1</v>
      </c>
      <c r="I42" s="570">
        <v>0</v>
      </c>
      <c r="J42" s="570">
        <v>1</v>
      </c>
      <c r="K42" s="570">
        <v>1</v>
      </c>
      <c r="L42" s="570">
        <v>2</v>
      </c>
      <c r="M42" s="565">
        <v>1</v>
      </c>
    </row>
    <row r="43" spans="1:13" x14ac:dyDescent="0.2">
      <c r="A43" s="564" t="s">
        <v>602</v>
      </c>
      <c r="B43" s="997"/>
      <c r="C43" s="998"/>
      <c r="D43" s="998"/>
      <c r="E43" s="998"/>
      <c r="F43" s="998"/>
      <c r="G43" s="998"/>
      <c r="H43" s="998"/>
      <c r="I43" s="998"/>
      <c r="J43" s="998"/>
      <c r="K43" s="998"/>
      <c r="L43" s="998"/>
      <c r="M43" s="999"/>
    </row>
    <row r="44" spans="1:13" x14ac:dyDescent="0.2">
      <c r="A44" s="567"/>
      <c r="B44" s="994" t="s">
        <v>31</v>
      </c>
      <c r="C44" s="994"/>
      <c r="D44" s="994" t="s">
        <v>32</v>
      </c>
      <c r="E44" s="994"/>
      <c r="F44" s="994" t="s">
        <v>34</v>
      </c>
      <c r="G44" s="994"/>
      <c r="H44" s="994" t="s">
        <v>33</v>
      </c>
      <c r="I44" s="994"/>
      <c r="J44" s="994" t="s">
        <v>4</v>
      </c>
      <c r="K44" s="994" t="s">
        <v>22</v>
      </c>
      <c r="L44" s="994"/>
      <c r="M44" s="995"/>
    </row>
    <row r="45" spans="1:13" ht="25.5" x14ac:dyDescent="0.2">
      <c r="A45" s="562" t="s">
        <v>29</v>
      </c>
      <c r="B45" s="577" t="s">
        <v>4</v>
      </c>
      <c r="C45" s="577" t="s">
        <v>22</v>
      </c>
      <c r="D45" s="577" t="s">
        <v>4</v>
      </c>
      <c r="E45" s="577" t="s">
        <v>22</v>
      </c>
      <c r="F45" s="577" t="s">
        <v>4</v>
      </c>
      <c r="G45" s="577" t="s">
        <v>22</v>
      </c>
      <c r="H45" s="577" t="s">
        <v>4</v>
      </c>
      <c r="I45" s="577" t="s">
        <v>22</v>
      </c>
      <c r="J45" s="994"/>
      <c r="K45" s="994"/>
      <c r="L45" s="994"/>
      <c r="M45" s="996"/>
    </row>
    <row r="46" spans="1:13" x14ac:dyDescent="0.2">
      <c r="A46" s="562" t="s">
        <v>30</v>
      </c>
      <c r="B46" s="563">
        <v>1</v>
      </c>
      <c r="C46" s="563">
        <v>0</v>
      </c>
      <c r="D46" s="563">
        <v>4</v>
      </c>
      <c r="E46" s="563">
        <v>2</v>
      </c>
      <c r="F46" s="563">
        <v>14</v>
      </c>
      <c r="G46" s="563">
        <v>9</v>
      </c>
      <c r="H46" s="563">
        <v>2</v>
      </c>
      <c r="I46" s="563">
        <v>1</v>
      </c>
      <c r="J46" s="563">
        <v>39</v>
      </c>
      <c r="K46" s="563">
        <v>20</v>
      </c>
      <c r="L46" s="570">
        <v>60</v>
      </c>
      <c r="M46" s="565">
        <v>32</v>
      </c>
    </row>
    <row r="47" spans="1:13" x14ac:dyDescent="0.2">
      <c r="A47" s="562" t="s">
        <v>69</v>
      </c>
      <c r="B47" s="563">
        <v>6</v>
      </c>
      <c r="C47" s="563">
        <v>1</v>
      </c>
      <c r="D47" s="563">
        <v>8</v>
      </c>
      <c r="E47" s="563">
        <v>2</v>
      </c>
      <c r="F47" s="563">
        <v>35</v>
      </c>
      <c r="G47" s="563">
        <v>20</v>
      </c>
      <c r="H47" s="563">
        <v>14</v>
      </c>
      <c r="I47" s="563">
        <v>6</v>
      </c>
      <c r="J47" s="563">
        <v>11</v>
      </c>
      <c r="K47" s="563">
        <v>2</v>
      </c>
      <c r="L47" s="570">
        <v>74</v>
      </c>
      <c r="M47" s="565">
        <v>31</v>
      </c>
    </row>
    <row r="48" spans="1:13" x14ac:dyDescent="0.2">
      <c r="A48" s="562" t="s">
        <v>70</v>
      </c>
      <c r="B48" s="563">
        <v>4</v>
      </c>
      <c r="C48" s="563">
        <v>1</v>
      </c>
      <c r="D48" s="563">
        <v>2</v>
      </c>
      <c r="E48" s="563">
        <v>1</v>
      </c>
      <c r="F48" s="563">
        <v>10</v>
      </c>
      <c r="G48" s="563">
        <v>7</v>
      </c>
      <c r="H48" s="563">
        <v>5</v>
      </c>
      <c r="I48" s="563">
        <v>1</v>
      </c>
      <c r="J48" s="563">
        <v>5</v>
      </c>
      <c r="K48" s="563">
        <v>2</v>
      </c>
      <c r="L48" s="570">
        <v>26</v>
      </c>
      <c r="M48" s="565">
        <v>12</v>
      </c>
    </row>
    <row r="49" spans="1:13" x14ac:dyDescent="0.2">
      <c r="A49" s="562" t="s">
        <v>401</v>
      </c>
      <c r="B49" s="563">
        <v>27</v>
      </c>
      <c r="C49" s="563">
        <v>8</v>
      </c>
      <c r="D49" s="563">
        <v>64</v>
      </c>
      <c r="E49" s="563">
        <v>20</v>
      </c>
      <c r="F49" s="563">
        <v>187</v>
      </c>
      <c r="G49" s="563">
        <v>96</v>
      </c>
      <c r="H49" s="563">
        <v>31</v>
      </c>
      <c r="I49" s="563">
        <v>18</v>
      </c>
      <c r="J49" s="563">
        <v>32</v>
      </c>
      <c r="K49" s="563">
        <v>8</v>
      </c>
      <c r="L49" s="570">
        <v>341</v>
      </c>
      <c r="M49" s="565">
        <v>150</v>
      </c>
    </row>
    <row r="50" spans="1:13" x14ac:dyDescent="0.2">
      <c r="A50" s="560" t="s">
        <v>73</v>
      </c>
      <c r="B50" s="570">
        <v>38</v>
      </c>
      <c r="C50" s="570">
        <v>10</v>
      </c>
      <c r="D50" s="570">
        <v>78</v>
      </c>
      <c r="E50" s="570">
        <v>25</v>
      </c>
      <c r="F50" s="570">
        <v>246</v>
      </c>
      <c r="G50" s="570">
        <v>132</v>
      </c>
      <c r="H50" s="570">
        <v>52</v>
      </c>
      <c r="I50" s="570">
        <v>26</v>
      </c>
      <c r="J50" s="570">
        <v>87</v>
      </c>
      <c r="K50" s="570">
        <v>32</v>
      </c>
      <c r="L50" s="570">
        <v>501</v>
      </c>
      <c r="M50" s="565">
        <v>225</v>
      </c>
    </row>
    <row r="52" spans="1:13" ht="15" x14ac:dyDescent="0.25">
      <c r="A52" s="580" t="s">
        <v>35</v>
      </c>
      <c r="B52" s="579"/>
      <c r="C52" s="579"/>
      <c r="D52" s="579"/>
      <c r="E52" s="579"/>
      <c r="F52" s="579"/>
      <c r="G52" s="579"/>
      <c r="H52" s="579"/>
      <c r="I52" s="579"/>
      <c r="J52" s="579"/>
      <c r="K52" s="579"/>
      <c r="L52" s="579"/>
      <c r="M52" s="579"/>
    </row>
    <row r="53" spans="1:13" x14ac:dyDescent="0.2">
      <c r="A53" s="960" t="s">
        <v>112</v>
      </c>
      <c r="B53" s="960"/>
      <c r="C53" s="960"/>
      <c r="D53" s="960"/>
      <c r="E53" s="960"/>
      <c r="F53" s="960"/>
      <c r="G53" s="960"/>
      <c r="H53" s="960"/>
      <c r="I53" s="960"/>
      <c r="J53" s="960"/>
      <c r="K53" s="960"/>
      <c r="L53" s="960"/>
      <c r="M53" s="960"/>
    </row>
    <row r="54" spans="1:13" x14ac:dyDescent="0.2">
      <c r="A54" s="915" t="s">
        <v>464</v>
      </c>
      <c r="B54" s="915"/>
      <c r="C54" s="915"/>
      <c r="D54" s="915"/>
      <c r="E54" s="915"/>
      <c r="F54" s="915"/>
      <c r="G54" s="915"/>
      <c r="H54" s="915"/>
      <c r="I54" s="915"/>
      <c r="J54" s="915"/>
      <c r="K54" s="915"/>
      <c r="L54" s="915"/>
      <c r="M54" s="915"/>
    </row>
  </sheetData>
  <mergeCells count="59">
    <mergeCell ref="M28:M29"/>
    <mergeCell ref="B35:M35"/>
    <mergeCell ref="B36:C36"/>
    <mergeCell ref="B27:L27"/>
    <mergeCell ref="B28:C28"/>
    <mergeCell ref="D28:E28"/>
    <mergeCell ref="J36:J37"/>
    <mergeCell ref="K36:K37"/>
    <mergeCell ref="L36:L37"/>
    <mergeCell ref="F28:G28"/>
    <mergeCell ref="H28:I28"/>
    <mergeCell ref="J28:J29"/>
    <mergeCell ref="K28:K29"/>
    <mergeCell ref="L28:L29"/>
    <mergeCell ref="F36:G36"/>
    <mergeCell ref="H36:I36"/>
    <mergeCell ref="A1:M1"/>
    <mergeCell ref="B2:I2"/>
    <mergeCell ref="J2:K2"/>
    <mergeCell ref="B3:L3"/>
    <mergeCell ref="B4:C4"/>
    <mergeCell ref="D4:E4"/>
    <mergeCell ref="F4:G4"/>
    <mergeCell ref="H4:I4"/>
    <mergeCell ref="J4:J5"/>
    <mergeCell ref="K4:K5"/>
    <mergeCell ref="L4:L5"/>
    <mergeCell ref="M4:M5"/>
    <mergeCell ref="B11:L11"/>
    <mergeCell ref="B12:C12"/>
    <mergeCell ref="D12:E12"/>
    <mergeCell ref="F12:G12"/>
    <mergeCell ref="H12:I12"/>
    <mergeCell ref="J12:J13"/>
    <mergeCell ref="K12:K13"/>
    <mergeCell ref="L12:L13"/>
    <mergeCell ref="M12:M13"/>
    <mergeCell ref="B19:L19"/>
    <mergeCell ref="B20:C20"/>
    <mergeCell ref="D20:E20"/>
    <mergeCell ref="F20:G20"/>
    <mergeCell ref="H20:I20"/>
    <mergeCell ref="J20:J21"/>
    <mergeCell ref="K20:K21"/>
    <mergeCell ref="L20:L21"/>
    <mergeCell ref="M20:M21"/>
    <mergeCell ref="D36:E36"/>
    <mergeCell ref="M36:M37"/>
    <mergeCell ref="A53:M53"/>
    <mergeCell ref="A54:M54"/>
    <mergeCell ref="B43:M43"/>
    <mergeCell ref="B44:C44"/>
    <mergeCell ref="D44:E44"/>
    <mergeCell ref="F44:G44"/>
    <mergeCell ref="H44:I44"/>
    <mergeCell ref="J44:J45"/>
    <mergeCell ref="K44:K45"/>
    <mergeCell ref="L44:L45"/>
    <mergeCell ref="M44:M45"/>
  </mergeCells>
  <pageMargins left="0.7" right="0.7" top="0.75" bottom="0.75" header="0.3" footer="0.3"/>
  <pageSetup paperSize="9" scale="8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33"/>
  <sheetViews>
    <sheetView workbookViewId="0">
      <selection activeCell="A2" sqref="A2:XFD2"/>
    </sheetView>
  </sheetViews>
  <sheetFormatPr defaultColWidth="9.140625" defaultRowHeight="15" x14ac:dyDescent="0.25"/>
  <cols>
    <col min="1" max="1" width="35.5703125" style="2" customWidth="1"/>
    <col min="2" max="2" width="10.42578125" style="1" customWidth="1"/>
    <col min="3" max="3" width="12" style="1" bestFit="1" customWidth="1"/>
    <col min="4" max="4" width="17.28515625" style="1" bestFit="1" customWidth="1"/>
    <col min="5" max="5" width="16.42578125" style="1" customWidth="1"/>
    <col min="6" max="6" width="16.570312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x14ac:dyDescent="0.25">
      <c r="A1" s="1006" t="s">
        <v>392</v>
      </c>
      <c r="B1" s="1007"/>
      <c r="C1" s="1007"/>
      <c r="D1" s="1007"/>
      <c r="E1" s="1007"/>
      <c r="F1" s="1007"/>
      <c r="G1" s="1007"/>
      <c r="H1" s="1007"/>
      <c r="I1" s="1008"/>
      <c r="J1" s="1009"/>
    </row>
    <row r="2" spans="1:14" s="585" customFormat="1" ht="49.5" customHeight="1" x14ac:dyDescent="0.2">
      <c r="A2" s="1010" t="s">
        <v>602</v>
      </c>
      <c r="B2" s="1011"/>
      <c r="C2" s="587" t="s">
        <v>393</v>
      </c>
      <c r="D2" s="587" t="s">
        <v>394</v>
      </c>
      <c r="E2" s="587" t="s">
        <v>395</v>
      </c>
      <c r="F2" s="587" t="s">
        <v>396</v>
      </c>
      <c r="G2" s="587" t="s">
        <v>499</v>
      </c>
      <c r="H2" s="587" t="s">
        <v>397</v>
      </c>
      <c r="I2" s="587" t="s">
        <v>538</v>
      </c>
      <c r="J2" s="587" t="s">
        <v>513</v>
      </c>
    </row>
    <row r="3" spans="1:14" s="4" customFormat="1" ht="26.25" customHeight="1" x14ac:dyDescent="0.2">
      <c r="A3" s="1012" t="s">
        <v>717</v>
      </c>
      <c r="B3" s="586" t="s">
        <v>36</v>
      </c>
      <c r="C3" s="588">
        <v>1</v>
      </c>
      <c r="D3" s="588">
        <v>4</v>
      </c>
      <c r="E3" s="588">
        <v>26</v>
      </c>
      <c r="F3" s="588">
        <v>34</v>
      </c>
      <c r="G3" s="588">
        <v>1</v>
      </c>
      <c r="H3" s="588">
        <v>12</v>
      </c>
      <c r="I3" s="588"/>
      <c r="J3" s="588"/>
    </row>
    <row r="4" spans="1:14" ht="26.25" customHeight="1" x14ac:dyDescent="0.2">
      <c r="A4" s="1003"/>
      <c r="B4" s="586" t="s">
        <v>718</v>
      </c>
      <c r="C4" s="588"/>
      <c r="D4" s="588">
        <v>2</v>
      </c>
      <c r="E4" s="588">
        <v>12</v>
      </c>
      <c r="F4" s="588">
        <v>6</v>
      </c>
      <c r="G4" s="588"/>
      <c r="H4" s="588">
        <v>1</v>
      </c>
      <c r="I4" s="588"/>
      <c r="J4" s="588"/>
      <c r="K4" s="1"/>
      <c r="L4" s="1"/>
      <c r="M4" s="1"/>
      <c r="N4" s="1"/>
    </row>
    <row r="5" spans="1:14" ht="18.75" customHeight="1" x14ac:dyDescent="0.2">
      <c r="A5" s="1003" t="s">
        <v>719</v>
      </c>
      <c r="B5" s="586" t="s">
        <v>36</v>
      </c>
      <c r="C5" s="588">
        <v>1</v>
      </c>
      <c r="D5" s="588">
        <v>4</v>
      </c>
      <c r="E5" s="588">
        <v>7</v>
      </c>
      <c r="F5" s="588">
        <v>20</v>
      </c>
      <c r="G5" s="588">
        <v>1</v>
      </c>
      <c r="H5" s="588"/>
      <c r="I5" s="588"/>
      <c r="J5" s="588">
        <v>13</v>
      </c>
      <c r="K5" s="1"/>
      <c r="L5" s="1"/>
      <c r="M5" s="1"/>
      <c r="N5" s="1"/>
    </row>
    <row r="6" spans="1:14" ht="24.75" customHeight="1" x14ac:dyDescent="0.25">
      <c r="A6" s="1003"/>
      <c r="B6" s="586" t="s">
        <v>718</v>
      </c>
      <c r="C6" s="588">
        <v>0</v>
      </c>
      <c r="D6" s="588">
        <v>4</v>
      </c>
      <c r="E6" s="588">
        <v>6</v>
      </c>
      <c r="F6" s="588">
        <v>8</v>
      </c>
      <c r="G6" s="588">
        <v>1</v>
      </c>
      <c r="H6" s="588"/>
      <c r="I6" s="588"/>
      <c r="J6" s="588">
        <v>8</v>
      </c>
    </row>
    <row r="7" spans="1:14" x14ac:dyDescent="0.25">
      <c r="A7" s="1003" t="s">
        <v>720</v>
      </c>
      <c r="B7" s="586" t="s">
        <v>36</v>
      </c>
      <c r="C7" s="588">
        <v>1</v>
      </c>
      <c r="D7" s="588">
        <v>4</v>
      </c>
      <c r="E7" s="588">
        <v>11</v>
      </c>
      <c r="F7" s="588">
        <v>21</v>
      </c>
      <c r="G7" s="588">
        <v>1</v>
      </c>
      <c r="H7" s="588"/>
      <c r="I7" s="588"/>
      <c r="J7" s="588">
        <v>11</v>
      </c>
    </row>
    <row r="8" spans="1:14" ht="24" customHeight="1" x14ac:dyDescent="0.25">
      <c r="A8" s="1003"/>
      <c r="B8" s="586" t="s">
        <v>718</v>
      </c>
      <c r="C8" s="588">
        <v>0</v>
      </c>
      <c r="D8" s="588">
        <v>1</v>
      </c>
      <c r="E8" s="588">
        <v>3</v>
      </c>
      <c r="F8" s="588">
        <v>4</v>
      </c>
      <c r="G8" s="588">
        <v>1</v>
      </c>
      <c r="H8" s="588"/>
      <c r="I8" s="588"/>
      <c r="J8" s="588">
        <v>4</v>
      </c>
    </row>
    <row r="9" spans="1:14" ht="15" customHeight="1" x14ac:dyDescent="0.25">
      <c r="A9" s="1003" t="s">
        <v>721</v>
      </c>
      <c r="B9" s="586" t="s">
        <v>36</v>
      </c>
      <c r="C9" s="588">
        <v>1</v>
      </c>
      <c r="D9" s="588">
        <v>4</v>
      </c>
      <c r="E9" s="588">
        <v>9</v>
      </c>
      <c r="F9" s="588">
        <v>28</v>
      </c>
      <c r="G9" s="588">
        <v>1</v>
      </c>
      <c r="H9" s="588"/>
      <c r="I9" s="588"/>
      <c r="J9" s="588">
        <v>5</v>
      </c>
    </row>
    <row r="10" spans="1:14" ht="30" customHeight="1" x14ac:dyDescent="0.25">
      <c r="A10" s="1003"/>
      <c r="B10" s="586" t="s">
        <v>718</v>
      </c>
      <c r="C10" s="588">
        <v>0</v>
      </c>
      <c r="D10" s="588">
        <v>1</v>
      </c>
      <c r="E10" s="588">
        <v>6</v>
      </c>
      <c r="F10" s="588">
        <v>4</v>
      </c>
      <c r="G10" s="588">
        <v>0</v>
      </c>
      <c r="H10" s="588"/>
      <c r="I10" s="588"/>
      <c r="J10" s="588">
        <v>0</v>
      </c>
    </row>
    <row r="11" spans="1:14" ht="23.25" customHeight="1" x14ac:dyDescent="0.25">
      <c r="A11" s="1003" t="s">
        <v>722</v>
      </c>
      <c r="B11" s="586" t="s">
        <v>36</v>
      </c>
      <c r="C11" s="588">
        <v>1</v>
      </c>
      <c r="D11" s="588">
        <v>3</v>
      </c>
      <c r="E11" s="588">
        <v>9</v>
      </c>
      <c r="F11" s="588">
        <v>34</v>
      </c>
      <c r="G11" s="588">
        <v>1</v>
      </c>
      <c r="H11" s="588"/>
      <c r="I11" s="588"/>
      <c r="J11" s="588">
        <v>10</v>
      </c>
    </row>
    <row r="12" spans="1:14" ht="15" customHeight="1" x14ac:dyDescent="0.25">
      <c r="A12" s="1003"/>
      <c r="B12" s="586" t="s">
        <v>718</v>
      </c>
      <c r="C12" s="588">
        <v>1</v>
      </c>
      <c r="D12" s="588">
        <v>2</v>
      </c>
      <c r="E12" s="588">
        <v>3</v>
      </c>
      <c r="F12" s="588">
        <v>9</v>
      </c>
      <c r="G12" s="588">
        <v>1</v>
      </c>
      <c r="H12" s="588"/>
      <c r="I12" s="588"/>
      <c r="J12" s="588">
        <v>4</v>
      </c>
    </row>
    <row r="13" spans="1:14" ht="15" customHeight="1" x14ac:dyDescent="0.25">
      <c r="A13" s="1003" t="s">
        <v>723</v>
      </c>
      <c r="B13" s="586" t="s">
        <v>36</v>
      </c>
      <c r="C13" s="588"/>
      <c r="D13" s="588"/>
      <c r="E13" s="588"/>
      <c r="F13" s="588"/>
      <c r="G13" s="588"/>
      <c r="H13" s="588"/>
      <c r="I13" s="588"/>
      <c r="J13" s="588"/>
    </row>
    <row r="14" spans="1:14" ht="30" customHeight="1" x14ac:dyDescent="0.25">
      <c r="A14" s="1003"/>
      <c r="B14" s="586" t="s">
        <v>718</v>
      </c>
      <c r="C14" s="588"/>
      <c r="D14" s="588"/>
      <c r="E14" s="588"/>
      <c r="F14" s="588"/>
      <c r="G14" s="588"/>
      <c r="H14" s="588"/>
      <c r="I14" s="588"/>
      <c r="J14" s="588"/>
      <c r="K14" s="28"/>
    </row>
    <row r="15" spans="1:14" ht="15" customHeight="1" x14ac:dyDescent="0.25">
      <c r="A15"/>
      <c r="B15"/>
      <c r="C15"/>
      <c r="D15"/>
      <c r="E15"/>
      <c r="F15"/>
      <c r="G15"/>
      <c r="H15"/>
      <c r="I15"/>
      <c r="J15"/>
    </row>
    <row r="16" spans="1:14" ht="15" customHeight="1" x14ac:dyDescent="0.25">
      <c r="A16"/>
      <c r="B16"/>
      <c r="C16"/>
      <c r="D16"/>
      <c r="E16"/>
      <c r="F16"/>
      <c r="G16"/>
      <c r="H16"/>
      <c r="I16"/>
      <c r="J16"/>
    </row>
    <row r="17" spans="1:14" ht="15" customHeight="1" x14ac:dyDescent="0.25">
      <c r="A17"/>
      <c r="B17"/>
      <c r="C17"/>
      <c r="D17"/>
      <c r="E17"/>
      <c r="F17"/>
      <c r="G17"/>
      <c r="H17"/>
      <c r="I17"/>
      <c r="J17"/>
    </row>
    <row r="18" spans="1:14" ht="15" customHeight="1" x14ac:dyDescent="0.2">
      <c r="A18" s="35"/>
      <c r="B18" s="37"/>
      <c r="C18" s="37"/>
      <c r="D18" s="37"/>
      <c r="E18" s="37"/>
      <c r="F18" s="37"/>
      <c r="G18" s="37"/>
      <c r="H18" s="37"/>
      <c r="I18" s="37"/>
      <c r="J18" s="37"/>
      <c r="K18" s="21"/>
      <c r="L18" s="21"/>
      <c r="M18" s="21"/>
      <c r="N18" s="21"/>
    </row>
    <row r="19" spans="1:14" ht="27.75" customHeight="1" x14ac:dyDescent="0.2">
      <c r="A19" s="1004" t="s">
        <v>518</v>
      </c>
      <c r="B19" s="1004"/>
      <c r="C19" s="1004"/>
      <c r="D19" s="1004"/>
      <c r="E19" s="1004"/>
      <c r="F19" s="1004"/>
      <c r="G19" s="1004"/>
      <c r="H19" s="1004"/>
      <c r="I19" s="1004"/>
      <c r="J19" s="1004"/>
      <c r="K19" s="21"/>
      <c r="L19" s="21"/>
      <c r="M19" s="21"/>
      <c r="N19" s="21"/>
    </row>
    <row r="20" spans="1:14" ht="15" customHeight="1" x14ac:dyDescent="0.2">
      <c r="A20" s="1005" t="s">
        <v>473</v>
      </c>
      <c r="B20" s="1005"/>
      <c r="C20" s="1005"/>
      <c r="D20" s="1005"/>
      <c r="E20" s="1005"/>
      <c r="F20" s="1005"/>
      <c r="G20" s="1005"/>
      <c r="H20" s="1005"/>
      <c r="I20" s="1005"/>
      <c r="J20" s="1005"/>
      <c r="K20" s="21"/>
      <c r="L20" s="21"/>
      <c r="M20" s="21"/>
      <c r="N20" s="21"/>
    </row>
    <row r="21" spans="1:14" ht="15" customHeight="1" x14ac:dyDescent="0.2">
      <c r="A21" s="903" t="s">
        <v>418</v>
      </c>
      <c r="B21" s="903"/>
      <c r="C21" s="903"/>
      <c r="D21" s="903"/>
      <c r="E21" s="903"/>
      <c r="F21" s="903"/>
      <c r="G21" s="903"/>
      <c r="H21" s="903"/>
      <c r="I21" s="903"/>
      <c r="J21" s="903"/>
      <c r="K21" s="21"/>
      <c r="L21" s="21"/>
      <c r="M21" s="21"/>
      <c r="N21" s="21"/>
    </row>
    <row r="22" spans="1:14" s="37" customFormat="1" ht="27.75" customHeight="1" x14ac:dyDescent="0.2">
      <c r="A22" s="903" t="s">
        <v>516</v>
      </c>
      <c r="B22" s="903"/>
      <c r="C22" s="903"/>
      <c r="D22" s="903"/>
      <c r="E22" s="903"/>
      <c r="F22" s="903"/>
      <c r="G22" s="903"/>
      <c r="H22" s="903"/>
      <c r="I22" s="903"/>
      <c r="J22" s="903"/>
      <c r="K22" s="62"/>
      <c r="L22" s="62"/>
      <c r="M22" s="62"/>
      <c r="N22" s="62"/>
    </row>
    <row r="23" spans="1:14" s="37" customFormat="1" ht="27.75" customHeight="1" x14ac:dyDescent="0.2">
      <c r="A23" s="903" t="s">
        <v>517</v>
      </c>
      <c r="B23" s="903"/>
      <c r="C23" s="903"/>
      <c r="D23" s="903"/>
      <c r="E23" s="903"/>
      <c r="F23" s="903"/>
      <c r="G23" s="903"/>
      <c r="H23" s="903"/>
      <c r="I23" s="903"/>
      <c r="J23" s="903"/>
      <c r="K23" s="62"/>
      <c r="L23" s="62"/>
      <c r="M23" s="62"/>
      <c r="N23" s="62"/>
    </row>
    <row r="24" spans="1:14" ht="15" customHeight="1" x14ac:dyDescent="0.2">
      <c r="A24" s="1005" t="s">
        <v>529</v>
      </c>
      <c r="B24" s="1005"/>
      <c r="C24" s="1005"/>
      <c r="D24" s="1005"/>
      <c r="E24" s="1005"/>
      <c r="F24" s="1005"/>
      <c r="G24" s="1005"/>
      <c r="H24" s="1005"/>
      <c r="I24" s="1005"/>
      <c r="J24" s="1005"/>
      <c r="K24" s="1"/>
      <c r="L24" s="1"/>
      <c r="M24" s="1"/>
      <c r="N24" s="1"/>
    </row>
    <row r="25" spans="1:14" ht="15" customHeight="1" x14ac:dyDescent="0.2">
      <c r="A25" s="1"/>
      <c r="K25" s="1"/>
      <c r="L25" s="1"/>
      <c r="M25" s="1"/>
      <c r="N25" s="1"/>
    </row>
    <row r="26" spans="1:14" ht="12.75" x14ac:dyDescent="0.2">
      <c r="A26" s="58"/>
      <c r="B26" s="58"/>
      <c r="C26" s="58"/>
      <c r="D26" s="58"/>
      <c r="E26" s="58"/>
      <c r="F26" s="58"/>
      <c r="G26" s="58"/>
      <c r="H26" s="58"/>
      <c r="I26" s="58"/>
      <c r="J26" s="58"/>
      <c r="K26" s="1"/>
      <c r="L26" s="1"/>
      <c r="M26" s="1"/>
      <c r="N26" s="1"/>
    </row>
    <row r="27" spans="1:14" ht="12.75" x14ac:dyDescent="0.2">
      <c r="A27" s="1"/>
      <c r="K27" s="1"/>
      <c r="L27" s="1"/>
      <c r="M27" s="1"/>
      <c r="N27" s="1"/>
    </row>
    <row r="28" spans="1:14" ht="12.75" x14ac:dyDescent="0.2">
      <c r="A28" s="1"/>
      <c r="K28" s="1"/>
      <c r="L28" s="1"/>
      <c r="M28" s="1"/>
      <c r="N28" s="1"/>
    </row>
    <row r="29" spans="1:14" ht="12.75" x14ac:dyDescent="0.2">
      <c r="A29" s="1"/>
      <c r="K29" s="1"/>
      <c r="L29" s="1"/>
      <c r="M29" s="1"/>
      <c r="N29" s="1"/>
    </row>
    <row r="30" spans="1:14" ht="12.75" x14ac:dyDescent="0.2">
      <c r="A30" s="1"/>
      <c r="K30" s="1"/>
      <c r="L30" s="1"/>
      <c r="M30" s="1"/>
      <c r="N30" s="1"/>
    </row>
    <row r="31" spans="1:14" ht="12.75" x14ac:dyDescent="0.2">
      <c r="A31" s="1"/>
      <c r="K31" s="1"/>
      <c r="L31" s="1"/>
      <c r="M31" s="1"/>
      <c r="N31" s="1"/>
    </row>
    <row r="32" spans="1:14" ht="12.75" x14ac:dyDescent="0.2">
      <c r="A32" s="1"/>
      <c r="K32" s="1"/>
      <c r="L32" s="1"/>
      <c r="M32" s="1"/>
      <c r="N32" s="1"/>
    </row>
    <row r="33" s="1" customFormat="1" ht="12.75" x14ac:dyDescent="0.2"/>
  </sheetData>
  <mergeCells count="14">
    <mergeCell ref="A1:J1"/>
    <mergeCell ref="A2:B2"/>
    <mergeCell ref="A3:A4"/>
    <mergeCell ref="A5:A6"/>
    <mergeCell ref="A7:A8"/>
    <mergeCell ref="A9:A10"/>
    <mergeCell ref="A19:J19"/>
    <mergeCell ref="A24:J24"/>
    <mergeCell ref="A21:J21"/>
    <mergeCell ref="A20:J20"/>
    <mergeCell ref="A22:J22"/>
    <mergeCell ref="A23:J23"/>
    <mergeCell ref="A11:A12"/>
    <mergeCell ref="A13:A14"/>
  </mergeCells>
  <pageMargins left="0.7" right="0.7" top="0.75" bottom="0.75" header="0.3" footer="0.3"/>
  <pageSetup paperSize="9"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A67"/>
  <sheetViews>
    <sheetView zoomScaleNormal="100" workbookViewId="0">
      <selection activeCell="N50" sqref="N50"/>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910" t="s">
        <v>456</v>
      </c>
      <c r="B1" s="926"/>
      <c r="C1" s="926"/>
      <c r="D1" s="926"/>
      <c r="E1" s="926"/>
      <c r="F1" s="926"/>
      <c r="G1" s="926"/>
      <c r="H1" s="926"/>
      <c r="I1" s="926"/>
      <c r="J1" s="926"/>
      <c r="K1" s="927"/>
    </row>
    <row r="2" spans="1:11" s="4" customFormat="1" ht="18.75" customHeight="1" x14ac:dyDescent="0.2">
      <c r="A2" s="948" t="s">
        <v>602</v>
      </c>
      <c r="B2" s="866" t="s">
        <v>16</v>
      </c>
      <c r="C2" s="866"/>
      <c r="D2" s="866"/>
      <c r="E2" s="866"/>
      <c r="F2" s="866"/>
      <c r="G2" s="866"/>
      <c r="H2" s="860" t="s">
        <v>511</v>
      </c>
      <c r="I2" s="1015"/>
      <c r="J2" s="1015"/>
      <c r="K2" s="1016" t="s">
        <v>447</v>
      </c>
    </row>
    <row r="3" spans="1:11" s="4" customFormat="1" ht="52.5" customHeight="1" thickBot="1" x14ac:dyDescent="0.25">
      <c r="A3" s="949"/>
      <c r="B3" s="590" t="s">
        <v>17</v>
      </c>
      <c r="C3" s="590" t="s">
        <v>18</v>
      </c>
      <c r="D3" s="592" t="s">
        <v>19</v>
      </c>
      <c r="E3" s="591" t="s">
        <v>20</v>
      </c>
      <c r="F3" s="590" t="s">
        <v>21</v>
      </c>
      <c r="G3" s="590" t="s">
        <v>48</v>
      </c>
      <c r="H3" s="592" t="s">
        <v>448</v>
      </c>
      <c r="I3" s="591" t="s">
        <v>523</v>
      </c>
      <c r="J3" s="590" t="s">
        <v>449</v>
      </c>
      <c r="K3" s="1016"/>
    </row>
    <row r="4" spans="1:11" s="5" customFormat="1" x14ac:dyDescent="0.2">
      <c r="A4" s="593" t="s">
        <v>724</v>
      </c>
      <c r="B4" s="594"/>
      <c r="C4" s="595"/>
      <c r="D4" s="595"/>
      <c r="E4" s="595"/>
      <c r="F4" s="595"/>
      <c r="G4" s="595"/>
      <c r="H4" s="595"/>
      <c r="I4" s="595"/>
      <c r="J4" s="595"/>
      <c r="K4" s="596"/>
    </row>
    <row r="5" spans="1:11" s="5" customFormat="1" x14ac:dyDescent="0.2">
      <c r="A5" s="597" t="s">
        <v>423</v>
      </c>
      <c r="B5" s="598">
        <v>0</v>
      </c>
      <c r="C5" s="598">
        <v>0</v>
      </c>
      <c r="D5" s="600">
        <v>0</v>
      </c>
      <c r="E5" s="598">
        <v>0</v>
      </c>
      <c r="F5" s="598">
        <v>0</v>
      </c>
      <c r="G5" s="598">
        <v>0</v>
      </c>
      <c r="H5" s="598">
        <v>0</v>
      </c>
      <c r="I5" s="598">
        <v>0</v>
      </c>
      <c r="J5" s="598">
        <v>0</v>
      </c>
      <c r="K5" s="601">
        <v>1</v>
      </c>
    </row>
    <row r="6" spans="1:11" s="5" customFormat="1" x14ac:dyDescent="0.2">
      <c r="A6" s="597" t="s">
        <v>424</v>
      </c>
      <c r="B6" s="598">
        <v>0</v>
      </c>
      <c r="C6" s="598">
        <v>0.5</v>
      </c>
      <c r="D6" s="600">
        <v>0</v>
      </c>
      <c r="E6" s="598">
        <v>0</v>
      </c>
      <c r="F6" s="598">
        <v>0</v>
      </c>
      <c r="G6" s="598">
        <v>0</v>
      </c>
      <c r="H6" s="598">
        <v>0</v>
      </c>
      <c r="I6" s="598">
        <v>0</v>
      </c>
      <c r="J6" s="598">
        <v>0</v>
      </c>
      <c r="K6" s="601">
        <v>0</v>
      </c>
    </row>
    <row r="7" spans="1:11" s="5" customFormat="1" x14ac:dyDescent="0.2">
      <c r="A7" s="597" t="s">
        <v>420</v>
      </c>
      <c r="B7" s="598">
        <v>0</v>
      </c>
      <c r="C7" s="598">
        <v>0</v>
      </c>
      <c r="D7" s="600">
        <v>0</v>
      </c>
      <c r="E7" s="598">
        <v>0</v>
      </c>
      <c r="F7" s="598">
        <v>0</v>
      </c>
      <c r="G7" s="598">
        <v>0</v>
      </c>
      <c r="H7" s="598">
        <v>0</v>
      </c>
      <c r="I7" s="598">
        <v>0</v>
      </c>
      <c r="J7" s="598">
        <v>0</v>
      </c>
      <c r="K7" s="601">
        <v>0</v>
      </c>
    </row>
    <row r="8" spans="1:11" s="5" customFormat="1" x14ac:dyDescent="0.2">
      <c r="A8" s="597" t="s">
        <v>421</v>
      </c>
      <c r="B8" s="598">
        <v>0</v>
      </c>
      <c r="C8" s="598">
        <v>1</v>
      </c>
      <c r="D8" s="600">
        <v>1.5</v>
      </c>
      <c r="E8" s="598">
        <v>0</v>
      </c>
      <c r="F8" s="598">
        <v>0</v>
      </c>
      <c r="G8" s="598">
        <v>0</v>
      </c>
      <c r="H8" s="598">
        <v>0.5</v>
      </c>
      <c r="I8" s="598">
        <v>0.16700000000000001</v>
      </c>
      <c r="J8" s="598">
        <v>0</v>
      </c>
      <c r="K8" s="601">
        <v>0</v>
      </c>
    </row>
    <row r="9" spans="1:11" s="5" customFormat="1" x14ac:dyDescent="0.2">
      <c r="A9" s="597" t="s">
        <v>422</v>
      </c>
      <c r="B9" s="598">
        <v>0</v>
      </c>
      <c r="C9" s="598">
        <v>0</v>
      </c>
      <c r="D9" s="600">
        <v>0</v>
      </c>
      <c r="E9" s="598">
        <v>0</v>
      </c>
      <c r="F9" s="598">
        <v>0</v>
      </c>
      <c r="G9" s="598">
        <v>0</v>
      </c>
      <c r="H9" s="598">
        <v>0</v>
      </c>
      <c r="I9" s="598">
        <v>0.25</v>
      </c>
      <c r="J9" s="598">
        <v>0</v>
      </c>
      <c r="K9" s="601">
        <v>0</v>
      </c>
    </row>
    <row r="10" spans="1:11" s="5" customFormat="1" x14ac:dyDescent="0.2">
      <c r="A10" s="597" t="s">
        <v>425</v>
      </c>
      <c r="B10" s="599">
        <v>0</v>
      </c>
      <c r="C10" s="599">
        <v>1</v>
      </c>
      <c r="D10" s="600">
        <v>0.83299999999999996</v>
      </c>
      <c r="E10" s="599">
        <v>0</v>
      </c>
      <c r="F10" s="599">
        <v>0.74199999999999999</v>
      </c>
      <c r="G10" s="599">
        <v>0</v>
      </c>
      <c r="H10" s="599">
        <v>0</v>
      </c>
      <c r="I10" s="599">
        <v>0</v>
      </c>
      <c r="J10" s="599">
        <v>0</v>
      </c>
      <c r="K10" s="601">
        <v>0</v>
      </c>
    </row>
    <row r="11" spans="1:11" s="5" customFormat="1" ht="13.5" customHeight="1" x14ac:dyDescent="0.2">
      <c r="A11" s="42" t="s">
        <v>457</v>
      </c>
      <c r="B11" s="589">
        <v>0</v>
      </c>
      <c r="C11" s="589">
        <v>1</v>
      </c>
      <c r="D11" s="583">
        <v>1.833</v>
      </c>
      <c r="E11" s="589">
        <v>0</v>
      </c>
      <c r="F11" s="589">
        <v>0.24199999999999999</v>
      </c>
      <c r="G11" s="589">
        <v>0</v>
      </c>
      <c r="H11" s="589">
        <v>0.5</v>
      </c>
      <c r="I11" s="589">
        <v>0.16700000000000001</v>
      </c>
      <c r="J11" s="589">
        <v>0</v>
      </c>
      <c r="K11" s="584">
        <v>1</v>
      </c>
    </row>
    <row r="12" spans="1:11" s="5" customFormat="1" x14ac:dyDescent="0.2">
      <c r="A12" s="602" t="s">
        <v>604</v>
      </c>
      <c r="B12" s="582"/>
      <c r="C12" s="582"/>
      <c r="D12" s="582"/>
      <c r="E12" s="582"/>
      <c r="F12" s="582"/>
      <c r="G12" s="582"/>
      <c r="H12" s="582"/>
      <c r="I12" s="582"/>
      <c r="J12" s="582"/>
      <c r="K12" s="581"/>
    </row>
    <row r="13" spans="1:11" s="5" customFormat="1" x14ac:dyDescent="0.2">
      <c r="A13" s="603" t="s">
        <v>423</v>
      </c>
      <c r="B13" s="605">
        <v>0</v>
      </c>
      <c r="C13" s="605">
        <v>0</v>
      </c>
      <c r="D13" s="607">
        <v>0</v>
      </c>
      <c r="E13" s="605">
        <v>0</v>
      </c>
      <c r="F13" s="605">
        <v>0</v>
      </c>
      <c r="G13" s="605">
        <v>0</v>
      </c>
      <c r="H13" s="605">
        <v>0</v>
      </c>
      <c r="I13" s="605">
        <v>0</v>
      </c>
      <c r="J13" s="605">
        <v>0</v>
      </c>
      <c r="K13" s="608">
        <v>0</v>
      </c>
    </row>
    <row r="14" spans="1:11" s="5" customFormat="1" x14ac:dyDescent="0.2">
      <c r="A14" s="603" t="s">
        <v>424</v>
      </c>
      <c r="B14" s="605">
        <v>0</v>
      </c>
      <c r="C14" s="605">
        <v>0</v>
      </c>
      <c r="D14" s="607">
        <v>0</v>
      </c>
      <c r="E14" s="605">
        <v>0</v>
      </c>
      <c r="F14" s="605">
        <v>0</v>
      </c>
      <c r="G14" s="605">
        <v>0</v>
      </c>
      <c r="H14" s="605">
        <v>0</v>
      </c>
      <c r="I14" s="605">
        <v>0</v>
      </c>
      <c r="J14" s="605">
        <v>0</v>
      </c>
      <c r="K14" s="608">
        <v>0</v>
      </c>
    </row>
    <row r="15" spans="1:11" s="5" customFormat="1" x14ac:dyDescent="0.2">
      <c r="A15" s="603" t="s">
        <v>420</v>
      </c>
      <c r="B15" s="605">
        <v>0</v>
      </c>
      <c r="C15" s="605">
        <v>0</v>
      </c>
      <c r="D15" s="607">
        <v>0</v>
      </c>
      <c r="E15" s="605">
        <v>0</v>
      </c>
      <c r="F15" s="605">
        <v>0</v>
      </c>
      <c r="G15" s="605">
        <v>0</v>
      </c>
      <c r="H15" s="605">
        <v>0</v>
      </c>
      <c r="I15" s="605">
        <v>0</v>
      </c>
      <c r="J15" s="605">
        <v>0</v>
      </c>
      <c r="K15" s="608">
        <v>0</v>
      </c>
    </row>
    <row r="16" spans="1:11" s="5" customFormat="1" x14ac:dyDescent="0.2">
      <c r="A16" s="603" t="s">
        <v>421</v>
      </c>
      <c r="B16" s="605">
        <v>0</v>
      </c>
      <c r="C16" s="605">
        <v>0</v>
      </c>
      <c r="D16" s="607">
        <v>2.5</v>
      </c>
      <c r="E16" s="605">
        <v>0</v>
      </c>
      <c r="F16" s="605">
        <v>0.83299999999999996</v>
      </c>
      <c r="G16" s="605">
        <v>0</v>
      </c>
      <c r="H16" s="605">
        <v>0</v>
      </c>
      <c r="I16" s="605">
        <v>0</v>
      </c>
      <c r="J16" s="605">
        <v>0</v>
      </c>
      <c r="K16" s="608">
        <v>0.95</v>
      </c>
    </row>
    <row r="17" spans="1:11" s="5" customFormat="1" x14ac:dyDescent="0.2">
      <c r="A17" s="603" t="s">
        <v>422</v>
      </c>
      <c r="B17" s="605">
        <v>0</v>
      </c>
      <c r="C17" s="605">
        <v>0</v>
      </c>
      <c r="D17" s="607">
        <v>0</v>
      </c>
      <c r="E17" s="605">
        <v>0</v>
      </c>
      <c r="F17" s="605">
        <v>0</v>
      </c>
      <c r="G17" s="605">
        <v>0</v>
      </c>
      <c r="H17" s="605">
        <v>0</v>
      </c>
      <c r="I17" s="605">
        <v>0</v>
      </c>
      <c r="J17" s="605">
        <v>0</v>
      </c>
      <c r="K17" s="608">
        <v>0</v>
      </c>
    </row>
    <row r="18" spans="1:11" s="5" customFormat="1" x14ac:dyDescent="0.2">
      <c r="A18" s="603" t="s">
        <v>425</v>
      </c>
      <c r="B18" s="606">
        <v>0</v>
      </c>
      <c r="C18" s="606">
        <v>0</v>
      </c>
      <c r="D18" s="607">
        <v>0</v>
      </c>
      <c r="E18" s="606">
        <v>0</v>
      </c>
      <c r="F18" s="606">
        <v>1</v>
      </c>
      <c r="G18" s="606">
        <v>0</v>
      </c>
      <c r="H18" s="606">
        <v>6.8410000000000002</v>
      </c>
      <c r="I18" s="606">
        <v>7.3769999999999998</v>
      </c>
      <c r="J18" s="606">
        <v>0</v>
      </c>
      <c r="K18" s="608">
        <v>0</v>
      </c>
    </row>
    <row r="19" spans="1:11" s="5" customFormat="1" ht="15" customHeight="1" thickBot="1" x14ac:dyDescent="0.25">
      <c r="A19" s="604" t="s">
        <v>457</v>
      </c>
      <c r="B19" s="605">
        <v>0</v>
      </c>
      <c r="C19" s="605">
        <v>0</v>
      </c>
      <c r="D19" s="607">
        <v>2.5</v>
      </c>
      <c r="E19" s="605">
        <v>0</v>
      </c>
      <c r="F19" s="605">
        <v>0.5</v>
      </c>
      <c r="G19" s="605">
        <v>0</v>
      </c>
      <c r="H19" s="605">
        <v>2.2999999999999998</v>
      </c>
      <c r="I19" s="605">
        <v>1.4590000000000001</v>
      </c>
      <c r="J19" s="605">
        <v>0</v>
      </c>
      <c r="K19" s="608">
        <v>0.95</v>
      </c>
    </row>
    <row r="20" spans="1:11" s="5" customFormat="1" ht="12.75" customHeight="1" x14ac:dyDescent="0.2">
      <c r="A20" s="609" t="s">
        <v>725</v>
      </c>
      <c r="B20" s="610"/>
      <c r="C20" s="610"/>
      <c r="D20" s="610"/>
      <c r="E20" s="610"/>
      <c r="F20" s="610"/>
      <c r="G20" s="610"/>
      <c r="H20" s="610"/>
      <c r="I20" s="610"/>
      <c r="J20" s="610"/>
      <c r="K20" s="611"/>
    </row>
    <row r="21" spans="1:11" s="5" customFormat="1" ht="15" customHeight="1" x14ac:dyDescent="0.2">
      <c r="A21" s="612" t="s">
        <v>423</v>
      </c>
      <c r="B21" s="614">
        <v>0</v>
      </c>
      <c r="C21" s="614">
        <v>0</v>
      </c>
      <c r="D21" s="616">
        <v>1</v>
      </c>
      <c r="E21" s="614">
        <v>0</v>
      </c>
      <c r="F21" s="614">
        <v>0</v>
      </c>
      <c r="G21" s="614">
        <v>0</v>
      </c>
      <c r="H21" s="614">
        <v>0</v>
      </c>
      <c r="I21" s="614">
        <v>1.083</v>
      </c>
      <c r="J21" s="614">
        <v>0</v>
      </c>
      <c r="K21" s="617">
        <v>0</v>
      </c>
    </row>
    <row r="22" spans="1:11" s="5" customFormat="1" ht="15" customHeight="1" x14ac:dyDescent="0.2">
      <c r="A22" s="612" t="s">
        <v>424</v>
      </c>
      <c r="B22" s="614">
        <v>0</v>
      </c>
      <c r="C22" s="614">
        <v>0</v>
      </c>
      <c r="D22" s="616">
        <v>0</v>
      </c>
      <c r="E22" s="614">
        <v>0</v>
      </c>
      <c r="F22" s="614">
        <v>0</v>
      </c>
      <c r="G22" s="614">
        <v>0</v>
      </c>
      <c r="H22" s="614">
        <v>0</v>
      </c>
      <c r="I22" s="614">
        <v>0.53600000000000003</v>
      </c>
      <c r="J22" s="614">
        <v>0</v>
      </c>
      <c r="K22" s="617">
        <v>0</v>
      </c>
    </row>
    <row r="23" spans="1:11" s="5" customFormat="1" ht="15" customHeight="1" x14ac:dyDescent="0.2">
      <c r="A23" s="612" t="s">
        <v>420</v>
      </c>
      <c r="B23" s="614">
        <v>0</v>
      </c>
      <c r="C23" s="614">
        <v>0</v>
      </c>
      <c r="D23" s="616">
        <v>0</v>
      </c>
      <c r="E23" s="614">
        <v>0</v>
      </c>
      <c r="F23" s="614">
        <v>0</v>
      </c>
      <c r="G23" s="614">
        <v>0</v>
      </c>
      <c r="H23" s="614">
        <v>0</v>
      </c>
      <c r="I23" s="614">
        <v>0</v>
      </c>
      <c r="J23" s="614">
        <v>0</v>
      </c>
      <c r="K23" s="617">
        <v>0</v>
      </c>
    </row>
    <row r="24" spans="1:11" s="5" customFormat="1" ht="15" customHeight="1" x14ac:dyDescent="0.2">
      <c r="A24" s="612" t="s">
        <v>421</v>
      </c>
      <c r="B24" s="614">
        <v>0.7</v>
      </c>
      <c r="C24" s="614">
        <v>2</v>
      </c>
      <c r="D24" s="616">
        <v>1</v>
      </c>
      <c r="E24" s="614">
        <v>0</v>
      </c>
      <c r="F24" s="614">
        <v>0</v>
      </c>
      <c r="G24" s="614">
        <v>0</v>
      </c>
      <c r="H24" s="614">
        <v>0</v>
      </c>
      <c r="I24" s="614">
        <v>1.6</v>
      </c>
      <c r="J24" s="614">
        <v>3.8330000000000002</v>
      </c>
      <c r="K24" s="617">
        <v>0</v>
      </c>
    </row>
    <row r="25" spans="1:11" s="5" customFormat="1" ht="15" customHeight="1" x14ac:dyDescent="0.2">
      <c r="A25" s="612" t="s">
        <v>422</v>
      </c>
      <c r="B25" s="614">
        <v>0</v>
      </c>
      <c r="C25" s="614">
        <v>0</v>
      </c>
      <c r="D25" s="616">
        <v>2</v>
      </c>
      <c r="E25" s="614">
        <v>0</v>
      </c>
      <c r="F25" s="614">
        <v>0</v>
      </c>
      <c r="G25" s="614">
        <v>0</v>
      </c>
      <c r="H25" s="614">
        <v>1</v>
      </c>
      <c r="I25" s="614">
        <v>0.32</v>
      </c>
      <c r="J25" s="614">
        <v>0</v>
      </c>
      <c r="K25" s="617">
        <v>0</v>
      </c>
    </row>
    <row r="26" spans="1:11" s="5" customFormat="1" ht="15" customHeight="1" x14ac:dyDescent="0.2">
      <c r="A26" s="612" t="s">
        <v>425</v>
      </c>
      <c r="B26" s="615">
        <v>0</v>
      </c>
      <c r="C26" s="615">
        <v>0</v>
      </c>
      <c r="D26" s="616">
        <v>1.343</v>
      </c>
      <c r="E26" s="615">
        <v>0</v>
      </c>
      <c r="F26" s="615">
        <v>0</v>
      </c>
      <c r="G26" s="615">
        <v>0</v>
      </c>
      <c r="H26" s="615">
        <v>0</v>
      </c>
      <c r="I26" s="615">
        <v>2.27</v>
      </c>
      <c r="J26" s="615">
        <v>0</v>
      </c>
      <c r="K26" s="617">
        <v>0</v>
      </c>
    </row>
    <row r="27" spans="1:11" s="5" customFormat="1" ht="15" customHeight="1" thickBot="1" x14ac:dyDescent="0.25">
      <c r="A27" s="613" t="s">
        <v>457</v>
      </c>
      <c r="B27" s="614">
        <v>0.7</v>
      </c>
      <c r="C27" s="614">
        <v>0</v>
      </c>
      <c r="D27" s="616">
        <v>1.333</v>
      </c>
      <c r="E27" s="614">
        <v>0</v>
      </c>
      <c r="F27" s="614">
        <v>0</v>
      </c>
      <c r="G27" s="614">
        <v>0</v>
      </c>
      <c r="H27" s="614">
        <v>0</v>
      </c>
      <c r="I27" s="614">
        <v>1.4430000000000001</v>
      </c>
      <c r="J27" s="614">
        <v>1.833</v>
      </c>
      <c r="K27" s="617">
        <v>0</v>
      </c>
    </row>
    <row r="28" spans="1:11" x14ac:dyDescent="0.2">
      <c r="A28" s="618" t="s">
        <v>606</v>
      </c>
      <c r="B28" s="620"/>
      <c r="C28" s="619"/>
      <c r="D28" s="619"/>
      <c r="E28" s="620"/>
      <c r="F28" s="620"/>
      <c r="G28" s="620"/>
      <c r="H28" s="619"/>
      <c r="I28" s="619"/>
      <c r="J28" s="620"/>
      <c r="K28" s="621"/>
    </row>
    <row r="29" spans="1:11" x14ac:dyDescent="0.2">
      <c r="A29" s="623" t="s">
        <v>423</v>
      </c>
      <c r="B29" s="625">
        <v>0</v>
      </c>
      <c r="C29" s="625">
        <v>0</v>
      </c>
      <c r="D29" s="627">
        <v>0</v>
      </c>
      <c r="E29" s="625">
        <v>0</v>
      </c>
      <c r="F29" s="625">
        <v>0</v>
      </c>
      <c r="G29" s="625">
        <v>0</v>
      </c>
      <c r="H29" s="625">
        <v>0</v>
      </c>
      <c r="I29" s="625">
        <v>0</v>
      </c>
      <c r="J29" s="625">
        <v>0</v>
      </c>
      <c r="K29" s="628">
        <v>0</v>
      </c>
    </row>
    <row r="30" spans="1:11" x14ac:dyDescent="0.2">
      <c r="A30" s="623" t="s">
        <v>424</v>
      </c>
      <c r="B30" s="625">
        <v>0</v>
      </c>
      <c r="C30" s="625">
        <v>0</v>
      </c>
      <c r="D30" s="627">
        <v>0</v>
      </c>
      <c r="E30" s="625">
        <v>0</v>
      </c>
      <c r="F30" s="625">
        <v>0</v>
      </c>
      <c r="G30" s="625">
        <v>0</v>
      </c>
      <c r="H30" s="625">
        <v>0</v>
      </c>
      <c r="I30" s="625">
        <v>0.1</v>
      </c>
      <c r="J30" s="625">
        <v>0</v>
      </c>
      <c r="K30" s="628">
        <v>0</v>
      </c>
    </row>
    <row r="31" spans="1:11" x14ac:dyDescent="0.2">
      <c r="A31" s="623" t="s">
        <v>420</v>
      </c>
      <c r="B31" s="625">
        <v>0</v>
      </c>
      <c r="C31" s="625">
        <v>0</v>
      </c>
      <c r="D31" s="627">
        <v>0</v>
      </c>
      <c r="E31" s="625">
        <v>0</v>
      </c>
      <c r="F31" s="625">
        <v>0</v>
      </c>
      <c r="G31" s="625">
        <v>0</v>
      </c>
      <c r="H31" s="625">
        <v>0</v>
      </c>
      <c r="I31" s="625">
        <v>0</v>
      </c>
      <c r="J31" s="625">
        <v>0</v>
      </c>
      <c r="K31" s="628">
        <v>0</v>
      </c>
    </row>
    <row r="32" spans="1:11" x14ac:dyDescent="0.2">
      <c r="A32" s="623" t="s">
        <v>421</v>
      </c>
      <c r="B32" s="625">
        <v>0</v>
      </c>
      <c r="C32" s="625">
        <v>0</v>
      </c>
      <c r="D32" s="627">
        <v>5.25</v>
      </c>
      <c r="E32" s="625">
        <v>0</v>
      </c>
      <c r="F32" s="625">
        <v>0</v>
      </c>
      <c r="G32" s="625">
        <v>0</v>
      </c>
      <c r="H32" s="625">
        <v>0.16700000000000001</v>
      </c>
      <c r="I32" s="625">
        <v>0.8</v>
      </c>
      <c r="J32" s="625">
        <v>0</v>
      </c>
      <c r="K32" s="628">
        <v>0</v>
      </c>
    </row>
    <row r="33" spans="1:131" x14ac:dyDescent="0.2">
      <c r="A33" s="623" t="s">
        <v>422</v>
      </c>
      <c r="B33" s="625">
        <v>0</v>
      </c>
      <c r="C33" s="625">
        <v>0</v>
      </c>
      <c r="D33" s="627">
        <v>0</v>
      </c>
      <c r="E33" s="625">
        <v>0</v>
      </c>
      <c r="F33" s="625">
        <v>0</v>
      </c>
      <c r="G33" s="625">
        <v>0</v>
      </c>
      <c r="H33" s="625">
        <v>0</v>
      </c>
      <c r="I33" s="625">
        <v>0.19900000000000001</v>
      </c>
      <c r="J33" s="625">
        <v>0</v>
      </c>
      <c r="K33" s="628">
        <v>0</v>
      </c>
    </row>
    <row r="34" spans="1:131" x14ac:dyDescent="0.2">
      <c r="A34" s="623" t="s">
        <v>425</v>
      </c>
      <c r="B34" s="626">
        <v>0</v>
      </c>
      <c r="C34" s="626">
        <v>2</v>
      </c>
      <c r="D34" s="627">
        <v>3.9</v>
      </c>
      <c r="E34" s="626">
        <v>0</v>
      </c>
      <c r="F34" s="626">
        <v>0</v>
      </c>
      <c r="G34" s="626">
        <v>0</v>
      </c>
      <c r="H34" s="626">
        <v>0</v>
      </c>
      <c r="I34" s="626">
        <v>4.3899999999999997</v>
      </c>
      <c r="J34" s="626">
        <v>0.31</v>
      </c>
      <c r="K34" s="628">
        <v>0</v>
      </c>
    </row>
    <row r="35" spans="1:131" ht="14.25" customHeight="1" thickBot="1" x14ac:dyDescent="0.25">
      <c r="A35" s="624" t="s">
        <v>457</v>
      </c>
      <c r="B35" s="625">
        <v>0</v>
      </c>
      <c r="C35" s="625">
        <v>0</v>
      </c>
      <c r="D35" s="627">
        <v>3</v>
      </c>
      <c r="E35" s="625">
        <v>0</v>
      </c>
      <c r="F35" s="625">
        <v>0</v>
      </c>
      <c r="G35" s="625">
        <v>0</v>
      </c>
      <c r="H35" s="625">
        <v>0</v>
      </c>
      <c r="I35" s="625">
        <v>2.1190000000000002</v>
      </c>
      <c r="J35" s="625">
        <v>0.10299999999999999</v>
      </c>
      <c r="K35" s="628">
        <v>0</v>
      </c>
    </row>
    <row r="36" spans="1:131" s="622" customFormat="1" ht="14.25" customHeight="1" x14ac:dyDescent="0.2">
      <c r="A36" s="629" t="s">
        <v>65</v>
      </c>
      <c r="B36" s="631"/>
      <c r="C36" s="630"/>
      <c r="D36" s="630"/>
      <c r="E36" s="630"/>
      <c r="F36" s="630"/>
      <c r="G36" s="630"/>
      <c r="H36" s="630"/>
      <c r="I36" s="630"/>
      <c r="J36" s="630"/>
      <c r="K36" s="632"/>
    </row>
    <row r="37" spans="1:131" s="622" customFormat="1" ht="14.25" customHeight="1" x14ac:dyDescent="0.2">
      <c r="A37" s="634" t="s">
        <v>423</v>
      </c>
      <c r="B37" s="636">
        <v>0</v>
      </c>
      <c r="C37" s="636">
        <v>0</v>
      </c>
      <c r="D37" s="638">
        <v>0</v>
      </c>
      <c r="E37" s="636">
        <v>0</v>
      </c>
      <c r="F37" s="636">
        <v>0</v>
      </c>
      <c r="G37" s="636">
        <v>0</v>
      </c>
      <c r="H37" s="636">
        <v>0</v>
      </c>
      <c r="I37" s="636">
        <v>0</v>
      </c>
      <c r="J37" s="636">
        <v>0</v>
      </c>
      <c r="K37" s="639">
        <v>0</v>
      </c>
    </row>
    <row r="38" spans="1:131" s="622" customFormat="1" ht="14.25" customHeight="1" x14ac:dyDescent="0.2">
      <c r="A38" s="634" t="s">
        <v>424</v>
      </c>
      <c r="B38" s="636">
        <v>0</v>
      </c>
      <c r="C38" s="636">
        <v>0</v>
      </c>
      <c r="D38" s="638">
        <v>0</v>
      </c>
      <c r="E38" s="636">
        <v>0</v>
      </c>
      <c r="F38" s="636">
        <v>0</v>
      </c>
      <c r="G38" s="636">
        <v>0</v>
      </c>
      <c r="H38" s="636">
        <v>0</v>
      </c>
      <c r="I38" s="636">
        <v>0</v>
      </c>
      <c r="J38" s="636">
        <v>0</v>
      </c>
      <c r="K38" s="639">
        <v>0</v>
      </c>
    </row>
    <row r="39" spans="1:131" s="622" customFormat="1" ht="14.25" customHeight="1" x14ac:dyDescent="0.2">
      <c r="A39" s="634" t="s">
        <v>420</v>
      </c>
      <c r="B39" s="636">
        <v>0</v>
      </c>
      <c r="C39" s="636">
        <v>0</v>
      </c>
      <c r="D39" s="638">
        <v>0</v>
      </c>
      <c r="E39" s="636">
        <v>0</v>
      </c>
      <c r="F39" s="636">
        <v>0</v>
      </c>
      <c r="G39" s="636">
        <v>0</v>
      </c>
      <c r="H39" s="636">
        <v>0</v>
      </c>
      <c r="I39" s="636">
        <v>0</v>
      </c>
      <c r="J39" s="636">
        <v>0</v>
      </c>
      <c r="K39" s="639">
        <v>0</v>
      </c>
    </row>
    <row r="40" spans="1:131" x14ac:dyDescent="0.2">
      <c r="A40" s="634" t="s">
        <v>421</v>
      </c>
      <c r="B40" s="636">
        <v>0</v>
      </c>
      <c r="C40" s="636">
        <v>0</v>
      </c>
      <c r="D40" s="638">
        <v>0</v>
      </c>
      <c r="E40" s="636">
        <v>0</v>
      </c>
      <c r="F40" s="636">
        <v>0</v>
      </c>
      <c r="G40" s="636">
        <v>0</v>
      </c>
      <c r="H40" s="636">
        <v>0</v>
      </c>
      <c r="I40" s="636">
        <v>0</v>
      </c>
      <c r="J40" s="636">
        <v>0</v>
      </c>
      <c r="K40" s="639">
        <v>0</v>
      </c>
    </row>
    <row r="41" spans="1:131" ht="12.75" customHeight="1" x14ac:dyDescent="0.2">
      <c r="A41" s="634" t="s">
        <v>422</v>
      </c>
      <c r="B41" s="636">
        <v>0</v>
      </c>
      <c r="C41" s="636">
        <v>0</v>
      </c>
      <c r="D41" s="638">
        <v>0</v>
      </c>
      <c r="E41" s="636">
        <v>0</v>
      </c>
      <c r="F41" s="636">
        <v>0</v>
      </c>
      <c r="G41" s="636">
        <v>0</v>
      </c>
      <c r="H41" s="636">
        <v>0</v>
      </c>
      <c r="I41" s="636">
        <v>0</v>
      </c>
      <c r="J41" s="636">
        <v>0</v>
      </c>
      <c r="K41" s="639">
        <v>0</v>
      </c>
    </row>
    <row r="42" spans="1:131" ht="15" customHeight="1" x14ac:dyDescent="0.2">
      <c r="A42" s="634" t="s">
        <v>425</v>
      </c>
      <c r="B42" s="637">
        <v>0</v>
      </c>
      <c r="C42" s="637">
        <v>0</v>
      </c>
      <c r="D42" s="638">
        <v>0</v>
      </c>
      <c r="E42" s="637">
        <v>0</v>
      </c>
      <c r="F42" s="637">
        <v>0</v>
      </c>
      <c r="G42" s="637">
        <v>0.5</v>
      </c>
      <c r="H42" s="637">
        <v>0</v>
      </c>
      <c r="I42" s="637">
        <v>0.66700000000000004</v>
      </c>
      <c r="J42" s="637">
        <v>0</v>
      </c>
      <c r="K42" s="639">
        <v>0.5</v>
      </c>
    </row>
    <row r="43" spans="1:131" ht="13.5" thickBot="1" x14ac:dyDescent="0.25">
      <c r="A43" s="635" t="s">
        <v>457</v>
      </c>
      <c r="B43" s="636">
        <v>0</v>
      </c>
      <c r="C43" s="636">
        <v>0</v>
      </c>
      <c r="D43" s="638">
        <v>0</v>
      </c>
      <c r="E43" s="636">
        <v>0</v>
      </c>
      <c r="F43" s="636">
        <v>0</v>
      </c>
      <c r="G43" s="636">
        <v>0</v>
      </c>
      <c r="H43" s="636">
        <v>0</v>
      </c>
      <c r="I43" s="636">
        <v>0</v>
      </c>
      <c r="J43" s="636">
        <v>0</v>
      </c>
      <c r="K43" s="639">
        <v>0.5</v>
      </c>
      <c r="L43" s="34"/>
      <c r="M43" s="34"/>
      <c r="N43" s="34"/>
      <c r="O43" s="34"/>
      <c r="P43" s="34"/>
      <c r="Q43" s="34"/>
      <c r="R43" s="34"/>
      <c r="S43" s="34"/>
      <c r="T43" s="34"/>
      <c r="U43" s="34"/>
      <c r="V43" s="34"/>
    </row>
    <row r="44" spans="1:131" s="633" customFormat="1" x14ac:dyDescent="0.2">
      <c r="A44" s="641" t="s">
        <v>608</v>
      </c>
      <c r="B44" s="642"/>
      <c r="C44" s="643"/>
      <c r="D44" s="643"/>
      <c r="E44" s="643"/>
      <c r="F44" s="643"/>
      <c r="G44" s="643"/>
      <c r="H44" s="643"/>
      <c r="I44" s="643"/>
      <c r="J44" s="643"/>
      <c r="K44" s="644"/>
      <c r="L44" s="34"/>
      <c r="M44" s="34"/>
      <c r="N44" s="34"/>
      <c r="O44" s="34"/>
      <c r="P44" s="34"/>
      <c r="Q44" s="34"/>
      <c r="R44" s="34"/>
      <c r="S44" s="34"/>
      <c r="T44" s="34"/>
      <c r="U44" s="34"/>
      <c r="V44" s="34"/>
    </row>
    <row r="45" spans="1:131" s="640" customFormat="1" ht="15" x14ac:dyDescent="0.25">
      <c r="A45" s="646" t="s">
        <v>423</v>
      </c>
      <c r="B45" s="652">
        <v>0</v>
      </c>
      <c r="C45" s="653">
        <v>0</v>
      </c>
      <c r="D45" s="653">
        <v>1</v>
      </c>
      <c r="E45" s="653">
        <v>0</v>
      </c>
      <c r="F45" s="653">
        <v>0</v>
      </c>
      <c r="G45" s="653">
        <v>0</v>
      </c>
      <c r="H45" s="653">
        <v>0</v>
      </c>
      <c r="I45" s="653">
        <v>1.083</v>
      </c>
      <c r="J45" s="653">
        <v>0</v>
      </c>
      <c r="K45" s="654">
        <v>1</v>
      </c>
      <c r="L45" s="645"/>
      <c r="M45" s="645"/>
      <c r="N45" s="645"/>
      <c r="O45" s="645"/>
      <c r="P45" s="645"/>
      <c r="Q45" s="645"/>
      <c r="R45" s="645"/>
      <c r="S45" s="645"/>
      <c r="T45" s="645"/>
      <c r="U45" s="645"/>
      <c r="V45" s="645"/>
      <c r="W45" s="645"/>
      <c r="X45" s="645"/>
      <c r="Y45" s="645"/>
      <c r="Z45" s="645"/>
      <c r="AA45" s="645"/>
      <c r="AB45" s="645"/>
      <c r="AC45" s="645"/>
      <c r="AD45" s="645"/>
      <c r="AE45" s="645"/>
      <c r="AF45" s="645"/>
      <c r="AG45" s="645"/>
      <c r="AH45" s="645"/>
      <c r="AI45" s="645"/>
      <c r="AJ45" s="645"/>
      <c r="AK45" s="645"/>
      <c r="AL45" s="645"/>
      <c r="AM45" s="645"/>
      <c r="AN45" s="645"/>
      <c r="AO45" s="648"/>
      <c r="AP45" s="648"/>
      <c r="AQ45" s="648"/>
      <c r="AR45" s="648"/>
      <c r="AS45" s="648"/>
      <c r="AT45" s="645"/>
      <c r="AU45" s="645"/>
      <c r="AV45" s="645"/>
      <c r="AW45" s="645"/>
      <c r="AX45" s="645"/>
      <c r="AY45" s="645"/>
      <c r="AZ45" s="645"/>
      <c r="BA45" s="645"/>
      <c r="BB45" s="645"/>
      <c r="BC45" s="645"/>
      <c r="BD45" s="645"/>
      <c r="BE45" s="645"/>
      <c r="BF45" s="645"/>
      <c r="BG45" s="645"/>
      <c r="BH45" s="645"/>
      <c r="BI45" s="645"/>
      <c r="BJ45" s="645"/>
      <c r="BK45" s="645"/>
      <c r="BL45" s="645"/>
      <c r="BM45" s="645"/>
      <c r="BN45" s="645"/>
      <c r="BO45" s="645"/>
      <c r="BP45" s="645"/>
      <c r="BQ45" s="645"/>
      <c r="BR45" s="645"/>
      <c r="BS45" s="645"/>
      <c r="BT45" s="645"/>
      <c r="BU45" s="645"/>
      <c r="BV45" s="645"/>
      <c r="BW45" s="645"/>
      <c r="BX45" s="645"/>
      <c r="BY45" s="645"/>
      <c r="BZ45" s="658" t="s">
        <v>726</v>
      </c>
      <c r="CA45" s="650"/>
      <c r="CB45" s="648"/>
      <c r="CC45" s="650"/>
      <c r="CD45" s="648">
        <v>0.5</v>
      </c>
      <c r="CE45" s="648">
        <v>0.66700000000000004</v>
      </c>
      <c r="CF45" s="648"/>
      <c r="CG45" s="651">
        <v>0.5</v>
      </c>
      <c r="CH45" s="650"/>
      <c r="CI45" s="648"/>
      <c r="CJ45" s="648">
        <v>0.5</v>
      </c>
      <c r="CK45" s="645"/>
      <c r="CL45" s="645"/>
      <c r="CM45" s="645"/>
      <c r="CN45" s="645"/>
      <c r="CO45" s="645"/>
      <c r="CP45" s="645"/>
      <c r="CQ45" s="645"/>
      <c r="CR45" s="645"/>
      <c r="CS45" s="645"/>
      <c r="CT45" s="645"/>
      <c r="CU45" s="645"/>
      <c r="CV45" s="645"/>
      <c r="CW45" s="648"/>
      <c r="CX45" s="648"/>
      <c r="CY45" s="648"/>
      <c r="CZ45" s="648"/>
      <c r="DA45" s="645"/>
    </row>
    <row r="46" spans="1:131" s="633" customFormat="1" ht="15" x14ac:dyDescent="0.25">
      <c r="A46" s="646" t="s">
        <v>424</v>
      </c>
      <c r="B46" s="652">
        <v>0</v>
      </c>
      <c r="C46" s="653">
        <v>0.5</v>
      </c>
      <c r="D46" s="653">
        <v>0</v>
      </c>
      <c r="E46" s="653">
        <v>0</v>
      </c>
      <c r="F46" s="653">
        <v>0</v>
      </c>
      <c r="G46" s="653">
        <v>0</v>
      </c>
      <c r="H46" s="653">
        <v>0</v>
      </c>
      <c r="I46" s="653">
        <v>0.63600000000000001</v>
      </c>
      <c r="J46" s="653">
        <v>0</v>
      </c>
      <c r="K46" s="654">
        <v>0</v>
      </c>
      <c r="L46" s="645"/>
      <c r="M46" s="645"/>
      <c r="N46" s="645"/>
      <c r="O46" s="645"/>
      <c r="P46" s="645"/>
      <c r="Q46" s="645"/>
      <c r="R46" s="645"/>
      <c r="S46" s="645"/>
      <c r="T46" s="645"/>
      <c r="U46" s="645"/>
      <c r="V46" s="645"/>
      <c r="W46" s="645"/>
      <c r="X46" s="645"/>
      <c r="Y46" s="645"/>
      <c r="Z46" s="645"/>
      <c r="AA46" s="645"/>
      <c r="AB46" s="645"/>
      <c r="AC46" s="645"/>
      <c r="AD46" s="645"/>
      <c r="AE46" s="645"/>
      <c r="AF46" s="645"/>
      <c r="AG46" s="645"/>
      <c r="AH46" s="645"/>
      <c r="AI46" s="645"/>
      <c r="AJ46" s="645"/>
      <c r="AK46" s="645"/>
      <c r="AL46" s="645"/>
      <c r="AM46" s="645"/>
      <c r="AN46" s="645"/>
      <c r="AO46" s="648"/>
      <c r="AP46" s="648"/>
      <c r="AQ46" s="648"/>
      <c r="AR46" s="648"/>
      <c r="AS46" s="648"/>
      <c r="AT46" s="645"/>
      <c r="AU46" s="645"/>
      <c r="AV46" s="645"/>
      <c r="AW46" s="645"/>
      <c r="AX46" s="645"/>
      <c r="AY46" s="645"/>
      <c r="AZ46" s="645"/>
      <c r="BA46" s="645"/>
      <c r="BB46" s="645"/>
      <c r="BC46" s="645"/>
      <c r="BD46" s="645"/>
      <c r="BE46" s="645"/>
      <c r="BF46" s="645"/>
      <c r="BG46" s="645"/>
      <c r="BH46" s="645"/>
      <c r="BI46" s="645"/>
      <c r="BJ46" s="645"/>
      <c r="BK46" s="645"/>
      <c r="BL46" s="645"/>
      <c r="BM46" s="645"/>
      <c r="BN46" s="645"/>
      <c r="BO46" s="645"/>
      <c r="BP46" s="645"/>
      <c r="BQ46" s="645"/>
      <c r="BR46" s="645"/>
      <c r="BS46" s="645"/>
      <c r="BT46" s="645"/>
      <c r="BU46" s="645"/>
      <c r="BV46" s="645"/>
      <c r="BW46" s="645"/>
      <c r="BX46" s="645"/>
      <c r="BY46" s="645"/>
      <c r="BZ46" s="647" t="s">
        <v>727</v>
      </c>
      <c r="CA46" s="650"/>
      <c r="CB46" s="648"/>
      <c r="CC46" s="650"/>
      <c r="CD46" s="648"/>
      <c r="CE46" s="648">
        <v>0.41699999999999998</v>
      </c>
      <c r="CF46" s="648"/>
      <c r="CG46" s="651"/>
      <c r="CH46" s="650"/>
      <c r="CI46" s="648"/>
      <c r="CJ46" s="648"/>
      <c r="CK46" s="645"/>
      <c r="CL46" s="645"/>
      <c r="CM46" s="645"/>
      <c r="CN46" s="645"/>
      <c r="CO46" s="645"/>
      <c r="CP46" s="645"/>
      <c r="CQ46" s="645"/>
      <c r="CR46" s="645"/>
      <c r="CS46" s="645"/>
      <c r="CT46" s="645"/>
      <c r="CU46" s="645"/>
      <c r="CV46" s="645"/>
      <c r="CW46" s="648"/>
      <c r="CX46" s="648"/>
      <c r="CY46" s="648"/>
      <c r="CZ46" s="648"/>
      <c r="DA46" s="645"/>
      <c r="DB46" s="640"/>
      <c r="DC46" s="640"/>
      <c r="DD46" s="640"/>
      <c r="DE46" s="640"/>
      <c r="DF46" s="640"/>
      <c r="DG46" s="640"/>
      <c r="DH46" s="640"/>
      <c r="DI46" s="640"/>
      <c r="DJ46" s="640"/>
      <c r="DK46" s="640"/>
      <c r="DL46" s="640"/>
      <c r="DM46" s="640"/>
      <c r="DN46" s="640"/>
      <c r="DO46" s="640"/>
      <c r="DP46" s="640"/>
      <c r="DQ46" s="640"/>
      <c r="DR46" s="640"/>
      <c r="DS46" s="640"/>
      <c r="DT46" s="640"/>
      <c r="DU46" s="640"/>
      <c r="DV46" s="640"/>
      <c r="DW46" s="640"/>
      <c r="DX46" s="640"/>
      <c r="DY46" s="640"/>
      <c r="DZ46" s="640"/>
      <c r="EA46" s="640"/>
    </row>
    <row r="47" spans="1:131" ht="15" x14ac:dyDescent="0.25">
      <c r="A47" s="646" t="s">
        <v>420</v>
      </c>
      <c r="B47" s="652">
        <v>0</v>
      </c>
      <c r="C47" s="653">
        <v>0</v>
      </c>
      <c r="D47" s="653">
        <v>0</v>
      </c>
      <c r="E47" s="653">
        <v>0</v>
      </c>
      <c r="F47" s="653">
        <v>0</v>
      </c>
      <c r="G47" s="653">
        <v>0</v>
      </c>
      <c r="H47" s="653">
        <v>0</v>
      </c>
      <c r="I47" s="653">
        <v>0</v>
      </c>
      <c r="J47" s="653">
        <v>0</v>
      </c>
      <c r="K47" s="654">
        <v>0</v>
      </c>
      <c r="L47" s="645"/>
      <c r="M47" s="645"/>
      <c r="N47" s="645"/>
      <c r="O47" s="645"/>
      <c r="P47" s="645"/>
      <c r="Q47" s="645"/>
      <c r="R47" s="645"/>
      <c r="S47" s="645"/>
      <c r="T47" s="645"/>
      <c r="U47" s="645"/>
      <c r="V47" s="645"/>
      <c r="W47" s="645"/>
      <c r="X47" s="645"/>
      <c r="Y47" s="645"/>
      <c r="Z47" s="645"/>
      <c r="AA47" s="645"/>
      <c r="AB47" s="645"/>
      <c r="AC47" s="645"/>
      <c r="AD47" s="645"/>
      <c r="AE47" s="645"/>
      <c r="AF47" s="645"/>
      <c r="AG47" s="645"/>
      <c r="AH47" s="645"/>
      <c r="AI47" s="645"/>
      <c r="AJ47" s="645"/>
      <c r="AK47" s="645"/>
      <c r="AL47" s="645"/>
      <c r="AM47" s="645"/>
      <c r="AN47" s="645"/>
      <c r="AO47" s="648"/>
      <c r="AP47" s="648"/>
      <c r="AQ47" s="648"/>
      <c r="AR47" s="648"/>
      <c r="AS47" s="648"/>
      <c r="AT47" s="645"/>
      <c r="AU47" s="645"/>
      <c r="AV47" s="645"/>
      <c r="AW47" s="645"/>
      <c r="AX47" s="645"/>
      <c r="AY47" s="645"/>
      <c r="AZ47" s="645"/>
      <c r="BA47" s="645"/>
      <c r="BB47" s="645"/>
      <c r="BC47" s="645"/>
      <c r="BD47" s="645"/>
      <c r="BE47" s="645"/>
      <c r="BF47" s="645"/>
      <c r="BG47" s="645"/>
      <c r="BH47" s="645"/>
      <c r="BI47" s="645"/>
      <c r="BJ47" s="645"/>
      <c r="BK47" s="645"/>
      <c r="BL47" s="645"/>
      <c r="BM47" s="645"/>
      <c r="BN47" s="645"/>
      <c r="BO47" s="645"/>
      <c r="BP47" s="645"/>
      <c r="BQ47" s="645"/>
      <c r="BR47" s="645"/>
      <c r="BS47" s="645"/>
      <c r="BT47" s="645"/>
      <c r="BU47" s="645"/>
      <c r="BV47" s="645"/>
      <c r="BW47" s="645"/>
      <c r="BX47" s="645"/>
      <c r="BY47" s="645"/>
      <c r="BZ47" s="647" t="s">
        <v>728</v>
      </c>
      <c r="CA47" s="650"/>
      <c r="CB47" s="648"/>
      <c r="CC47" s="650"/>
      <c r="CD47" s="648">
        <v>0.5</v>
      </c>
      <c r="CE47" s="648"/>
      <c r="CF47" s="648"/>
      <c r="CG47" s="651"/>
      <c r="CH47" s="650"/>
      <c r="CI47" s="648"/>
      <c r="CJ47" s="648"/>
      <c r="CK47" s="645"/>
      <c r="CL47" s="645"/>
      <c r="CM47" s="645"/>
      <c r="CN47" s="645"/>
      <c r="CO47" s="645"/>
      <c r="CP47" s="645"/>
      <c r="CQ47" s="645"/>
      <c r="CR47" s="645"/>
      <c r="CS47" s="645"/>
      <c r="CT47" s="645"/>
      <c r="CU47" s="645"/>
      <c r="CV47" s="645"/>
      <c r="CW47" s="648"/>
      <c r="CX47" s="648"/>
      <c r="CY47" s="648"/>
      <c r="CZ47" s="648"/>
      <c r="DA47" s="645"/>
      <c r="DB47" s="640"/>
      <c r="DC47" s="640"/>
      <c r="DD47" s="640"/>
      <c r="DE47" s="640"/>
      <c r="DF47" s="640"/>
      <c r="DG47" s="640"/>
      <c r="DH47" s="640"/>
      <c r="DI47" s="640"/>
      <c r="DJ47" s="640"/>
      <c r="DK47" s="640"/>
      <c r="DL47" s="640"/>
      <c r="DM47" s="640"/>
      <c r="DN47" s="640"/>
      <c r="DO47" s="640"/>
      <c r="DP47" s="640"/>
      <c r="DQ47" s="640"/>
      <c r="DR47" s="640"/>
      <c r="DS47" s="640"/>
      <c r="DT47" s="640"/>
      <c r="DU47" s="640"/>
      <c r="DV47" s="640"/>
      <c r="DW47" s="640"/>
      <c r="DX47" s="640"/>
      <c r="DY47" s="640"/>
      <c r="DZ47" s="640"/>
      <c r="EA47" s="640"/>
    </row>
    <row r="48" spans="1:131" ht="12.75" customHeight="1" x14ac:dyDescent="0.25">
      <c r="A48" s="646" t="s">
        <v>421</v>
      </c>
      <c r="B48" s="652">
        <v>0.7</v>
      </c>
      <c r="C48" s="653">
        <v>3</v>
      </c>
      <c r="D48" s="653">
        <v>10.25</v>
      </c>
      <c r="E48" s="653">
        <v>0</v>
      </c>
      <c r="F48" s="653">
        <v>0.83299999999999996</v>
      </c>
      <c r="G48" s="653">
        <v>0</v>
      </c>
      <c r="H48" s="653">
        <v>0.66700000000000004</v>
      </c>
      <c r="I48" s="653">
        <v>2.5670000000000002</v>
      </c>
      <c r="J48" s="653">
        <v>3.8330000000000002</v>
      </c>
      <c r="K48" s="654">
        <v>0.95</v>
      </c>
      <c r="L48" s="645"/>
      <c r="M48" s="645"/>
      <c r="N48" s="645"/>
      <c r="O48" s="645"/>
      <c r="P48" s="645"/>
      <c r="Q48" s="645"/>
      <c r="R48" s="645"/>
      <c r="S48" s="645"/>
      <c r="T48" s="645"/>
      <c r="U48" s="645"/>
      <c r="V48" s="645"/>
      <c r="W48" s="645"/>
      <c r="X48" s="645"/>
      <c r="Y48" s="645"/>
      <c r="Z48" s="645"/>
      <c r="AA48" s="645"/>
      <c r="AB48" s="645"/>
      <c r="AC48" s="645"/>
      <c r="AD48" s="645"/>
      <c r="AE48" s="645"/>
      <c r="AF48" s="645"/>
      <c r="AG48" s="645"/>
      <c r="AH48" s="645"/>
      <c r="AI48" s="645"/>
      <c r="AJ48" s="645"/>
      <c r="AK48" s="645"/>
      <c r="AL48" s="645"/>
      <c r="AM48" s="645"/>
      <c r="AN48" s="645"/>
      <c r="AO48" s="648"/>
      <c r="AP48" s="648"/>
      <c r="AQ48" s="648"/>
      <c r="AR48" s="648"/>
      <c r="AS48" s="648"/>
      <c r="AT48" s="645"/>
      <c r="AU48" s="645"/>
      <c r="AV48" s="645"/>
      <c r="AW48" s="645"/>
      <c r="AX48" s="645"/>
      <c r="AY48" s="645"/>
      <c r="AZ48" s="645"/>
      <c r="BA48" s="645"/>
      <c r="BB48" s="645"/>
      <c r="BC48" s="645"/>
      <c r="BD48" s="645"/>
      <c r="BE48" s="645"/>
      <c r="BF48" s="645"/>
      <c r="BG48" s="645"/>
      <c r="BH48" s="645"/>
      <c r="BI48" s="645"/>
      <c r="BJ48" s="645"/>
      <c r="BK48" s="645"/>
      <c r="BL48" s="645"/>
      <c r="BM48" s="645"/>
      <c r="BN48" s="645"/>
      <c r="BO48" s="645"/>
      <c r="BP48" s="645"/>
      <c r="BQ48" s="645"/>
      <c r="BR48" s="645"/>
      <c r="BS48" s="645"/>
      <c r="BT48" s="645"/>
      <c r="BU48" s="645"/>
      <c r="BV48" s="645"/>
      <c r="BW48" s="645"/>
      <c r="BX48" s="645"/>
      <c r="BY48" s="645"/>
      <c r="BZ48" s="647" t="s">
        <v>729</v>
      </c>
      <c r="CA48" s="650"/>
      <c r="CB48" s="648"/>
      <c r="CC48" s="650"/>
      <c r="CD48" s="648"/>
      <c r="CE48" s="648">
        <v>0.25</v>
      </c>
      <c r="CF48" s="648"/>
      <c r="CG48" s="651"/>
      <c r="CH48" s="650"/>
      <c r="CI48" s="648"/>
      <c r="CJ48" s="648"/>
      <c r="CK48" s="645"/>
      <c r="CL48" s="645"/>
      <c r="CM48" s="645"/>
      <c r="CN48" s="645"/>
      <c r="CO48" s="645"/>
      <c r="CP48" s="645"/>
      <c r="CQ48" s="645"/>
      <c r="CR48" s="645"/>
      <c r="CS48" s="645"/>
      <c r="CT48" s="645"/>
      <c r="CU48" s="645"/>
      <c r="CV48" s="645"/>
      <c r="CW48" s="648"/>
      <c r="CX48" s="648"/>
      <c r="CY48" s="648"/>
      <c r="CZ48" s="648"/>
      <c r="DA48" s="645"/>
      <c r="DB48" s="640"/>
      <c r="DC48" s="640"/>
      <c r="DD48" s="640"/>
      <c r="DE48" s="640"/>
      <c r="DF48" s="640"/>
      <c r="DG48" s="640"/>
      <c r="DH48" s="640"/>
      <c r="DI48" s="640"/>
      <c r="DJ48" s="640"/>
      <c r="DK48" s="640"/>
      <c r="DL48" s="640"/>
      <c r="DM48" s="640"/>
      <c r="DN48" s="640"/>
      <c r="DO48" s="640"/>
      <c r="DP48" s="640"/>
      <c r="DQ48" s="640"/>
      <c r="DR48" s="640"/>
      <c r="DS48" s="640"/>
      <c r="DT48" s="640"/>
      <c r="DU48" s="640"/>
      <c r="DV48" s="640"/>
      <c r="DW48" s="640"/>
      <c r="DX48" s="640"/>
      <c r="DY48" s="640"/>
      <c r="DZ48" s="640"/>
      <c r="EA48" s="640"/>
    </row>
    <row r="49" spans="1:131" ht="15" x14ac:dyDescent="0.25">
      <c r="A49" s="646" t="s">
        <v>422</v>
      </c>
      <c r="B49" s="652">
        <v>0</v>
      </c>
      <c r="C49" s="653">
        <v>0</v>
      </c>
      <c r="D49" s="653">
        <v>2</v>
      </c>
      <c r="E49" s="653">
        <v>0</v>
      </c>
      <c r="F49" s="653">
        <v>0</v>
      </c>
      <c r="G49" s="653">
        <v>0</v>
      </c>
      <c r="H49" s="653">
        <v>1</v>
      </c>
      <c r="I49" s="653">
        <v>0.76900000000000013</v>
      </c>
      <c r="J49" s="653">
        <v>0</v>
      </c>
      <c r="K49" s="654">
        <v>0</v>
      </c>
      <c r="L49" s="645"/>
      <c r="M49" s="645"/>
      <c r="N49" s="645"/>
      <c r="O49" s="645"/>
      <c r="P49" s="645"/>
      <c r="Q49" s="645"/>
      <c r="R49" s="645"/>
      <c r="S49" s="645"/>
      <c r="T49" s="645"/>
      <c r="U49" s="645"/>
      <c r="V49" s="645"/>
      <c r="W49" s="645"/>
      <c r="X49" s="645"/>
      <c r="Y49" s="645"/>
      <c r="Z49" s="645"/>
      <c r="AA49" s="645"/>
      <c r="AB49" s="645"/>
      <c r="AC49" s="645"/>
      <c r="AD49" s="645"/>
      <c r="AE49" s="645"/>
      <c r="AF49" s="645"/>
      <c r="AG49" s="645"/>
      <c r="AH49" s="645"/>
      <c r="AI49" s="645"/>
      <c r="AJ49" s="645"/>
      <c r="AK49" s="645"/>
      <c r="AL49" s="645"/>
      <c r="AM49" s="645"/>
      <c r="AN49" s="645"/>
      <c r="AO49" s="648"/>
      <c r="AP49" s="648"/>
      <c r="AQ49" s="648"/>
      <c r="AR49" s="648"/>
      <c r="AS49" s="648"/>
      <c r="AT49" s="645"/>
      <c r="AU49" s="645"/>
      <c r="AV49" s="645"/>
      <c r="AW49" s="645"/>
      <c r="AX49" s="645"/>
      <c r="AY49" s="645"/>
      <c r="AZ49" s="645"/>
      <c r="BA49" s="645"/>
      <c r="BB49" s="645"/>
      <c r="BC49" s="645"/>
      <c r="BD49" s="645"/>
      <c r="BE49" s="645"/>
      <c r="BF49" s="645"/>
      <c r="BG49" s="645"/>
      <c r="BH49" s="645"/>
      <c r="BI49" s="645"/>
      <c r="BJ49" s="645"/>
      <c r="BK49" s="645"/>
      <c r="BL49" s="645"/>
      <c r="BM49" s="645"/>
      <c r="BN49" s="645"/>
      <c r="BO49" s="645"/>
      <c r="BP49" s="645"/>
      <c r="BQ49" s="645"/>
      <c r="BR49" s="645"/>
      <c r="BS49" s="645"/>
      <c r="BT49" s="645"/>
      <c r="BU49" s="645"/>
      <c r="BV49" s="645"/>
      <c r="BW49" s="645"/>
      <c r="BX49" s="645"/>
      <c r="BY49" s="645"/>
      <c r="BZ49" s="647" t="s">
        <v>730</v>
      </c>
      <c r="CA49" s="650"/>
      <c r="CB49" s="648"/>
      <c r="CC49" s="650"/>
      <c r="CD49" s="648"/>
      <c r="CE49" s="648"/>
      <c r="CF49" s="648"/>
      <c r="CG49" s="651">
        <v>0.5</v>
      </c>
      <c r="CH49" s="650"/>
      <c r="CI49" s="648"/>
      <c r="CJ49" s="648">
        <v>0.5</v>
      </c>
      <c r="CK49" s="645"/>
      <c r="CL49" s="645"/>
      <c r="CM49" s="645"/>
      <c r="CN49" s="645"/>
      <c r="CO49" s="645"/>
      <c r="CP49" s="645"/>
      <c r="CQ49" s="645"/>
      <c r="CR49" s="645"/>
      <c r="CS49" s="645"/>
      <c r="CT49" s="645"/>
      <c r="CU49" s="645"/>
      <c r="CV49" s="645"/>
      <c r="CW49" s="648"/>
      <c r="CX49" s="648"/>
      <c r="CY49" s="648"/>
      <c r="CZ49" s="648"/>
      <c r="DA49" s="645"/>
      <c r="DB49" s="640"/>
      <c r="DC49" s="640"/>
      <c r="DD49" s="640"/>
      <c r="DE49" s="640"/>
      <c r="DF49" s="640"/>
      <c r="DG49" s="640"/>
      <c r="DH49" s="640"/>
      <c r="DI49" s="640"/>
      <c r="DJ49" s="640"/>
      <c r="DK49" s="640"/>
      <c r="DL49" s="640"/>
      <c r="DM49" s="640"/>
      <c r="DN49" s="640"/>
      <c r="DO49" s="640"/>
      <c r="DP49" s="640"/>
      <c r="DQ49" s="640"/>
      <c r="DR49" s="640"/>
      <c r="DS49" s="640"/>
      <c r="DT49" s="640"/>
      <c r="DU49" s="640"/>
      <c r="DV49" s="640"/>
      <c r="DW49" s="640"/>
      <c r="DX49" s="640"/>
      <c r="DY49" s="640"/>
      <c r="DZ49" s="640"/>
      <c r="EA49" s="640"/>
    </row>
    <row r="50" spans="1:131" ht="15" x14ac:dyDescent="0.25">
      <c r="A50" s="646" t="s">
        <v>425</v>
      </c>
      <c r="B50" s="652">
        <v>0</v>
      </c>
      <c r="C50" s="653">
        <v>3</v>
      </c>
      <c r="D50" s="653">
        <v>6.0760000000000005</v>
      </c>
      <c r="E50" s="653">
        <v>0</v>
      </c>
      <c r="F50" s="653">
        <v>1.742</v>
      </c>
      <c r="G50" s="653">
        <v>0.5</v>
      </c>
      <c r="H50" s="653">
        <v>6.8410000000000002</v>
      </c>
      <c r="I50" s="653">
        <v>14.703999999999999</v>
      </c>
      <c r="J50" s="653">
        <v>0.31</v>
      </c>
      <c r="K50" s="654">
        <v>0.5</v>
      </c>
      <c r="L50" s="645"/>
      <c r="M50" s="645"/>
      <c r="N50" s="645"/>
      <c r="O50" s="645"/>
      <c r="P50" s="645"/>
      <c r="Q50" s="645"/>
      <c r="R50" s="645"/>
      <c r="S50" s="645"/>
      <c r="T50" s="645"/>
      <c r="U50" s="645"/>
      <c r="V50" s="645"/>
      <c r="W50" s="645"/>
      <c r="X50" s="645"/>
      <c r="Y50" s="645"/>
      <c r="Z50" s="645"/>
      <c r="AA50" s="645"/>
      <c r="AB50" s="645"/>
      <c r="AC50" s="645"/>
      <c r="AD50" s="645"/>
      <c r="AE50" s="645"/>
      <c r="AF50" s="645"/>
      <c r="AG50" s="645"/>
      <c r="AH50" s="645"/>
      <c r="AI50" s="645"/>
      <c r="AJ50" s="645"/>
      <c r="AK50" s="645"/>
      <c r="AL50" s="645"/>
      <c r="AM50" s="645"/>
      <c r="AN50" s="645"/>
      <c r="AO50" s="648"/>
      <c r="AP50" s="648"/>
      <c r="AQ50" s="648"/>
      <c r="AR50" s="648"/>
      <c r="AS50" s="648"/>
      <c r="AT50" s="645"/>
      <c r="AU50" s="645"/>
      <c r="AV50" s="645"/>
      <c r="AW50" s="645"/>
      <c r="AX50" s="645"/>
      <c r="AY50" s="645"/>
      <c r="AZ50" s="645"/>
      <c r="BA50" s="645"/>
      <c r="BB50" s="645"/>
      <c r="BC50" s="645"/>
      <c r="BD50" s="645"/>
      <c r="BE50" s="645"/>
      <c r="BF50" s="645"/>
      <c r="BG50" s="645"/>
      <c r="BH50" s="645"/>
      <c r="BI50" s="645"/>
      <c r="BJ50" s="645"/>
      <c r="BK50" s="645"/>
      <c r="BL50" s="645"/>
      <c r="BM50" s="645"/>
      <c r="BN50" s="645"/>
      <c r="BO50" s="645"/>
      <c r="BP50" s="645"/>
      <c r="BQ50" s="645"/>
      <c r="BR50" s="645"/>
      <c r="BS50" s="645"/>
      <c r="BT50" s="645"/>
      <c r="BU50" s="645"/>
      <c r="BV50" s="645"/>
      <c r="BW50" s="645"/>
      <c r="BX50" s="645"/>
      <c r="BY50" s="645"/>
      <c r="BZ50" s="645"/>
      <c r="CA50" s="645"/>
      <c r="CB50" s="645"/>
      <c r="CC50" s="645"/>
      <c r="CD50" s="645"/>
      <c r="CE50" s="645"/>
      <c r="CF50" s="645"/>
      <c r="CG50" s="645"/>
      <c r="CH50" s="645"/>
      <c r="CI50" s="645"/>
      <c r="CJ50" s="645"/>
      <c r="CK50" s="645"/>
      <c r="CL50" s="645"/>
      <c r="CM50" s="645"/>
      <c r="CN50" s="645"/>
      <c r="CO50" s="645"/>
      <c r="CP50" s="645"/>
      <c r="CQ50" s="645"/>
      <c r="CR50" s="645"/>
      <c r="CS50" s="645"/>
      <c r="CT50" s="645"/>
      <c r="CU50" s="645"/>
      <c r="CV50" s="645"/>
      <c r="CW50" s="648"/>
      <c r="CX50" s="648"/>
      <c r="CY50" s="648"/>
      <c r="CZ50" s="648"/>
      <c r="DA50" s="645"/>
      <c r="DB50" s="640"/>
      <c r="DC50" s="640"/>
      <c r="DD50" s="640"/>
      <c r="DE50" s="640"/>
      <c r="DF50" s="640"/>
      <c r="DG50" s="640"/>
      <c r="DH50" s="640"/>
      <c r="DI50" s="640"/>
      <c r="DJ50" s="640"/>
      <c r="DK50" s="640"/>
      <c r="DL50" s="640"/>
      <c r="DM50" s="640"/>
      <c r="DN50" s="640"/>
      <c r="DO50" s="640"/>
      <c r="DP50" s="640"/>
      <c r="DQ50" s="640"/>
      <c r="DR50" s="640"/>
      <c r="DS50" s="640"/>
      <c r="DT50" s="640"/>
      <c r="DU50" s="640"/>
      <c r="DV50" s="640"/>
      <c r="DW50" s="640"/>
      <c r="DX50" s="640"/>
      <c r="DY50" s="640"/>
      <c r="DZ50" s="640"/>
      <c r="EA50" s="640"/>
    </row>
    <row r="51" spans="1:131" ht="15.75" thickBot="1" x14ac:dyDescent="0.3">
      <c r="A51" s="649" t="s">
        <v>457</v>
      </c>
      <c r="B51" s="655">
        <v>0.7</v>
      </c>
      <c r="C51" s="656">
        <v>1</v>
      </c>
      <c r="D51" s="656">
        <v>8.6660000000000004</v>
      </c>
      <c r="E51" s="656">
        <v>0</v>
      </c>
      <c r="F51" s="656">
        <v>0.74199999999999999</v>
      </c>
      <c r="G51" s="656">
        <v>0</v>
      </c>
      <c r="H51" s="656">
        <v>2.8</v>
      </c>
      <c r="I51" s="656">
        <v>5.1880000000000006</v>
      </c>
      <c r="J51" s="656">
        <v>1.9359999999999999</v>
      </c>
      <c r="K51" s="657">
        <v>2.4500000000000002</v>
      </c>
      <c r="L51" s="645"/>
      <c r="M51" s="645"/>
      <c r="N51" s="645"/>
      <c r="O51" s="645"/>
      <c r="P51" s="645"/>
      <c r="Q51" s="645"/>
      <c r="R51" s="645"/>
      <c r="S51" s="645"/>
      <c r="T51" s="645"/>
      <c r="U51" s="645"/>
      <c r="V51" s="645"/>
      <c r="W51" s="645"/>
      <c r="X51" s="645"/>
      <c r="Y51" s="645"/>
      <c r="Z51" s="645"/>
      <c r="AA51" s="645"/>
      <c r="AB51" s="645"/>
      <c r="AC51" s="645"/>
      <c r="AD51" s="645"/>
      <c r="AE51" s="645"/>
      <c r="AF51" s="645"/>
      <c r="AG51" s="645"/>
      <c r="AH51" s="645"/>
      <c r="AI51" s="645"/>
      <c r="AJ51" s="645"/>
      <c r="AK51" s="645"/>
      <c r="AL51" s="645"/>
      <c r="AM51" s="645"/>
      <c r="AN51" s="645"/>
      <c r="AO51" s="648"/>
      <c r="AP51" s="648"/>
      <c r="AQ51" s="648"/>
      <c r="AR51" s="648"/>
      <c r="AS51" s="648"/>
      <c r="AT51" s="645"/>
      <c r="AU51" s="645"/>
      <c r="AV51" s="645"/>
      <c r="AW51" s="645"/>
      <c r="AX51" s="645"/>
      <c r="AY51" s="645"/>
      <c r="AZ51" s="645"/>
      <c r="BA51" s="645"/>
      <c r="BB51" s="645"/>
      <c r="BC51" s="645"/>
      <c r="BD51" s="645"/>
      <c r="BE51" s="645"/>
      <c r="BF51" s="645"/>
      <c r="BG51" s="645"/>
      <c r="BH51" s="645"/>
      <c r="BI51" s="645"/>
      <c r="BJ51" s="645"/>
      <c r="BK51" s="645"/>
      <c r="BL51" s="645"/>
      <c r="BM51" s="645"/>
      <c r="BN51" s="645"/>
      <c r="BO51" s="645"/>
      <c r="BP51" s="645"/>
      <c r="BQ51" s="645"/>
      <c r="BR51" s="645"/>
      <c r="BS51" s="645"/>
      <c r="BT51" s="645"/>
      <c r="BU51" s="645"/>
      <c r="BV51" s="645"/>
      <c r="BW51" s="645"/>
      <c r="BX51" s="645"/>
      <c r="BY51" s="645"/>
      <c r="BZ51" s="645"/>
      <c r="CA51" s="645"/>
      <c r="CB51" s="645"/>
      <c r="CC51" s="645"/>
      <c r="CD51" s="645"/>
      <c r="CE51" s="645"/>
      <c r="CF51" s="645"/>
      <c r="CG51" s="645"/>
      <c r="CH51" s="645"/>
      <c r="CI51" s="645"/>
      <c r="CJ51" s="645"/>
      <c r="CK51" s="645"/>
      <c r="CL51" s="645"/>
      <c r="CM51" s="645"/>
      <c r="CN51" s="645"/>
      <c r="CO51" s="645"/>
      <c r="CP51" s="645"/>
      <c r="CQ51" s="645"/>
      <c r="CR51" s="645"/>
      <c r="CS51" s="645"/>
      <c r="CT51" s="645"/>
      <c r="CU51" s="645"/>
      <c r="CV51" s="645"/>
      <c r="CW51" s="648"/>
      <c r="CX51" s="648"/>
      <c r="CY51" s="648"/>
      <c r="CZ51" s="648"/>
      <c r="DA51" s="645"/>
      <c r="DB51" s="640"/>
      <c r="DC51" s="640"/>
      <c r="DD51" s="640"/>
      <c r="DE51" s="640"/>
      <c r="DF51" s="640"/>
      <c r="DG51" s="640"/>
      <c r="DH51" s="640"/>
      <c r="DI51" s="640"/>
      <c r="DJ51" s="640"/>
      <c r="DK51" s="640"/>
      <c r="DL51" s="640"/>
      <c r="DM51" s="640"/>
      <c r="DN51" s="640"/>
      <c r="DO51" s="640"/>
      <c r="DP51" s="640"/>
      <c r="DQ51" s="640"/>
      <c r="DR51" s="640"/>
      <c r="DS51" s="640"/>
      <c r="DT51" s="640"/>
      <c r="DU51" s="640"/>
      <c r="DV51" s="640"/>
      <c r="DW51" s="640"/>
      <c r="DX51" s="640"/>
      <c r="DY51" s="640"/>
      <c r="DZ51" s="640"/>
      <c r="EA51" s="640"/>
    </row>
    <row r="52" spans="1:131" x14ac:dyDescent="0.2">
      <c r="B52" s="53"/>
    </row>
    <row r="53" spans="1:131" ht="15" x14ac:dyDescent="0.25">
      <c r="A53" s="1014" t="s">
        <v>111</v>
      </c>
      <c r="B53" s="1014"/>
      <c r="C53" s="1014"/>
      <c r="D53" s="1014"/>
      <c r="E53" s="1014"/>
      <c r="F53" s="1014"/>
      <c r="G53" s="1014"/>
      <c r="H53" s="1014"/>
      <c r="I53" s="1014"/>
      <c r="J53" s="1014"/>
      <c r="K53" s="1014"/>
      <c r="L53" s="659"/>
      <c r="M53" s="659"/>
    </row>
    <row r="54" spans="1:131" ht="15" x14ac:dyDescent="0.25">
      <c r="A54" s="1013" t="s">
        <v>451</v>
      </c>
      <c r="B54" s="1013"/>
      <c r="C54" s="1013"/>
      <c r="D54" s="1013"/>
      <c r="E54" s="1013"/>
      <c r="F54" s="1013"/>
      <c r="G54" s="1013"/>
      <c r="H54" s="1013"/>
      <c r="I54" s="1013"/>
      <c r="J54" s="1013"/>
      <c r="K54" s="1013"/>
      <c r="L54" s="659"/>
      <c r="M54" s="659"/>
    </row>
    <row r="55" spans="1:131" x14ac:dyDescent="0.2">
      <c r="A55" s="960" t="s">
        <v>452</v>
      </c>
      <c r="B55" s="960"/>
      <c r="C55" s="960"/>
      <c r="D55" s="960"/>
      <c r="E55" s="960"/>
      <c r="F55" s="960"/>
      <c r="G55" s="960"/>
      <c r="H55" s="960"/>
      <c r="I55" s="960"/>
      <c r="J55" s="960"/>
      <c r="K55" s="960"/>
      <c r="L55" s="660"/>
      <c r="M55" s="660"/>
    </row>
    <row r="56" spans="1:131" x14ac:dyDescent="0.2">
      <c r="A56" s="960" t="s">
        <v>453</v>
      </c>
      <c r="B56" s="960"/>
      <c r="C56" s="960"/>
      <c r="D56" s="960"/>
      <c r="E56" s="960"/>
      <c r="F56" s="960"/>
      <c r="G56" s="960"/>
      <c r="H56" s="960"/>
      <c r="I56" s="960"/>
      <c r="J56" s="960"/>
      <c r="K56" s="960"/>
      <c r="L56" s="660"/>
      <c r="M56" s="660"/>
    </row>
    <row r="57" spans="1:131" x14ac:dyDescent="0.2">
      <c r="A57" s="960" t="s">
        <v>454</v>
      </c>
      <c r="B57" s="960"/>
      <c r="C57" s="960"/>
      <c r="D57" s="960"/>
      <c r="E57" s="960"/>
      <c r="F57" s="960"/>
      <c r="G57" s="960"/>
      <c r="H57" s="960"/>
      <c r="I57" s="960"/>
      <c r="J57" s="960"/>
      <c r="K57" s="960"/>
      <c r="L57" s="960"/>
      <c r="M57" s="960"/>
    </row>
    <row r="58" spans="1:131" ht="15" x14ac:dyDescent="0.25">
      <c r="A58" s="1013" t="s">
        <v>461</v>
      </c>
      <c r="B58" s="1013"/>
      <c r="C58" s="1013"/>
      <c r="D58" s="1013"/>
      <c r="E58" s="1013"/>
      <c r="F58" s="1013"/>
      <c r="G58" s="1013"/>
      <c r="H58" s="1013"/>
      <c r="I58" s="1013"/>
      <c r="J58" s="1013"/>
      <c r="K58" s="1013"/>
      <c r="L58" s="659"/>
      <c r="M58" s="659"/>
    </row>
    <row r="59" spans="1:131" x14ac:dyDescent="0.2">
      <c r="B59" s="53"/>
    </row>
    <row r="60" spans="1:131" x14ac:dyDescent="0.2">
      <c r="B60" s="53"/>
    </row>
    <row r="61" spans="1:131" x14ac:dyDescent="0.2">
      <c r="B61" s="53"/>
    </row>
    <row r="62" spans="1:131" x14ac:dyDescent="0.2">
      <c r="B62" s="53"/>
    </row>
    <row r="63" spans="1:131" x14ac:dyDescent="0.2">
      <c r="B63" s="53"/>
    </row>
    <row r="64" spans="1:131" x14ac:dyDescent="0.2">
      <c r="B64" s="53"/>
    </row>
    <row r="65" spans="2:2" x14ac:dyDescent="0.2">
      <c r="B65" s="53"/>
    </row>
    <row r="66" spans="2:2" x14ac:dyDescent="0.2">
      <c r="B66" s="53"/>
    </row>
    <row r="67" spans="2:2" x14ac:dyDescent="0.2">
      <c r="B67" s="53"/>
    </row>
  </sheetData>
  <mergeCells count="11">
    <mergeCell ref="A1:K1"/>
    <mergeCell ref="A2:A3"/>
    <mergeCell ref="B2:G2"/>
    <mergeCell ref="H2:J2"/>
    <mergeCell ref="K2:K3"/>
    <mergeCell ref="A58:K58"/>
    <mergeCell ref="A53:K53"/>
    <mergeCell ref="A54:K54"/>
    <mergeCell ref="A55:K55"/>
    <mergeCell ref="A56:K56"/>
    <mergeCell ref="A57:M57"/>
  </mergeCells>
  <pageMargins left="0.70866141732283472" right="0.70866141732283472" top="0.74803149606299213" bottom="0.74803149606299213" header="0.31496062992125984" footer="0.31496062992125984"/>
  <pageSetup paperSize="9" scale="55"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34"/>
  <sheetViews>
    <sheetView topLeftCell="A7" zoomScaleNormal="100" workbookViewId="0">
      <selection activeCell="K23" sqref="K23"/>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1019" t="s">
        <v>731</v>
      </c>
      <c r="B1" s="1020"/>
      <c r="C1" s="1020"/>
      <c r="D1" s="1020"/>
      <c r="E1" s="1021"/>
    </row>
    <row r="2" spans="1:5" s="4" customFormat="1" ht="38.25" customHeight="1" x14ac:dyDescent="0.2">
      <c r="A2" s="663" t="s">
        <v>602</v>
      </c>
      <c r="B2" s="1022" t="s">
        <v>36</v>
      </c>
      <c r="C2" s="1023"/>
      <c r="D2" s="1024"/>
      <c r="E2" s="1025" t="s">
        <v>388</v>
      </c>
    </row>
    <row r="3" spans="1:5" s="4" customFormat="1" ht="15" customHeight="1" x14ac:dyDescent="0.2">
      <c r="A3" s="1028"/>
      <c r="B3" s="1030" t="s">
        <v>85</v>
      </c>
      <c r="C3" s="1030"/>
      <c r="D3" s="1031" t="s">
        <v>414</v>
      </c>
      <c r="E3" s="1026"/>
    </row>
    <row r="4" spans="1:5" s="4" customFormat="1" ht="51" x14ac:dyDescent="0.2">
      <c r="A4" s="1029"/>
      <c r="B4" s="689" t="s">
        <v>55</v>
      </c>
      <c r="C4" s="689" t="s">
        <v>113</v>
      </c>
      <c r="D4" s="1031"/>
      <c r="E4" s="1027"/>
    </row>
    <row r="5" spans="1:5" s="5" customFormat="1" x14ac:dyDescent="0.2">
      <c r="A5" s="664" t="s">
        <v>603</v>
      </c>
      <c r="B5" s="665"/>
      <c r="C5" s="666"/>
      <c r="D5" s="666"/>
      <c r="E5" s="667"/>
    </row>
    <row r="6" spans="1:5" s="5" customFormat="1" ht="25.5" x14ac:dyDescent="0.2">
      <c r="A6" s="668" t="s">
        <v>732</v>
      </c>
      <c r="B6" s="675">
        <v>0</v>
      </c>
      <c r="C6" s="677">
        <v>0</v>
      </c>
      <c r="D6" s="677">
        <v>0</v>
      </c>
      <c r="E6" s="678">
        <v>0</v>
      </c>
    </row>
    <row r="7" spans="1:5" s="5" customFormat="1" x14ac:dyDescent="0.2">
      <c r="A7" s="668" t="s">
        <v>76</v>
      </c>
      <c r="B7" s="675">
        <v>0</v>
      </c>
      <c r="C7" s="677">
        <v>0</v>
      </c>
      <c r="D7" s="677">
        <v>0</v>
      </c>
      <c r="E7" s="676"/>
    </row>
    <row r="8" spans="1:5" s="5" customFormat="1" ht="25.5" x14ac:dyDescent="0.2">
      <c r="A8" s="668" t="s">
        <v>733</v>
      </c>
      <c r="B8" s="675">
        <v>0</v>
      </c>
      <c r="C8" s="677">
        <v>0</v>
      </c>
      <c r="D8" s="677">
        <v>1</v>
      </c>
      <c r="E8" s="678">
        <v>48</v>
      </c>
    </row>
    <row r="9" spans="1:5" s="5" customFormat="1" x14ac:dyDescent="0.2">
      <c r="A9" s="668" t="s">
        <v>76</v>
      </c>
      <c r="B9" s="675">
        <v>0</v>
      </c>
      <c r="C9" s="677">
        <v>0</v>
      </c>
      <c r="D9" s="677">
        <v>0</v>
      </c>
      <c r="E9" s="676"/>
    </row>
    <row r="10" spans="1:5" s="5" customFormat="1" ht="25.5" x14ac:dyDescent="0.2">
      <c r="A10" s="669" t="s">
        <v>604</v>
      </c>
      <c r="B10" s="665"/>
      <c r="C10" s="666"/>
      <c r="D10" s="666"/>
      <c r="E10" s="681"/>
    </row>
    <row r="11" spans="1:5" s="5" customFormat="1" ht="25.5" x14ac:dyDescent="0.2">
      <c r="A11" s="668" t="s">
        <v>732</v>
      </c>
      <c r="B11" s="675">
        <v>4</v>
      </c>
      <c r="C11" s="677">
        <v>3</v>
      </c>
      <c r="D11" s="677">
        <v>1</v>
      </c>
      <c r="E11" s="678">
        <v>54</v>
      </c>
    </row>
    <row r="12" spans="1:5" s="5" customFormat="1" x14ac:dyDescent="0.2">
      <c r="A12" s="668" t="s">
        <v>76</v>
      </c>
      <c r="B12" s="675">
        <v>3</v>
      </c>
      <c r="C12" s="677">
        <v>3</v>
      </c>
      <c r="D12" s="677">
        <v>1</v>
      </c>
      <c r="E12" s="676"/>
    </row>
    <row r="13" spans="1:5" s="5" customFormat="1" ht="25.5" x14ac:dyDescent="0.2">
      <c r="A13" s="668" t="s">
        <v>733</v>
      </c>
      <c r="B13" s="675">
        <v>3</v>
      </c>
      <c r="C13" s="677">
        <v>2</v>
      </c>
      <c r="D13" s="677">
        <v>0</v>
      </c>
      <c r="E13" s="678">
        <v>46</v>
      </c>
    </row>
    <row r="14" spans="1:5" s="5" customFormat="1" x14ac:dyDescent="0.2">
      <c r="A14" s="668" t="s">
        <v>76</v>
      </c>
      <c r="B14" s="675">
        <v>0</v>
      </c>
      <c r="C14" s="677">
        <v>0</v>
      </c>
      <c r="D14" s="677">
        <v>0</v>
      </c>
      <c r="E14" s="676"/>
    </row>
    <row r="15" spans="1:5" x14ac:dyDescent="0.2">
      <c r="A15" s="670" t="s">
        <v>605</v>
      </c>
      <c r="B15" s="679"/>
      <c r="C15" s="680"/>
      <c r="D15" s="680"/>
      <c r="E15" s="681"/>
    </row>
    <row r="16" spans="1:5" ht="25.5" x14ac:dyDescent="0.2">
      <c r="A16" s="668" t="s">
        <v>732</v>
      </c>
      <c r="B16" s="675">
        <v>1</v>
      </c>
      <c r="C16" s="677">
        <v>0</v>
      </c>
      <c r="D16" s="677">
        <v>0</v>
      </c>
      <c r="E16" s="678">
        <v>51</v>
      </c>
    </row>
    <row r="17" spans="1:8" x14ac:dyDescent="0.2">
      <c r="A17" s="668" t="s">
        <v>76</v>
      </c>
      <c r="B17" s="675">
        <v>0</v>
      </c>
      <c r="C17" s="677">
        <v>0</v>
      </c>
      <c r="D17" s="677">
        <v>0</v>
      </c>
      <c r="E17" s="676"/>
    </row>
    <row r="18" spans="1:8" ht="25.5" x14ac:dyDescent="0.2">
      <c r="A18" s="668" t="s">
        <v>733</v>
      </c>
      <c r="B18" s="675">
        <v>0</v>
      </c>
      <c r="C18" s="677">
        <v>0</v>
      </c>
      <c r="D18" s="677">
        <v>1</v>
      </c>
      <c r="E18" s="678">
        <v>41</v>
      </c>
    </row>
    <row r="19" spans="1:8" x14ac:dyDescent="0.2">
      <c r="A19" s="668" t="s">
        <v>76</v>
      </c>
      <c r="B19" s="675">
        <v>0</v>
      </c>
      <c r="C19" s="677">
        <v>0</v>
      </c>
      <c r="D19" s="677">
        <v>0</v>
      </c>
      <c r="E19" s="676"/>
    </row>
    <row r="20" spans="1:8" ht="38.25" customHeight="1" x14ac:dyDescent="0.2">
      <c r="A20" s="671" t="s">
        <v>606</v>
      </c>
      <c r="B20" s="679"/>
      <c r="C20" s="680"/>
      <c r="D20" s="680"/>
      <c r="E20" s="681"/>
      <c r="F20" s="34"/>
      <c r="G20" s="34"/>
      <c r="H20" s="34"/>
    </row>
    <row r="21" spans="1:8" ht="31.5" customHeight="1" x14ac:dyDescent="0.2">
      <c r="A21" s="668" t="s">
        <v>732</v>
      </c>
      <c r="B21" s="682">
        <v>0</v>
      </c>
      <c r="C21" s="675">
        <v>0</v>
      </c>
      <c r="D21" s="677">
        <v>0</v>
      </c>
      <c r="E21" s="678">
        <v>0</v>
      </c>
      <c r="F21" s="38"/>
      <c r="G21" s="38"/>
      <c r="H21" s="38"/>
    </row>
    <row r="22" spans="1:8" ht="31.5" customHeight="1" x14ac:dyDescent="0.2">
      <c r="A22" s="668" t="s">
        <v>76</v>
      </c>
      <c r="B22" s="682">
        <v>0</v>
      </c>
      <c r="C22" s="675">
        <v>0</v>
      </c>
      <c r="D22" s="677">
        <v>0</v>
      </c>
      <c r="E22" s="676"/>
      <c r="F22" s="38"/>
      <c r="G22" s="38"/>
      <c r="H22" s="38"/>
    </row>
    <row r="23" spans="1:8" ht="12.75" customHeight="1" x14ac:dyDescent="0.2">
      <c r="A23" s="668" t="s">
        <v>733</v>
      </c>
      <c r="B23" s="682">
        <v>0</v>
      </c>
      <c r="C23" s="675">
        <v>0</v>
      </c>
      <c r="D23" s="677">
        <v>1</v>
      </c>
      <c r="E23" s="678">
        <v>39</v>
      </c>
    </row>
    <row r="24" spans="1:8" x14ac:dyDescent="0.2">
      <c r="A24" s="668" t="s">
        <v>76</v>
      </c>
      <c r="B24" s="682">
        <v>0</v>
      </c>
      <c r="C24" s="675">
        <v>0</v>
      </c>
      <c r="D24" s="677">
        <v>0</v>
      </c>
      <c r="E24" s="676"/>
    </row>
    <row r="25" spans="1:8" x14ac:dyDescent="0.2">
      <c r="A25" s="672" t="s">
        <v>52</v>
      </c>
      <c r="B25" s="683">
        <v>5</v>
      </c>
      <c r="C25" s="683">
        <v>3</v>
      </c>
      <c r="D25" s="683">
        <v>1</v>
      </c>
      <c r="E25" s="688">
        <v>52.5</v>
      </c>
    </row>
    <row r="26" spans="1:8" x14ac:dyDescent="0.2">
      <c r="A26" s="673" t="s">
        <v>76</v>
      </c>
      <c r="B26" s="684">
        <v>3</v>
      </c>
      <c r="C26" s="684">
        <v>3</v>
      </c>
      <c r="D26" s="684">
        <v>1</v>
      </c>
      <c r="E26" s="686"/>
    </row>
    <row r="27" spans="1:8" x14ac:dyDescent="0.2">
      <c r="A27" s="672" t="s">
        <v>53</v>
      </c>
      <c r="B27" s="683">
        <v>3</v>
      </c>
      <c r="C27" s="683">
        <v>2</v>
      </c>
      <c r="D27" s="683">
        <v>3</v>
      </c>
      <c r="E27" s="688">
        <v>43.5</v>
      </c>
    </row>
    <row r="28" spans="1:8" ht="13.5" thickBot="1" x14ac:dyDescent="0.25">
      <c r="A28" s="674" t="s">
        <v>76</v>
      </c>
      <c r="B28" s="685">
        <v>0</v>
      </c>
      <c r="C28" s="685">
        <v>0</v>
      </c>
      <c r="D28" s="685">
        <v>0</v>
      </c>
      <c r="E28" s="687"/>
    </row>
    <row r="30" spans="1:8" x14ac:dyDescent="0.2">
      <c r="A30" s="1018" t="s">
        <v>387</v>
      </c>
      <c r="B30" s="1018"/>
      <c r="C30" s="1018"/>
      <c r="D30" s="1018"/>
      <c r="E30" s="1018"/>
    </row>
    <row r="31" spans="1:8" x14ac:dyDescent="0.2">
      <c r="A31" s="1018" t="s">
        <v>99</v>
      </c>
      <c r="B31" s="1018"/>
      <c r="C31" s="1018"/>
      <c r="D31" s="1018"/>
      <c r="E31" s="1018"/>
    </row>
    <row r="32" spans="1:8" x14ac:dyDescent="0.2">
      <c r="A32" s="1018" t="s">
        <v>390</v>
      </c>
      <c r="B32" s="1018"/>
      <c r="C32" s="1018"/>
      <c r="D32" s="1018"/>
      <c r="E32" s="1018"/>
    </row>
    <row r="33" spans="1:5" x14ac:dyDescent="0.2">
      <c r="A33" s="1017" t="s">
        <v>389</v>
      </c>
      <c r="B33" s="1017"/>
      <c r="C33" s="1017"/>
      <c r="D33" s="1017"/>
      <c r="E33" s="1017"/>
    </row>
    <row r="34" spans="1:5" x14ac:dyDescent="0.2">
      <c r="A34" s="662"/>
      <c r="B34" s="661"/>
      <c r="C34" s="661"/>
      <c r="D34" s="661"/>
      <c r="E34" s="661"/>
    </row>
  </sheetData>
  <mergeCells count="10">
    <mergeCell ref="A33:E33"/>
    <mergeCell ref="A32:E32"/>
    <mergeCell ref="A31:E31"/>
    <mergeCell ref="A30:E30"/>
    <mergeCell ref="A1:E1"/>
    <mergeCell ref="B2:D2"/>
    <mergeCell ref="E2:E4"/>
    <mergeCell ref="A3:A4"/>
    <mergeCell ref="B3:C3"/>
    <mergeCell ref="D3:D4"/>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8"/>
  <sheetViews>
    <sheetView workbookViewId="0">
      <selection activeCell="H8" sqref="H8"/>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1033" t="s">
        <v>375</v>
      </c>
      <c r="B1" s="1034"/>
      <c r="C1" s="1034"/>
      <c r="D1" s="1034"/>
      <c r="E1" s="1035"/>
    </row>
    <row r="2" spans="1:15" s="4" customFormat="1" ht="38.25" customHeight="1" x14ac:dyDescent="0.2">
      <c r="A2" s="694" t="s">
        <v>602</v>
      </c>
      <c r="B2" s="1036" t="s">
        <v>734</v>
      </c>
      <c r="C2" s="1036"/>
      <c r="D2" s="695"/>
      <c r="E2" s="1037" t="s">
        <v>4</v>
      </c>
    </row>
    <row r="3" spans="1:15" s="4" customFormat="1" ht="41.25" customHeight="1" x14ac:dyDescent="0.2">
      <c r="A3" s="694"/>
      <c r="B3" s="695" t="s">
        <v>4</v>
      </c>
      <c r="C3" s="696" t="s">
        <v>47</v>
      </c>
      <c r="D3" s="695" t="s">
        <v>46</v>
      </c>
      <c r="E3" s="1037"/>
    </row>
    <row r="4" spans="1:15" ht="12.75" customHeight="1" x14ac:dyDescent="0.2">
      <c r="A4" s="698" t="s">
        <v>77</v>
      </c>
      <c r="B4" s="700">
        <v>2</v>
      </c>
      <c r="C4" s="701">
        <v>1</v>
      </c>
      <c r="D4" s="701">
        <v>20</v>
      </c>
      <c r="E4" s="702">
        <v>22</v>
      </c>
    </row>
    <row r="5" spans="1:15" ht="12.75" customHeight="1" x14ac:dyDescent="0.2">
      <c r="A5" s="698" t="s">
        <v>78</v>
      </c>
      <c r="B5" s="700"/>
      <c r="C5" s="701"/>
      <c r="D5" s="701">
        <v>20</v>
      </c>
      <c r="E5" s="702">
        <v>20</v>
      </c>
    </row>
    <row r="6" spans="1:15" ht="25.5" x14ac:dyDescent="0.2">
      <c r="A6" s="698" t="s">
        <v>79</v>
      </c>
      <c r="B6" s="700"/>
      <c r="C6" s="701"/>
      <c r="D6" s="701">
        <v>90</v>
      </c>
      <c r="E6" s="702">
        <v>90</v>
      </c>
    </row>
    <row r="7" spans="1:15" ht="38.25" x14ac:dyDescent="0.2">
      <c r="A7" s="698" t="s">
        <v>80</v>
      </c>
      <c r="B7" s="700"/>
      <c r="C7" s="701"/>
      <c r="D7" s="701">
        <v>65</v>
      </c>
      <c r="E7" s="702">
        <v>65</v>
      </c>
    </row>
    <row r="8" spans="1:15" ht="38.25" x14ac:dyDescent="0.2">
      <c r="A8" s="698" t="s">
        <v>81</v>
      </c>
      <c r="B8" s="700"/>
      <c r="C8" s="701"/>
      <c r="D8" s="701">
        <v>35</v>
      </c>
      <c r="E8" s="702">
        <v>35</v>
      </c>
    </row>
    <row r="9" spans="1:15" ht="13.5" thickBot="1" x14ac:dyDescent="0.25">
      <c r="A9" s="699" t="s">
        <v>91</v>
      </c>
      <c r="B9" s="703">
        <v>5989</v>
      </c>
      <c r="C9" s="697">
        <v>5989</v>
      </c>
      <c r="D9" s="697">
        <v>79547</v>
      </c>
      <c r="E9" s="705">
        <v>85536</v>
      </c>
    </row>
    <row r="10" spans="1:15" x14ac:dyDescent="0.2">
      <c r="A10" s="693"/>
      <c r="B10" s="704"/>
      <c r="C10" s="692"/>
      <c r="D10" s="692"/>
      <c r="E10" s="692"/>
    </row>
    <row r="11" spans="1:15" ht="12.75" customHeight="1" x14ac:dyDescent="0.2">
      <c r="A11" s="959" t="s">
        <v>527</v>
      </c>
      <c r="B11" s="959"/>
      <c r="C11" s="959"/>
      <c r="D11" s="959"/>
      <c r="E11" s="959"/>
    </row>
    <row r="12" spans="1:15" ht="39.950000000000003" customHeight="1" x14ac:dyDescent="0.2">
      <c r="A12" s="903" t="s">
        <v>568</v>
      </c>
      <c r="B12" s="903"/>
      <c r="C12" s="903"/>
      <c r="D12" s="903"/>
      <c r="E12" s="903"/>
    </row>
    <row r="13" spans="1:15" ht="38.25" customHeight="1" x14ac:dyDescent="0.2">
      <c r="A13" s="903" t="s">
        <v>569</v>
      </c>
      <c r="B13" s="903"/>
      <c r="C13" s="903"/>
      <c r="D13" s="903"/>
      <c r="E13" s="903"/>
    </row>
    <row r="14" spans="1:15" ht="30.75" customHeight="1" x14ac:dyDescent="0.2">
      <c r="A14" s="959" t="s">
        <v>570</v>
      </c>
      <c r="B14" s="959"/>
      <c r="C14" s="959"/>
      <c r="D14" s="959"/>
      <c r="E14" s="959"/>
      <c r="F14" s="34"/>
      <c r="G14" s="34"/>
      <c r="H14" s="34"/>
      <c r="I14" s="34"/>
      <c r="J14" s="34"/>
      <c r="K14" s="34"/>
      <c r="L14" s="34"/>
      <c r="M14" s="34"/>
      <c r="N14" s="34"/>
      <c r="O14" s="34"/>
    </row>
    <row r="15" spans="1:15" ht="30" customHeight="1" x14ac:dyDescent="0.2">
      <c r="A15" s="959" t="s">
        <v>571</v>
      </c>
      <c r="B15" s="959"/>
      <c r="C15" s="959"/>
      <c r="D15" s="959"/>
      <c r="E15" s="959"/>
      <c r="F15" s="34"/>
      <c r="G15" s="34"/>
      <c r="H15" s="34"/>
      <c r="I15" s="34"/>
      <c r="J15" s="34"/>
      <c r="K15" s="34"/>
      <c r="L15" s="34"/>
      <c r="M15" s="34"/>
      <c r="N15" s="34"/>
      <c r="O15" s="34"/>
    </row>
    <row r="16" spans="1:15" ht="30" customHeight="1" x14ac:dyDescent="0.2">
      <c r="A16" s="1032" t="s">
        <v>90</v>
      </c>
      <c r="B16" s="1032"/>
      <c r="C16" s="1032"/>
      <c r="D16" s="1032"/>
      <c r="E16" s="1032"/>
      <c r="F16" s="22"/>
    </row>
    <row r="17" spans="1:5" ht="15" x14ac:dyDescent="0.25">
      <c r="A17" s="691"/>
      <c r="B17" s="690"/>
      <c r="C17" s="690"/>
      <c r="D17" s="690"/>
      <c r="E17" s="690"/>
    </row>
    <row r="18" spans="1:5" ht="15" x14ac:dyDescent="0.25">
      <c r="A18" s="691"/>
      <c r="B18" s="690"/>
      <c r="C18" s="690"/>
      <c r="D18" s="690"/>
      <c r="E18" s="690"/>
    </row>
  </sheetData>
  <mergeCells count="9">
    <mergeCell ref="A16:E16"/>
    <mergeCell ref="A11:E11"/>
    <mergeCell ref="A12:E12"/>
    <mergeCell ref="A13:E13"/>
    <mergeCell ref="A1:E1"/>
    <mergeCell ref="B2:C2"/>
    <mergeCell ref="E2:E3"/>
    <mergeCell ref="A14:E14"/>
    <mergeCell ref="A15:E15"/>
  </mergeCells>
  <pageMargins left="0.7" right="0.7" top="0.75" bottom="0.75" header="0.3" footer="0.3"/>
  <pageSetup paperSize="9" fitToWidth="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9"/>
  <sheetViews>
    <sheetView topLeftCell="A256" zoomScaleNormal="100" workbookViewId="0">
      <selection activeCell="N13" sqref="N13"/>
    </sheetView>
  </sheetViews>
  <sheetFormatPr defaultColWidth="9.140625" defaultRowHeight="12.75" x14ac:dyDescent="0.2"/>
  <cols>
    <col min="1" max="1" width="51.85546875" style="35" customWidth="1"/>
    <col min="2" max="2" width="13" style="35" bestFit="1" customWidth="1"/>
    <col min="3" max="5" width="13" style="35" customWidth="1"/>
    <col min="6" max="6" width="11.28515625" style="35" customWidth="1"/>
    <col min="7" max="10" width="15.42578125" style="35" customWidth="1"/>
    <col min="11" max="16384" width="9.140625" style="37"/>
  </cols>
  <sheetData>
    <row r="1" spans="1:12" ht="42" customHeight="1" x14ac:dyDescent="0.25">
      <c r="A1" s="1038" t="s">
        <v>735</v>
      </c>
      <c r="B1" s="1039"/>
      <c r="C1" s="1039"/>
      <c r="D1" s="1039"/>
      <c r="E1" s="1039"/>
      <c r="F1" s="1039"/>
      <c r="G1" s="1039"/>
      <c r="H1" s="1039"/>
      <c r="I1" s="1039"/>
      <c r="J1" s="1039"/>
      <c r="K1" s="1039"/>
      <c r="L1" s="65"/>
    </row>
    <row r="2" spans="1:12" s="66" customFormat="1" ht="15" customHeight="1" thickBot="1" x14ac:dyDescent="0.25">
      <c r="A2" s="729" t="s">
        <v>602</v>
      </c>
      <c r="B2" s="1044" t="s">
        <v>42</v>
      </c>
      <c r="C2" s="1045"/>
      <c r="D2" s="1046"/>
      <c r="E2" s="1047" t="s">
        <v>43</v>
      </c>
      <c r="F2" s="1048"/>
      <c r="G2" s="1049" t="s">
        <v>44</v>
      </c>
      <c r="H2" s="1040" t="s">
        <v>45</v>
      </c>
      <c r="I2" s="1049" t="s">
        <v>92</v>
      </c>
      <c r="J2" s="1040" t="s">
        <v>93</v>
      </c>
      <c r="K2" s="1042" t="s">
        <v>75</v>
      </c>
    </row>
    <row r="3" spans="1:12" s="66" customFormat="1" ht="38.25" customHeight="1" x14ac:dyDescent="0.2">
      <c r="A3" s="709" t="s">
        <v>54</v>
      </c>
      <c r="B3" s="708" t="s">
        <v>55</v>
      </c>
      <c r="C3" s="710" t="s">
        <v>524</v>
      </c>
      <c r="D3" s="707" t="s">
        <v>535</v>
      </c>
      <c r="E3" s="707" t="s">
        <v>535</v>
      </c>
      <c r="F3" s="711" t="s">
        <v>55</v>
      </c>
      <c r="G3" s="1050"/>
      <c r="H3" s="1041"/>
      <c r="I3" s="1050"/>
      <c r="J3" s="1041"/>
      <c r="K3" s="1043"/>
    </row>
    <row r="4" spans="1:12" s="66" customFormat="1" x14ac:dyDescent="0.2">
      <c r="A4" s="712" t="s">
        <v>117</v>
      </c>
      <c r="B4" s="713">
        <v>0</v>
      </c>
      <c r="C4" s="714">
        <v>0</v>
      </c>
      <c r="D4" s="714">
        <v>0</v>
      </c>
      <c r="E4" s="715">
        <v>0</v>
      </c>
      <c r="F4" s="716">
        <v>0</v>
      </c>
      <c r="G4" s="706">
        <v>0</v>
      </c>
      <c r="H4" s="717">
        <v>0</v>
      </c>
      <c r="I4" s="719">
        <v>0</v>
      </c>
      <c r="J4" s="717">
        <v>0</v>
      </c>
      <c r="K4" s="718">
        <v>0</v>
      </c>
    </row>
    <row r="5" spans="1:12" s="66" customFormat="1" x14ac:dyDescent="0.2">
      <c r="A5" s="712" t="s">
        <v>119</v>
      </c>
      <c r="B5" s="713">
        <v>0</v>
      </c>
      <c r="C5" s="714">
        <v>0</v>
      </c>
      <c r="D5" s="714">
        <v>0</v>
      </c>
      <c r="E5" s="715">
        <v>0</v>
      </c>
      <c r="F5" s="716">
        <v>0</v>
      </c>
      <c r="G5" s="706">
        <v>0</v>
      </c>
      <c r="H5" s="717">
        <v>0</v>
      </c>
      <c r="I5" s="719">
        <v>0</v>
      </c>
      <c r="J5" s="717">
        <v>0</v>
      </c>
      <c r="K5" s="718">
        <v>0</v>
      </c>
    </row>
    <row r="6" spans="1:12" s="66" customFormat="1" x14ac:dyDescent="0.2">
      <c r="A6" s="712" t="s">
        <v>120</v>
      </c>
      <c r="B6" s="713">
        <v>0</v>
      </c>
      <c r="C6" s="714">
        <v>0</v>
      </c>
      <c r="D6" s="714">
        <v>0</v>
      </c>
      <c r="E6" s="715">
        <v>0</v>
      </c>
      <c r="F6" s="716">
        <v>0</v>
      </c>
      <c r="G6" s="706">
        <v>0</v>
      </c>
      <c r="H6" s="717">
        <v>0</v>
      </c>
      <c r="I6" s="719">
        <v>0</v>
      </c>
      <c r="J6" s="717">
        <v>0</v>
      </c>
      <c r="K6" s="718">
        <v>0</v>
      </c>
    </row>
    <row r="7" spans="1:12" s="66" customFormat="1" x14ac:dyDescent="0.2">
      <c r="A7" s="712" t="s">
        <v>49</v>
      </c>
      <c r="B7" s="713">
        <v>0</v>
      </c>
      <c r="C7" s="714">
        <v>0</v>
      </c>
      <c r="D7" s="714">
        <v>0</v>
      </c>
      <c r="E7" s="715">
        <v>0</v>
      </c>
      <c r="F7" s="716">
        <v>0</v>
      </c>
      <c r="G7" s="706">
        <v>0</v>
      </c>
      <c r="H7" s="717">
        <v>0</v>
      </c>
      <c r="I7" s="719">
        <v>0</v>
      </c>
      <c r="J7" s="717">
        <v>0</v>
      </c>
      <c r="K7" s="718">
        <v>0</v>
      </c>
    </row>
    <row r="8" spans="1:12" s="66" customFormat="1" x14ac:dyDescent="0.2">
      <c r="A8" s="712" t="s">
        <v>122</v>
      </c>
      <c r="B8" s="713">
        <v>0</v>
      </c>
      <c r="C8" s="714">
        <v>0</v>
      </c>
      <c r="D8" s="714">
        <v>0</v>
      </c>
      <c r="E8" s="715">
        <v>0</v>
      </c>
      <c r="F8" s="716">
        <v>0</v>
      </c>
      <c r="G8" s="706">
        <v>0</v>
      </c>
      <c r="H8" s="717">
        <v>0</v>
      </c>
      <c r="I8" s="719">
        <v>0</v>
      </c>
      <c r="J8" s="717">
        <v>0</v>
      </c>
      <c r="K8" s="718">
        <v>0</v>
      </c>
    </row>
    <row r="9" spans="1:12" s="66" customFormat="1" x14ac:dyDescent="0.2">
      <c r="A9" s="712" t="s">
        <v>123</v>
      </c>
      <c r="B9" s="713">
        <v>0</v>
      </c>
      <c r="C9" s="714">
        <v>0</v>
      </c>
      <c r="D9" s="714">
        <v>0</v>
      </c>
      <c r="E9" s="715">
        <v>0</v>
      </c>
      <c r="F9" s="716">
        <v>0</v>
      </c>
      <c r="G9" s="706">
        <v>0</v>
      </c>
      <c r="H9" s="717">
        <v>0</v>
      </c>
      <c r="I9" s="719">
        <v>0</v>
      </c>
      <c r="J9" s="717">
        <v>0</v>
      </c>
      <c r="K9" s="718">
        <v>0</v>
      </c>
    </row>
    <row r="10" spans="1:12" s="66" customFormat="1" x14ac:dyDescent="0.2">
      <c r="A10" s="712" t="s">
        <v>124</v>
      </c>
      <c r="B10" s="713">
        <v>0</v>
      </c>
      <c r="C10" s="714">
        <v>0</v>
      </c>
      <c r="D10" s="714">
        <v>0</v>
      </c>
      <c r="E10" s="715">
        <v>0</v>
      </c>
      <c r="F10" s="716">
        <v>0</v>
      </c>
      <c r="G10" s="706">
        <v>0</v>
      </c>
      <c r="H10" s="717">
        <v>0</v>
      </c>
      <c r="I10" s="719">
        <v>0</v>
      </c>
      <c r="J10" s="717">
        <v>0</v>
      </c>
      <c r="K10" s="718">
        <v>0</v>
      </c>
    </row>
    <row r="11" spans="1:12" s="66" customFormat="1" x14ac:dyDescent="0.2">
      <c r="A11" s="712" t="s">
        <v>125</v>
      </c>
      <c r="B11" s="713">
        <v>0</v>
      </c>
      <c r="C11" s="714">
        <v>0</v>
      </c>
      <c r="D11" s="714">
        <v>0</v>
      </c>
      <c r="E11" s="715">
        <v>0</v>
      </c>
      <c r="F11" s="716">
        <v>0</v>
      </c>
      <c r="G11" s="706">
        <v>0</v>
      </c>
      <c r="H11" s="717">
        <v>0</v>
      </c>
      <c r="I11" s="719">
        <v>0</v>
      </c>
      <c r="J11" s="717">
        <v>0</v>
      </c>
      <c r="K11" s="718">
        <v>0</v>
      </c>
    </row>
    <row r="12" spans="1:12" s="66" customFormat="1" x14ac:dyDescent="0.2">
      <c r="A12" s="712" t="s">
        <v>126</v>
      </c>
      <c r="B12" s="713">
        <v>0</v>
      </c>
      <c r="C12" s="714">
        <v>0</v>
      </c>
      <c r="D12" s="714">
        <v>0</v>
      </c>
      <c r="E12" s="715">
        <v>0</v>
      </c>
      <c r="F12" s="716">
        <v>0</v>
      </c>
      <c r="G12" s="706">
        <v>0</v>
      </c>
      <c r="H12" s="717">
        <v>0</v>
      </c>
      <c r="I12" s="719">
        <v>0</v>
      </c>
      <c r="J12" s="717">
        <v>0</v>
      </c>
      <c r="K12" s="718">
        <v>0</v>
      </c>
    </row>
    <row r="13" spans="1:12" s="66" customFormat="1" x14ac:dyDescent="0.2">
      <c r="A13" s="712" t="s">
        <v>127</v>
      </c>
      <c r="B13" s="713">
        <v>1</v>
      </c>
      <c r="C13" s="714">
        <v>0</v>
      </c>
      <c r="D13" s="714">
        <v>0</v>
      </c>
      <c r="E13" s="715">
        <v>0</v>
      </c>
      <c r="F13" s="716">
        <v>4</v>
      </c>
      <c r="G13" s="706">
        <v>1</v>
      </c>
      <c r="H13" s="717">
        <v>1</v>
      </c>
      <c r="I13" s="719">
        <v>0</v>
      </c>
      <c r="J13" s="717">
        <v>0</v>
      </c>
      <c r="K13" s="718">
        <v>7</v>
      </c>
    </row>
    <row r="14" spans="1:12" s="66" customFormat="1" x14ac:dyDescent="0.2">
      <c r="A14" s="712" t="s">
        <v>128</v>
      </c>
      <c r="B14" s="713">
        <v>0</v>
      </c>
      <c r="C14" s="714">
        <v>0</v>
      </c>
      <c r="D14" s="714">
        <v>0</v>
      </c>
      <c r="E14" s="715">
        <v>0</v>
      </c>
      <c r="F14" s="716">
        <v>3</v>
      </c>
      <c r="G14" s="706">
        <v>3</v>
      </c>
      <c r="H14" s="717">
        <v>0</v>
      </c>
      <c r="I14" s="719">
        <v>0</v>
      </c>
      <c r="J14" s="717">
        <v>1</v>
      </c>
      <c r="K14" s="718">
        <v>7</v>
      </c>
    </row>
    <row r="15" spans="1:12" s="66" customFormat="1" x14ac:dyDescent="0.2">
      <c r="A15" s="712" t="s">
        <v>129</v>
      </c>
      <c r="B15" s="713">
        <v>0</v>
      </c>
      <c r="C15" s="714">
        <v>0</v>
      </c>
      <c r="D15" s="714">
        <v>0</v>
      </c>
      <c r="E15" s="715">
        <v>0</v>
      </c>
      <c r="F15" s="716">
        <v>0</v>
      </c>
      <c r="G15" s="706">
        <v>0</v>
      </c>
      <c r="H15" s="717">
        <v>0</v>
      </c>
      <c r="I15" s="719">
        <v>0</v>
      </c>
      <c r="J15" s="717">
        <v>0</v>
      </c>
      <c r="K15" s="718">
        <v>0</v>
      </c>
    </row>
    <row r="16" spans="1:12" s="66" customFormat="1" x14ac:dyDescent="0.2">
      <c r="A16" s="712" t="s">
        <v>130</v>
      </c>
      <c r="B16" s="713">
        <v>0</v>
      </c>
      <c r="C16" s="714">
        <v>0</v>
      </c>
      <c r="D16" s="714">
        <v>0</v>
      </c>
      <c r="E16" s="715">
        <v>0</v>
      </c>
      <c r="F16" s="716">
        <v>0</v>
      </c>
      <c r="G16" s="706">
        <v>0</v>
      </c>
      <c r="H16" s="717">
        <v>0</v>
      </c>
      <c r="I16" s="719">
        <v>0</v>
      </c>
      <c r="J16" s="717">
        <v>0</v>
      </c>
      <c r="K16" s="718">
        <v>0</v>
      </c>
    </row>
    <row r="17" spans="1:11" s="66" customFormat="1" x14ac:dyDescent="0.2">
      <c r="A17" s="712" t="s">
        <v>131</v>
      </c>
      <c r="B17" s="713">
        <v>0</v>
      </c>
      <c r="C17" s="714">
        <v>0</v>
      </c>
      <c r="D17" s="714">
        <v>0</v>
      </c>
      <c r="E17" s="715">
        <v>0</v>
      </c>
      <c r="F17" s="716">
        <v>0</v>
      </c>
      <c r="G17" s="706">
        <v>0</v>
      </c>
      <c r="H17" s="717">
        <v>0</v>
      </c>
      <c r="I17" s="719">
        <v>0</v>
      </c>
      <c r="J17" s="717">
        <v>0</v>
      </c>
      <c r="K17" s="718">
        <v>0</v>
      </c>
    </row>
    <row r="18" spans="1:11" s="66" customFormat="1" x14ac:dyDescent="0.2">
      <c r="A18" s="712" t="s">
        <v>132</v>
      </c>
      <c r="B18" s="713">
        <v>0</v>
      </c>
      <c r="C18" s="714">
        <v>0</v>
      </c>
      <c r="D18" s="714">
        <v>0</v>
      </c>
      <c r="E18" s="715">
        <v>0</v>
      </c>
      <c r="F18" s="716">
        <v>0</v>
      </c>
      <c r="G18" s="706">
        <v>0</v>
      </c>
      <c r="H18" s="717">
        <v>0</v>
      </c>
      <c r="I18" s="719">
        <v>0</v>
      </c>
      <c r="J18" s="717">
        <v>0</v>
      </c>
      <c r="K18" s="718">
        <v>0</v>
      </c>
    </row>
    <row r="19" spans="1:11" s="66" customFormat="1" x14ac:dyDescent="0.2">
      <c r="A19" s="712" t="s">
        <v>182</v>
      </c>
      <c r="B19" s="713">
        <v>0</v>
      </c>
      <c r="C19" s="714">
        <v>0</v>
      </c>
      <c r="D19" s="714">
        <v>0</v>
      </c>
      <c r="E19" s="715">
        <v>0</v>
      </c>
      <c r="F19" s="716">
        <v>0</v>
      </c>
      <c r="G19" s="706">
        <v>0</v>
      </c>
      <c r="H19" s="717">
        <v>0</v>
      </c>
      <c r="I19" s="719">
        <v>0</v>
      </c>
      <c r="J19" s="717">
        <v>0</v>
      </c>
      <c r="K19" s="718">
        <v>0</v>
      </c>
    </row>
    <row r="20" spans="1:11" s="66" customFormat="1" x14ac:dyDescent="0.2">
      <c r="A20" s="712" t="s">
        <v>203</v>
      </c>
      <c r="B20" s="713">
        <v>0</v>
      </c>
      <c r="C20" s="714">
        <v>0</v>
      </c>
      <c r="D20" s="714">
        <v>0</v>
      </c>
      <c r="E20" s="715">
        <v>0</v>
      </c>
      <c r="F20" s="716">
        <v>0</v>
      </c>
      <c r="G20" s="706">
        <v>0</v>
      </c>
      <c r="H20" s="717">
        <v>0</v>
      </c>
      <c r="I20" s="719">
        <v>0</v>
      </c>
      <c r="J20" s="717">
        <v>0</v>
      </c>
      <c r="K20" s="718">
        <v>0</v>
      </c>
    </row>
    <row r="21" spans="1:11" s="66" customFormat="1" x14ac:dyDescent="0.2">
      <c r="A21" s="712" t="s">
        <v>134</v>
      </c>
      <c r="B21" s="713">
        <v>0</v>
      </c>
      <c r="C21" s="714">
        <v>0</v>
      </c>
      <c r="D21" s="714">
        <v>0</v>
      </c>
      <c r="E21" s="715">
        <v>0</v>
      </c>
      <c r="F21" s="716">
        <v>0</v>
      </c>
      <c r="G21" s="706">
        <v>0</v>
      </c>
      <c r="H21" s="717">
        <v>0</v>
      </c>
      <c r="I21" s="719">
        <v>0</v>
      </c>
      <c r="J21" s="717">
        <v>0</v>
      </c>
      <c r="K21" s="718">
        <v>0</v>
      </c>
    </row>
    <row r="22" spans="1:11" s="66" customFormat="1" x14ac:dyDescent="0.2">
      <c r="A22" s="712" t="s">
        <v>135</v>
      </c>
      <c r="B22" s="713">
        <v>0</v>
      </c>
      <c r="C22" s="714">
        <v>0</v>
      </c>
      <c r="D22" s="714">
        <v>0</v>
      </c>
      <c r="E22" s="715">
        <v>0</v>
      </c>
      <c r="F22" s="716">
        <v>0</v>
      </c>
      <c r="G22" s="706">
        <v>0</v>
      </c>
      <c r="H22" s="717">
        <v>0</v>
      </c>
      <c r="I22" s="719">
        <v>0</v>
      </c>
      <c r="J22" s="717">
        <v>0</v>
      </c>
      <c r="K22" s="718">
        <v>0</v>
      </c>
    </row>
    <row r="23" spans="1:11" s="66" customFormat="1" x14ac:dyDescent="0.2">
      <c r="A23" s="712" t="s">
        <v>136</v>
      </c>
      <c r="B23" s="713">
        <v>11</v>
      </c>
      <c r="C23" s="714">
        <v>0</v>
      </c>
      <c r="D23" s="714">
        <v>0</v>
      </c>
      <c r="E23" s="715">
        <v>0</v>
      </c>
      <c r="F23" s="716">
        <v>0</v>
      </c>
      <c r="G23" s="706">
        <v>5</v>
      </c>
      <c r="H23" s="717">
        <v>0</v>
      </c>
      <c r="I23" s="719">
        <v>1</v>
      </c>
      <c r="J23" s="717">
        <v>0</v>
      </c>
      <c r="K23" s="718">
        <v>17</v>
      </c>
    </row>
    <row r="24" spans="1:11" s="66" customFormat="1" x14ac:dyDescent="0.2">
      <c r="A24" s="712" t="s">
        <v>137</v>
      </c>
      <c r="B24" s="713">
        <v>0</v>
      </c>
      <c r="C24" s="714">
        <v>0</v>
      </c>
      <c r="D24" s="714">
        <v>0</v>
      </c>
      <c r="E24" s="715">
        <v>0</v>
      </c>
      <c r="F24" s="716">
        <v>0</v>
      </c>
      <c r="G24" s="706">
        <v>0</v>
      </c>
      <c r="H24" s="717">
        <v>0</v>
      </c>
      <c r="I24" s="719">
        <v>0</v>
      </c>
      <c r="J24" s="717">
        <v>0</v>
      </c>
      <c r="K24" s="718">
        <v>0</v>
      </c>
    </row>
    <row r="25" spans="1:11" s="66" customFormat="1" x14ac:dyDescent="0.2">
      <c r="A25" s="712" t="s">
        <v>138</v>
      </c>
      <c r="B25" s="713">
        <v>0</v>
      </c>
      <c r="C25" s="714">
        <v>0</v>
      </c>
      <c r="D25" s="714">
        <v>0</v>
      </c>
      <c r="E25" s="715">
        <v>0</v>
      </c>
      <c r="F25" s="716">
        <v>0</v>
      </c>
      <c r="G25" s="706">
        <v>0</v>
      </c>
      <c r="H25" s="717">
        <v>0</v>
      </c>
      <c r="I25" s="719">
        <v>0</v>
      </c>
      <c r="J25" s="717">
        <v>0</v>
      </c>
      <c r="K25" s="718">
        <v>0</v>
      </c>
    </row>
    <row r="26" spans="1:11" s="66" customFormat="1" x14ac:dyDescent="0.2">
      <c r="A26" s="712" t="s">
        <v>139</v>
      </c>
      <c r="B26" s="713">
        <v>0</v>
      </c>
      <c r="C26" s="714">
        <v>0</v>
      </c>
      <c r="D26" s="714">
        <v>0</v>
      </c>
      <c r="E26" s="715">
        <v>0</v>
      </c>
      <c r="F26" s="716">
        <v>0</v>
      </c>
      <c r="G26" s="706">
        <v>0</v>
      </c>
      <c r="H26" s="717">
        <v>0</v>
      </c>
      <c r="I26" s="719">
        <v>0</v>
      </c>
      <c r="J26" s="717">
        <v>0</v>
      </c>
      <c r="K26" s="718">
        <v>0</v>
      </c>
    </row>
    <row r="27" spans="1:11" s="66" customFormat="1" x14ac:dyDescent="0.2">
      <c r="A27" s="712" t="s">
        <v>140</v>
      </c>
      <c r="B27" s="713">
        <v>0</v>
      </c>
      <c r="C27" s="714">
        <v>0</v>
      </c>
      <c r="D27" s="714">
        <v>0</v>
      </c>
      <c r="E27" s="715">
        <v>0</v>
      </c>
      <c r="F27" s="716">
        <v>0</v>
      </c>
      <c r="G27" s="706">
        <v>0</v>
      </c>
      <c r="H27" s="717">
        <v>0</v>
      </c>
      <c r="I27" s="719">
        <v>0</v>
      </c>
      <c r="J27" s="717">
        <v>0</v>
      </c>
      <c r="K27" s="718">
        <v>0</v>
      </c>
    </row>
    <row r="28" spans="1:11" s="66" customFormat="1" x14ac:dyDescent="0.2">
      <c r="A28" s="712" t="s">
        <v>141</v>
      </c>
      <c r="B28" s="713">
        <v>0</v>
      </c>
      <c r="C28" s="714">
        <v>0</v>
      </c>
      <c r="D28" s="714">
        <v>0</v>
      </c>
      <c r="E28" s="715">
        <v>0</v>
      </c>
      <c r="F28" s="716">
        <v>0</v>
      </c>
      <c r="G28" s="706">
        <v>0</v>
      </c>
      <c r="H28" s="717">
        <v>0</v>
      </c>
      <c r="I28" s="719">
        <v>0</v>
      </c>
      <c r="J28" s="717">
        <v>0</v>
      </c>
      <c r="K28" s="718">
        <v>0</v>
      </c>
    </row>
    <row r="29" spans="1:11" s="66" customFormat="1" x14ac:dyDescent="0.2">
      <c r="A29" s="712" t="s">
        <v>349</v>
      </c>
      <c r="B29" s="713">
        <v>0</v>
      </c>
      <c r="C29" s="714">
        <v>0</v>
      </c>
      <c r="D29" s="714">
        <v>0</v>
      </c>
      <c r="E29" s="715">
        <v>0</v>
      </c>
      <c r="F29" s="716">
        <v>0</v>
      </c>
      <c r="G29" s="706">
        <v>0</v>
      </c>
      <c r="H29" s="717">
        <v>0</v>
      </c>
      <c r="I29" s="719">
        <v>0</v>
      </c>
      <c r="J29" s="717">
        <v>0</v>
      </c>
      <c r="K29" s="718">
        <v>0</v>
      </c>
    </row>
    <row r="30" spans="1:11" s="66" customFormat="1" x14ac:dyDescent="0.2">
      <c r="A30" s="712" t="s">
        <v>143</v>
      </c>
      <c r="B30" s="713">
        <v>0</v>
      </c>
      <c r="C30" s="714">
        <v>0</v>
      </c>
      <c r="D30" s="714">
        <v>0</v>
      </c>
      <c r="E30" s="715">
        <v>0</v>
      </c>
      <c r="F30" s="716">
        <v>0</v>
      </c>
      <c r="G30" s="706">
        <v>0</v>
      </c>
      <c r="H30" s="717">
        <v>0</v>
      </c>
      <c r="I30" s="719">
        <v>0</v>
      </c>
      <c r="J30" s="717">
        <v>0</v>
      </c>
      <c r="K30" s="718">
        <v>0</v>
      </c>
    </row>
    <row r="31" spans="1:11" s="66" customFormat="1" x14ac:dyDescent="0.2">
      <c r="A31" s="712" t="s">
        <v>144</v>
      </c>
      <c r="B31" s="713">
        <v>0</v>
      </c>
      <c r="C31" s="714">
        <v>0</v>
      </c>
      <c r="D31" s="714">
        <v>0</v>
      </c>
      <c r="E31" s="715">
        <v>0</v>
      </c>
      <c r="F31" s="716">
        <v>0</v>
      </c>
      <c r="G31" s="706">
        <v>0</v>
      </c>
      <c r="H31" s="717">
        <v>0</v>
      </c>
      <c r="I31" s="719">
        <v>0</v>
      </c>
      <c r="J31" s="717">
        <v>0</v>
      </c>
      <c r="K31" s="718">
        <v>0</v>
      </c>
    </row>
    <row r="32" spans="1:11" s="66" customFormat="1" x14ac:dyDescent="0.2">
      <c r="A32" s="712" t="s">
        <v>145</v>
      </c>
      <c r="B32" s="713">
        <v>0</v>
      </c>
      <c r="C32" s="714">
        <v>0</v>
      </c>
      <c r="D32" s="714">
        <v>0</v>
      </c>
      <c r="E32" s="715">
        <v>0</v>
      </c>
      <c r="F32" s="716">
        <v>0</v>
      </c>
      <c r="G32" s="706">
        <v>0</v>
      </c>
      <c r="H32" s="717">
        <v>0</v>
      </c>
      <c r="I32" s="719">
        <v>0</v>
      </c>
      <c r="J32" s="717">
        <v>0</v>
      </c>
      <c r="K32" s="718">
        <v>0</v>
      </c>
    </row>
    <row r="33" spans="1:11" s="66" customFormat="1" x14ac:dyDescent="0.2">
      <c r="A33" s="712" t="s">
        <v>146</v>
      </c>
      <c r="B33" s="713">
        <v>0</v>
      </c>
      <c r="C33" s="714">
        <v>0</v>
      </c>
      <c r="D33" s="714">
        <v>0</v>
      </c>
      <c r="E33" s="715">
        <v>0</v>
      </c>
      <c r="F33" s="716">
        <v>0</v>
      </c>
      <c r="G33" s="706">
        <v>0</v>
      </c>
      <c r="H33" s="717">
        <v>0</v>
      </c>
      <c r="I33" s="719">
        <v>0</v>
      </c>
      <c r="J33" s="717">
        <v>0</v>
      </c>
      <c r="K33" s="718">
        <v>0</v>
      </c>
    </row>
    <row r="34" spans="1:11" s="66" customFormat="1" x14ac:dyDescent="0.2">
      <c r="A34" s="712" t="s">
        <v>147</v>
      </c>
      <c r="B34" s="713">
        <v>3</v>
      </c>
      <c r="C34" s="714">
        <v>0</v>
      </c>
      <c r="D34" s="714">
        <v>0</v>
      </c>
      <c r="E34" s="715">
        <v>0</v>
      </c>
      <c r="F34" s="716">
        <v>18</v>
      </c>
      <c r="G34" s="706">
        <v>1</v>
      </c>
      <c r="H34" s="717">
        <v>1</v>
      </c>
      <c r="I34" s="719">
        <v>0</v>
      </c>
      <c r="J34" s="717">
        <v>0</v>
      </c>
      <c r="K34" s="718">
        <v>23</v>
      </c>
    </row>
    <row r="35" spans="1:11" s="66" customFormat="1" x14ac:dyDescent="0.2">
      <c r="A35" s="712" t="s">
        <v>149</v>
      </c>
      <c r="B35" s="713">
        <v>0</v>
      </c>
      <c r="C35" s="714">
        <v>0</v>
      </c>
      <c r="D35" s="714">
        <v>0</v>
      </c>
      <c r="E35" s="715">
        <v>0</v>
      </c>
      <c r="F35" s="716">
        <v>0</v>
      </c>
      <c r="G35" s="706">
        <v>0</v>
      </c>
      <c r="H35" s="717">
        <v>0</v>
      </c>
      <c r="I35" s="719">
        <v>0</v>
      </c>
      <c r="J35" s="717">
        <v>0</v>
      </c>
      <c r="K35" s="718">
        <v>0</v>
      </c>
    </row>
    <row r="36" spans="1:11" s="66" customFormat="1" x14ac:dyDescent="0.2">
      <c r="A36" s="712" t="s">
        <v>148</v>
      </c>
      <c r="B36" s="713">
        <v>0</v>
      </c>
      <c r="C36" s="714">
        <v>0</v>
      </c>
      <c r="D36" s="714">
        <v>0</v>
      </c>
      <c r="E36" s="715">
        <v>0</v>
      </c>
      <c r="F36" s="716">
        <v>0</v>
      </c>
      <c r="G36" s="706">
        <v>0</v>
      </c>
      <c r="H36" s="717">
        <v>0</v>
      </c>
      <c r="I36" s="719">
        <v>0</v>
      </c>
      <c r="J36" s="717">
        <v>0</v>
      </c>
      <c r="K36" s="718">
        <v>0</v>
      </c>
    </row>
    <row r="37" spans="1:11" s="66" customFormat="1" x14ac:dyDescent="0.2">
      <c r="A37" s="712" t="s">
        <v>151</v>
      </c>
      <c r="B37" s="713">
        <v>3</v>
      </c>
      <c r="C37" s="714">
        <v>0</v>
      </c>
      <c r="D37" s="714">
        <v>0</v>
      </c>
      <c r="E37" s="715">
        <v>0</v>
      </c>
      <c r="F37" s="716">
        <v>0</v>
      </c>
      <c r="G37" s="706">
        <v>0</v>
      </c>
      <c r="H37" s="717">
        <v>0</v>
      </c>
      <c r="I37" s="719">
        <v>0</v>
      </c>
      <c r="J37" s="717">
        <v>0</v>
      </c>
      <c r="K37" s="718">
        <v>3</v>
      </c>
    </row>
    <row r="38" spans="1:11" s="66" customFormat="1" x14ac:dyDescent="0.2">
      <c r="A38" s="712" t="s">
        <v>152</v>
      </c>
      <c r="B38" s="713">
        <v>0</v>
      </c>
      <c r="C38" s="714">
        <v>0</v>
      </c>
      <c r="D38" s="714">
        <v>0</v>
      </c>
      <c r="E38" s="715">
        <v>0</v>
      </c>
      <c r="F38" s="716">
        <v>0</v>
      </c>
      <c r="G38" s="706">
        <v>0</v>
      </c>
      <c r="H38" s="717">
        <v>0</v>
      </c>
      <c r="I38" s="719">
        <v>0</v>
      </c>
      <c r="J38" s="717">
        <v>0</v>
      </c>
      <c r="K38" s="718">
        <v>0</v>
      </c>
    </row>
    <row r="39" spans="1:11" s="66" customFormat="1" x14ac:dyDescent="0.2">
      <c r="A39" s="712" t="s">
        <v>153</v>
      </c>
      <c r="B39" s="713">
        <v>0</v>
      </c>
      <c r="C39" s="714">
        <v>0</v>
      </c>
      <c r="D39" s="714">
        <v>0</v>
      </c>
      <c r="E39" s="715">
        <v>0</v>
      </c>
      <c r="F39" s="716">
        <v>0</v>
      </c>
      <c r="G39" s="706">
        <v>0</v>
      </c>
      <c r="H39" s="717">
        <v>0</v>
      </c>
      <c r="I39" s="719">
        <v>0</v>
      </c>
      <c r="J39" s="717">
        <v>0</v>
      </c>
      <c r="K39" s="718">
        <v>0</v>
      </c>
    </row>
    <row r="40" spans="1:11" s="66" customFormat="1" x14ac:dyDescent="0.2">
      <c r="A40" s="712" t="s">
        <v>154</v>
      </c>
      <c r="B40" s="713">
        <v>0</v>
      </c>
      <c r="C40" s="714">
        <v>0</v>
      </c>
      <c r="D40" s="714">
        <v>0</v>
      </c>
      <c r="E40" s="715">
        <v>0</v>
      </c>
      <c r="F40" s="716">
        <v>0</v>
      </c>
      <c r="G40" s="706">
        <v>0</v>
      </c>
      <c r="H40" s="717">
        <v>0</v>
      </c>
      <c r="I40" s="719">
        <v>0</v>
      </c>
      <c r="J40" s="717">
        <v>0</v>
      </c>
      <c r="K40" s="718">
        <v>0</v>
      </c>
    </row>
    <row r="41" spans="1:11" s="66" customFormat="1" x14ac:dyDescent="0.2">
      <c r="A41" s="712" t="s">
        <v>155</v>
      </c>
      <c r="B41" s="713">
        <v>0</v>
      </c>
      <c r="C41" s="714">
        <v>0</v>
      </c>
      <c r="D41" s="714">
        <v>0</v>
      </c>
      <c r="E41" s="715">
        <v>0</v>
      </c>
      <c r="F41" s="716">
        <v>0</v>
      </c>
      <c r="G41" s="706">
        <v>0</v>
      </c>
      <c r="H41" s="717">
        <v>0</v>
      </c>
      <c r="I41" s="719">
        <v>0</v>
      </c>
      <c r="J41" s="717">
        <v>0</v>
      </c>
      <c r="K41" s="718">
        <v>0</v>
      </c>
    </row>
    <row r="42" spans="1:11" s="66" customFormat="1" x14ac:dyDescent="0.2">
      <c r="A42" s="712" t="s">
        <v>156</v>
      </c>
      <c r="B42" s="713">
        <v>0</v>
      </c>
      <c r="C42" s="714">
        <v>0</v>
      </c>
      <c r="D42" s="714">
        <v>0</v>
      </c>
      <c r="E42" s="715">
        <v>0</v>
      </c>
      <c r="F42" s="716">
        <v>0</v>
      </c>
      <c r="G42" s="706">
        <v>0</v>
      </c>
      <c r="H42" s="717">
        <v>0</v>
      </c>
      <c r="I42" s="719">
        <v>0</v>
      </c>
      <c r="J42" s="717">
        <v>0</v>
      </c>
      <c r="K42" s="718">
        <v>0</v>
      </c>
    </row>
    <row r="43" spans="1:11" s="66" customFormat="1" x14ac:dyDescent="0.2">
      <c r="A43" s="712" t="s">
        <v>398</v>
      </c>
      <c r="B43" s="713">
        <v>0</v>
      </c>
      <c r="C43" s="714">
        <v>0</v>
      </c>
      <c r="D43" s="714">
        <v>0</v>
      </c>
      <c r="E43" s="715">
        <v>0</v>
      </c>
      <c r="F43" s="716">
        <v>2</v>
      </c>
      <c r="G43" s="706">
        <v>78</v>
      </c>
      <c r="H43" s="717">
        <v>0</v>
      </c>
      <c r="I43" s="719">
        <v>3</v>
      </c>
      <c r="J43" s="717">
        <v>0</v>
      </c>
      <c r="K43" s="718">
        <v>83</v>
      </c>
    </row>
    <row r="44" spans="1:11" s="66" customFormat="1" x14ac:dyDescent="0.2">
      <c r="A44" s="712" t="s">
        <v>157</v>
      </c>
      <c r="B44" s="713">
        <v>0</v>
      </c>
      <c r="C44" s="714">
        <v>0</v>
      </c>
      <c r="D44" s="714">
        <v>0</v>
      </c>
      <c r="E44" s="715">
        <v>0</v>
      </c>
      <c r="F44" s="716">
        <v>0</v>
      </c>
      <c r="G44" s="706">
        <v>0</v>
      </c>
      <c r="H44" s="717">
        <v>0</v>
      </c>
      <c r="I44" s="719">
        <v>0</v>
      </c>
      <c r="J44" s="717">
        <v>0</v>
      </c>
      <c r="K44" s="718">
        <v>0</v>
      </c>
    </row>
    <row r="45" spans="1:11" s="66" customFormat="1" x14ac:dyDescent="0.2">
      <c r="A45" s="712" t="s">
        <v>331</v>
      </c>
      <c r="B45" s="713">
        <v>26</v>
      </c>
      <c r="C45" s="714">
        <v>0</v>
      </c>
      <c r="D45" s="714">
        <v>0</v>
      </c>
      <c r="E45" s="715">
        <v>0</v>
      </c>
      <c r="F45" s="716">
        <v>101</v>
      </c>
      <c r="G45" s="706">
        <v>3</v>
      </c>
      <c r="H45" s="717">
        <v>1</v>
      </c>
      <c r="I45" s="719">
        <v>0</v>
      </c>
      <c r="J45" s="717">
        <v>0</v>
      </c>
      <c r="K45" s="718">
        <v>131</v>
      </c>
    </row>
    <row r="46" spans="1:11" s="66" customFormat="1" x14ac:dyDescent="0.2">
      <c r="A46" s="712" t="s">
        <v>158</v>
      </c>
      <c r="B46" s="713">
        <v>7</v>
      </c>
      <c r="C46" s="714">
        <v>0</v>
      </c>
      <c r="D46" s="714">
        <v>0</v>
      </c>
      <c r="E46" s="715">
        <v>0</v>
      </c>
      <c r="F46" s="716">
        <v>1</v>
      </c>
      <c r="G46" s="706">
        <v>12</v>
      </c>
      <c r="H46" s="717">
        <v>0</v>
      </c>
      <c r="I46" s="719">
        <v>1</v>
      </c>
      <c r="J46" s="717">
        <v>0</v>
      </c>
      <c r="K46" s="718">
        <v>21</v>
      </c>
    </row>
    <row r="47" spans="1:11" s="66" customFormat="1" x14ac:dyDescent="0.2">
      <c r="A47" s="712" t="s">
        <v>318</v>
      </c>
      <c r="B47" s="713">
        <v>0</v>
      </c>
      <c r="C47" s="714">
        <v>0</v>
      </c>
      <c r="D47" s="714">
        <v>0</v>
      </c>
      <c r="E47" s="715">
        <v>0</v>
      </c>
      <c r="F47" s="716">
        <v>0</v>
      </c>
      <c r="G47" s="706">
        <v>0</v>
      </c>
      <c r="H47" s="717">
        <v>0</v>
      </c>
      <c r="I47" s="719">
        <v>0</v>
      </c>
      <c r="J47" s="717">
        <v>0</v>
      </c>
      <c r="K47" s="718">
        <v>0</v>
      </c>
    </row>
    <row r="48" spans="1:11" s="66" customFormat="1" x14ac:dyDescent="0.2">
      <c r="A48" s="712" t="s">
        <v>351</v>
      </c>
      <c r="B48" s="713">
        <v>0</v>
      </c>
      <c r="C48" s="714">
        <v>0</v>
      </c>
      <c r="D48" s="714">
        <v>0</v>
      </c>
      <c r="E48" s="715">
        <v>0</v>
      </c>
      <c r="F48" s="716">
        <v>0</v>
      </c>
      <c r="G48" s="706">
        <v>0</v>
      </c>
      <c r="H48" s="717">
        <v>0</v>
      </c>
      <c r="I48" s="719">
        <v>0</v>
      </c>
      <c r="J48" s="717">
        <v>0</v>
      </c>
      <c r="K48" s="718">
        <v>0</v>
      </c>
    </row>
    <row r="49" spans="1:11" s="66" customFormat="1" x14ac:dyDescent="0.2">
      <c r="A49" s="712" t="s">
        <v>465</v>
      </c>
      <c r="B49" s="713">
        <v>0</v>
      </c>
      <c r="C49" s="714">
        <v>0</v>
      </c>
      <c r="D49" s="714">
        <v>0</v>
      </c>
      <c r="E49" s="715">
        <v>0</v>
      </c>
      <c r="F49" s="716">
        <v>0</v>
      </c>
      <c r="G49" s="706">
        <v>0</v>
      </c>
      <c r="H49" s="717">
        <v>0</v>
      </c>
      <c r="I49" s="719">
        <v>0</v>
      </c>
      <c r="J49" s="717">
        <v>0</v>
      </c>
      <c r="K49" s="718">
        <v>0</v>
      </c>
    </row>
    <row r="50" spans="1:11" s="66" customFormat="1" x14ac:dyDescent="0.2">
      <c r="A50" s="712" t="s">
        <v>159</v>
      </c>
      <c r="B50" s="713">
        <v>0</v>
      </c>
      <c r="C50" s="714">
        <v>0</v>
      </c>
      <c r="D50" s="714">
        <v>0</v>
      </c>
      <c r="E50" s="715">
        <v>0</v>
      </c>
      <c r="F50" s="716">
        <v>0</v>
      </c>
      <c r="G50" s="706">
        <v>0</v>
      </c>
      <c r="H50" s="717">
        <v>0</v>
      </c>
      <c r="I50" s="719">
        <v>0</v>
      </c>
      <c r="J50" s="717">
        <v>0</v>
      </c>
      <c r="K50" s="718">
        <v>0</v>
      </c>
    </row>
    <row r="51" spans="1:11" s="66" customFormat="1" x14ac:dyDescent="0.2">
      <c r="A51" s="712" t="s">
        <v>160</v>
      </c>
      <c r="B51" s="713">
        <v>0</v>
      </c>
      <c r="C51" s="714">
        <v>0</v>
      </c>
      <c r="D51" s="714">
        <v>0</v>
      </c>
      <c r="E51" s="715">
        <v>0</v>
      </c>
      <c r="F51" s="716">
        <v>0</v>
      </c>
      <c r="G51" s="706">
        <v>0</v>
      </c>
      <c r="H51" s="717">
        <v>0</v>
      </c>
      <c r="I51" s="719">
        <v>0</v>
      </c>
      <c r="J51" s="717">
        <v>0</v>
      </c>
      <c r="K51" s="718">
        <v>0</v>
      </c>
    </row>
    <row r="52" spans="1:11" s="66" customFormat="1" x14ac:dyDescent="0.2">
      <c r="A52" s="712" t="s">
        <v>161</v>
      </c>
      <c r="B52" s="713">
        <v>0</v>
      </c>
      <c r="C52" s="714">
        <v>0</v>
      </c>
      <c r="D52" s="714">
        <v>0</v>
      </c>
      <c r="E52" s="715">
        <v>0</v>
      </c>
      <c r="F52" s="716">
        <v>0</v>
      </c>
      <c r="G52" s="706">
        <v>0</v>
      </c>
      <c r="H52" s="717">
        <v>0</v>
      </c>
      <c r="I52" s="719">
        <v>0</v>
      </c>
      <c r="J52" s="717">
        <v>0</v>
      </c>
      <c r="K52" s="718">
        <v>0</v>
      </c>
    </row>
    <row r="53" spans="1:11" s="66" customFormat="1" x14ac:dyDescent="0.2">
      <c r="A53" s="712" t="s">
        <v>162</v>
      </c>
      <c r="B53" s="713">
        <v>0</v>
      </c>
      <c r="C53" s="714">
        <v>0</v>
      </c>
      <c r="D53" s="714">
        <v>0</v>
      </c>
      <c r="E53" s="715">
        <v>0</v>
      </c>
      <c r="F53" s="716">
        <v>0</v>
      </c>
      <c r="G53" s="706">
        <v>0</v>
      </c>
      <c r="H53" s="717">
        <v>0</v>
      </c>
      <c r="I53" s="719">
        <v>0</v>
      </c>
      <c r="J53" s="717">
        <v>0</v>
      </c>
      <c r="K53" s="718">
        <v>0</v>
      </c>
    </row>
    <row r="54" spans="1:11" s="66" customFormat="1" x14ac:dyDescent="0.2">
      <c r="A54" s="712" t="s">
        <v>163</v>
      </c>
      <c r="B54" s="713">
        <v>0</v>
      </c>
      <c r="C54" s="714">
        <v>0</v>
      </c>
      <c r="D54" s="714">
        <v>0</v>
      </c>
      <c r="E54" s="715">
        <v>0</v>
      </c>
      <c r="F54" s="716">
        <v>4</v>
      </c>
      <c r="G54" s="706">
        <v>0</v>
      </c>
      <c r="H54" s="717">
        <v>0</v>
      </c>
      <c r="I54" s="719">
        <v>0</v>
      </c>
      <c r="J54" s="717">
        <v>0</v>
      </c>
      <c r="K54" s="718">
        <v>4</v>
      </c>
    </row>
    <row r="55" spans="1:11" s="66" customFormat="1" x14ac:dyDescent="0.2">
      <c r="A55" s="712" t="s">
        <v>165</v>
      </c>
      <c r="B55" s="713">
        <v>7</v>
      </c>
      <c r="C55" s="714">
        <v>0</v>
      </c>
      <c r="D55" s="714">
        <v>0</v>
      </c>
      <c r="E55" s="715">
        <v>0</v>
      </c>
      <c r="F55" s="716">
        <v>0</v>
      </c>
      <c r="G55" s="706">
        <v>3</v>
      </c>
      <c r="H55" s="717">
        <v>0</v>
      </c>
      <c r="I55" s="719">
        <v>1</v>
      </c>
      <c r="J55" s="717">
        <v>0</v>
      </c>
      <c r="K55" s="718">
        <v>11</v>
      </c>
    </row>
    <row r="56" spans="1:11" s="66" customFormat="1" x14ac:dyDescent="0.2">
      <c r="A56" s="712" t="s">
        <v>166</v>
      </c>
      <c r="B56" s="713">
        <v>1</v>
      </c>
      <c r="C56" s="714">
        <v>0</v>
      </c>
      <c r="D56" s="714">
        <v>0</v>
      </c>
      <c r="E56" s="715">
        <v>0</v>
      </c>
      <c r="F56" s="716">
        <v>0</v>
      </c>
      <c r="G56" s="706">
        <v>0</v>
      </c>
      <c r="H56" s="717">
        <v>0</v>
      </c>
      <c r="I56" s="719">
        <v>0</v>
      </c>
      <c r="J56" s="717">
        <v>0</v>
      </c>
      <c r="K56" s="718">
        <v>1</v>
      </c>
    </row>
    <row r="57" spans="1:11" s="66" customFormat="1" x14ac:dyDescent="0.2">
      <c r="A57" s="712" t="s">
        <v>167</v>
      </c>
      <c r="B57" s="713">
        <v>0</v>
      </c>
      <c r="C57" s="714">
        <v>0</v>
      </c>
      <c r="D57" s="714">
        <v>0</v>
      </c>
      <c r="E57" s="715">
        <v>0</v>
      </c>
      <c r="F57" s="716">
        <v>0</v>
      </c>
      <c r="G57" s="706">
        <v>0</v>
      </c>
      <c r="H57" s="717">
        <v>0</v>
      </c>
      <c r="I57" s="719">
        <v>0</v>
      </c>
      <c r="J57" s="717">
        <v>0</v>
      </c>
      <c r="K57" s="718">
        <v>0</v>
      </c>
    </row>
    <row r="58" spans="1:11" s="66" customFormat="1" x14ac:dyDescent="0.2">
      <c r="A58" s="712" t="s">
        <v>467</v>
      </c>
      <c r="B58" s="713">
        <v>0</v>
      </c>
      <c r="C58" s="714">
        <v>0</v>
      </c>
      <c r="D58" s="714">
        <v>0</v>
      </c>
      <c r="E58" s="715">
        <v>0</v>
      </c>
      <c r="F58" s="716">
        <v>0</v>
      </c>
      <c r="G58" s="706">
        <v>0</v>
      </c>
      <c r="H58" s="717">
        <v>0</v>
      </c>
      <c r="I58" s="719">
        <v>0</v>
      </c>
      <c r="J58" s="717">
        <v>0</v>
      </c>
      <c r="K58" s="718">
        <v>0</v>
      </c>
    </row>
    <row r="59" spans="1:11" s="66" customFormat="1" x14ac:dyDescent="0.2">
      <c r="A59" s="712" t="s">
        <v>315</v>
      </c>
      <c r="B59" s="713">
        <v>0</v>
      </c>
      <c r="C59" s="714">
        <v>0</v>
      </c>
      <c r="D59" s="714">
        <v>0</v>
      </c>
      <c r="E59" s="715">
        <v>0</v>
      </c>
      <c r="F59" s="716">
        <v>0</v>
      </c>
      <c r="G59" s="706">
        <v>0</v>
      </c>
      <c r="H59" s="717">
        <v>0</v>
      </c>
      <c r="I59" s="719">
        <v>0</v>
      </c>
      <c r="J59" s="717">
        <v>0</v>
      </c>
      <c r="K59" s="718">
        <v>0</v>
      </c>
    </row>
    <row r="60" spans="1:11" s="66" customFormat="1" x14ac:dyDescent="0.2">
      <c r="A60" s="712" t="s">
        <v>253</v>
      </c>
      <c r="B60" s="713">
        <v>0</v>
      </c>
      <c r="C60" s="714">
        <v>0</v>
      </c>
      <c r="D60" s="714">
        <v>0</v>
      </c>
      <c r="E60" s="715">
        <v>0</v>
      </c>
      <c r="F60" s="716">
        <v>0</v>
      </c>
      <c r="G60" s="706">
        <v>0</v>
      </c>
      <c r="H60" s="717">
        <v>0</v>
      </c>
      <c r="I60" s="719">
        <v>0</v>
      </c>
      <c r="J60" s="717">
        <v>0</v>
      </c>
      <c r="K60" s="718">
        <v>0</v>
      </c>
    </row>
    <row r="61" spans="1:11" s="66" customFormat="1" x14ac:dyDescent="0.2">
      <c r="A61" s="712" t="s">
        <v>168</v>
      </c>
      <c r="B61" s="713">
        <v>0</v>
      </c>
      <c r="C61" s="714">
        <v>0</v>
      </c>
      <c r="D61" s="714">
        <v>0</v>
      </c>
      <c r="E61" s="715">
        <v>0</v>
      </c>
      <c r="F61" s="716">
        <v>0</v>
      </c>
      <c r="G61" s="706">
        <v>0</v>
      </c>
      <c r="H61" s="717">
        <v>0</v>
      </c>
      <c r="I61" s="719">
        <v>0</v>
      </c>
      <c r="J61" s="717">
        <v>0</v>
      </c>
      <c r="K61" s="718">
        <v>0</v>
      </c>
    </row>
    <row r="62" spans="1:11" s="66" customFormat="1" x14ac:dyDescent="0.2">
      <c r="A62" s="712" t="s">
        <v>169</v>
      </c>
      <c r="B62" s="713">
        <v>0</v>
      </c>
      <c r="C62" s="714">
        <v>0</v>
      </c>
      <c r="D62" s="714">
        <v>0</v>
      </c>
      <c r="E62" s="715">
        <v>0</v>
      </c>
      <c r="F62" s="716">
        <v>0</v>
      </c>
      <c r="G62" s="706">
        <v>0</v>
      </c>
      <c r="H62" s="717">
        <v>0</v>
      </c>
      <c r="I62" s="719">
        <v>0</v>
      </c>
      <c r="J62" s="717">
        <v>0</v>
      </c>
      <c r="K62" s="718">
        <v>0</v>
      </c>
    </row>
    <row r="63" spans="1:11" s="66" customFormat="1" x14ac:dyDescent="0.2">
      <c r="A63" s="712" t="s">
        <v>170</v>
      </c>
      <c r="B63" s="713">
        <v>1</v>
      </c>
      <c r="C63" s="714">
        <v>0</v>
      </c>
      <c r="D63" s="714">
        <v>0</v>
      </c>
      <c r="E63" s="715">
        <v>0</v>
      </c>
      <c r="F63" s="716">
        <v>1</v>
      </c>
      <c r="G63" s="706">
        <v>5</v>
      </c>
      <c r="H63" s="717">
        <v>1</v>
      </c>
      <c r="I63" s="719">
        <v>0</v>
      </c>
      <c r="J63" s="717">
        <v>0</v>
      </c>
      <c r="K63" s="718">
        <v>8</v>
      </c>
    </row>
    <row r="64" spans="1:11" s="66" customFormat="1" x14ac:dyDescent="0.2">
      <c r="A64" s="712" t="s">
        <v>468</v>
      </c>
      <c r="B64" s="713">
        <v>0</v>
      </c>
      <c r="C64" s="714">
        <v>0</v>
      </c>
      <c r="D64" s="714">
        <v>0</v>
      </c>
      <c r="E64" s="715">
        <v>0</v>
      </c>
      <c r="F64" s="716">
        <v>0</v>
      </c>
      <c r="G64" s="706">
        <v>0</v>
      </c>
      <c r="H64" s="717">
        <v>0</v>
      </c>
      <c r="I64" s="719">
        <v>0</v>
      </c>
      <c r="J64" s="717">
        <v>0</v>
      </c>
      <c r="K64" s="718">
        <v>0</v>
      </c>
    </row>
    <row r="65" spans="1:11" s="66" customFormat="1" x14ac:dyDescent="0.2">
      <c r="A65" s="712" t="s">
        <v>469</v>
      </c>
      <c r="B65" s="713">
        <v>0</v>
      </c>
      <c r="C65" s="714">
        <v>0</v>
      </c>
      <c r="D65" s="714">
        <v>0</v>
      </c>
      <c r="E65" s="715">
        <v>0</v>
      </c>
      <c r="F65" s="716">
        <v>0</v>
      </c>
      <c r="G65" s="706">
        <v>0</v>
      </c>
      <c r="H65" s="717">
        <v>0</v>
      </c>
      <c r="I65" s="719">
        <v>0</v>
      </c>
      <c r="J65" s="717">
        <v>0</v>
      </c>
      <c r="K65" s="718">
        <v>0</v>
      </c>
    </row>
    <row r="66" spans="1:11" s="66" customFormat="1" x14ac:dyDescent="0.2">
      <c r="A66" s="712" t="s">
        <v>172</v>
      </c>
      <c r="B66" s="713">
        <v>0</v>
      </c>
      <c r="C66" s="714">
        <v>0</v>
      </c>
      <c r="D66" s="714">
        <v>0</v>
      </c>
      <c r="E66" s="715">
        <v>0</v>
      </c>
      <c r="F66" s="716">
        <v>0</v>
      </c>
      <c r="G66" s="706">
        <v>0</v>
      </c>
      <c r="H66" s="717">
        <v>0</v>
      </c>
      <c r="I66" s="719">
        <v>0</v>
      </c>
      <c r="J66" s="717">
        <v>0</v>
      </c>
      <c r="K66" s="718">
        <v>0</v>
      </c>
    </row>
    <row r="67" spans="1:11" s="66" customFormat="1" x14ac:dyDescent="0.2">
      <c r="A67" s="712" t="s">
        <v>171</v>
      </c>
      <c r="B67" s="713">
        <v>14</v>
      </c>
      <c r="C67" s="714">
        <v>0</v>
      </c>
      <c r="D67" s="714">
        <v>0</v>
      </c>
      <c r="E67" s="715">
        <v>0</v>
      </c>
      <c r="F67" s="716">
        <v>21</v>
      </c>
      <c r="G67" s="706">
        <v>9</v>
      </c>
      <c r="H67" s="717">
        <v>0</v>
      </c>
      <c r="I67" s="719">
        <v>0</v>
      </c>
      <c r="J67" s="717">
        <v>0</v>
      </c>
      <c r="K67" s="718">
        <v>44</v>
      </c>
    </row>
    <row r="68" spans="1:11" s="66" customFormat="1" x14ac:dyDescent="0.2">
      <c r="A68" s="712" t="s">
        <v>173</v>
      </c>
      <c r="B68" s="713">
        <v>0</v>
      </c>
      <c r="C68" s="714">
        <v>0</v>
      </c>
      <c r="D68" s="714">
        <v>0</v>
      </c>
      <c r="E68" s="715">
        <v>0</v>
      </c>
      <c r="F68" s="716">
        <v>0</v>
      </c>
      <c r="G68" s="706">
        <v>0</v>
      </c>
      <c r="H68" s="717">
        <v>0</v>
      </c>
      <c r="I68" s="719">
        <v>0</v>
      </c>
      <c r="J68" s="717">
        <v>0</v>
      </c>
      <c r="K68" s="718">
        <v>0</v>
      </c>
    </row>
    <row r="69" spans="1:11" s="66" customFormat="1" x14ac:dyDescent="0.2">
      <c r="A69" s="712" t="s">
        <v>174</v>
      </c>
      <c r="B69" s="713">
        <v>0</v>
      </c>
      <c r="C69" s="714">
        <v>0</v>
      </c>
      <c r="D69" s="714">
        <v>0</v>
      </c>
      <c r="E69" s="715">
        <v>0</v>
      </c>
      <c r="F69" s="716">
        <v>0</v>
      </c>
      <c r="G69" s="706">
        <v>0</v>
      </c>
      <c r="H69" s="717">
        <v>0</v>
      </c>
      <c r="I69" s="719">
        <v>0</v>
      </c>
      <c r="J69" s="717">
        <v>0</v>
      </c>
      <c r="K69" s="718">
        <v>0</v>
      </c>
    </row>
    <row r="70" spans="1:11" s="66" customFormat="1" x14ac:dyDescent="0.2">
      <c r="A70" s="712" t="s">
        <v>175</v>
      </c>
      <c r="B70" s="713">
        <v>3</v>
      </c>
      <c r="C70" s="714">
        <v>0</v>
      </c>
      <c r="D70" s="714">
        <v>0</v>
      </c>
      <c r="E70" s="715">
        <v>0</v>
      </c>
      <c r="F70" s="716">
        <v>15</v>
      </c>
      <c r="G70" s="706">
        <v>3</v>
      </c>
      <c r="H70" s="717">
        <v>2</v>
      </c>
      <c r="I70" s="719">
        <v>1</v>
      </c>
      <c r="J70" s="717">
        <v>1</v>
      </c>
      <c r="K70" s="718">
        <v>25</v>
      </c>
    </row>
    <row r="71" spans="1:11" s="66" customFormat="1" x14ac:dyDescent="0.2">
      <c r="A71" s="712" t="s">
        <v>176</v>
      </c>
      <c r="B71" s="713">
        <v>0</v>
      </c>
      <c r="C71" s="714">
        <v>0</v>
      </c>
      <c r="D71" s="714">
        <v>0</v>
      </c>
      <c r="E71" s="715">
        <v>0</v>
      </c>
      <c r="F71" s="716">
        <v>0</v>
      </c>
      <c r="G71" s="706">
        <v>0</v>
      </c>
      <c r="H71" s="717">
        <v>0</v>
      </c>
      <c r="I71" s="719">
        <v>0</v>
      </c>
      <c r="J71" s="717">
        <v>0</v>
      </c>
      <c r="K71" s="718">
        <v>0</v>
      </c>
    </row>
    <row r="72" spans="1:11" s="66" customFormat="1" x14ac:dyDescent="0.2">
      <c r="A72" s="712" t="s">
        <v>470</v>
      </c>
      <c r="B72" s="713">
        <v>0</v>
      </c>
      <c r="C72" s="714">
        <v>0</v>
      </c>
      <c r="D72" s="714">
        <v>0</v>
      </c>
      <c r="E72" s="715">
        <v>0</v>
      </c>
      <c r="F72" s="716">
        <v>0</v>
      </c>
      <c r="G72" s="706">
        <v>0</v>
      </c>
      <c r="H72" s="717">
        <v>0</v>
      </c>
      <c r="I72" s="719">
        <v>0</v>
      </c>
      <c r="J72" s="717">
        <v>0</v>
      </c>
      <c r="K72" s="718">
        <v>0</v>
      </c>
    </row>
    <row r="73" spans="1:11" s="66" customFormat="1" x14ac:dyDescent="0.2">
      <c r="A73" s="712" t="s">
        <v>177</v>
      </c>
      <c r="B73" s="713">
        <v>0</v>
      </c>
      <c r="C73" s="714">
        <v>0</v>
      </c>
      <c r="D73" s="714">
        <v>0</v>
      </c>
      <c r="E73" s="715">
        <v>0</v>
      </c>
      <c r="F73" s="716">
        <v>0</v>
      </c>
      <c r="G73" s="706">
        <v>0</v>
      </c>
      <c r="H73" s="717">
        <v>0</v>
      </c>
      <c r="I73" s="719">
        <v>0</v>
      </c>
      <c r="J73" s="717">
        <v>0</v>
      </c>
      <c r="K73" s="718">
        <v>0</v>
      </c>
    </row>
    <row r="74" spans="1:11" s="66" customFormat="1" x14ac:dyDescent="0.2">
      <c r="A74" s="712" t="s">
        <v>178</v>
      </c>
      <c r="B74" s="713">
        <v>0</v>
      </c>
      <c r="C74" s="714">
        <v>0</v>
      </c>
      <c r="D74" s="714">
        <v>0</v>
      </c>
      <c r="E74" s="715">
        <v>0</v>
      </c>
      <c r="F74" s="716">
        <v>0</v>
      </c>
      <c r="G74" s="706">
        <v>0</v>
      </c>
      <c r="H74" s="717">
        <v>0</v>
      </c>
      <c r="I74" s="719">
        <v>0</v>
      </c>
      <c r="J74" s="717">
        <v>0</v>
      </c>
      <c r="K74" s="718">
        <v>0</v>
      </c>
    </row>
    <row r="75" spans="1:11" s="66" customFormat="1" x14ac:dyDescent="0.2">
      <c r="A75" s="712" t="s">
        <v>181</v>
      </c>
      <c r="B75" s="713">
        <v>0</v>
      </c>
      <c r="C75" s="714">
        <v>0</v>
      </c>
      <c r="D75" s="714">
        <v>0</v>
      </c>
      <c r="E75" s="715">
        <v>0</v>
      </c>
      <c r="F75" s="716">
        <v>0</v>
      </c>
      <c r="G75" s="706">
        <v>0</v>
      </c>
      <c r="H75" s="717">
        <v>0</v>
      </c>
      <c r="I75" s="719">
        <v>0</v>
      </c>
      <c r="J75" s="717">
        <v>0</v>
      </c>
      <c r="K75" s="718">
        <v>0</v>
      </c>
    </row>
    <row r="76" spans="1:11" s="66" customFormat="1" x14ac:dyDescent="0.2">
      <c r="A76" s="712" t="s">
        <v>183</v>
      </c>
      <c r="B76" s="713">
        <v>0</v>
      </c>
      <c r="C76" s="714">
        <v>0</v>
      </c>
      <c r="D76" s="714">
        <v>0</v>
      </c>
      <c r="E76" s="715">
        <v>0</v>
      </c>
      <c r="F76" s="716">
        <v>0</v>
      </c>
      <c r="G76" s="706">
        <v>0</v>
      </c>
      <c r="H76" s="717">
        <v>0</v>
      </c>
      <c r="I76" s="719">
        <v>0</v>
      </c>
      <c r="J76" s="717">
        <v>0</v>
      </c>
      <c r="K76" s="718">
        <v>0</v>
      </c>
    </row>
    <row r="77" spans="1:11" s="66" customFormat="1" x14ac:dyDescent="0.2">
      <c r="A77" s="712" t="s">
        <v>185</v>
      </c>
      <c r="B77" s="713">
        <v>0</v>
      </c>
      <c r="C77" s="714">
        <v>0</v>
      </c>
      <c r="D77" s="714">
        <v>0</v>
      </c>
      <c r="E77" s="715">
        <v>0</v>
      </c>
      <c r="F77" s="716">
        <v>0</v>
      </c>
      <c r="G77" s="706">
        <v>0</v>
      </c>
      <c r="H77" s="717">
        <v>0</v>
      </c>
      <c r="I77" s="719">
        <v>0</v>
      </c>
      <c r="J77" s="717">
        <v>0</v>
      </c>
      <c r="K77" s="718">
        <v>0</v>
      </c>
    </row>
    <row r="78" spans="1:11" s="66" customFormat="1" x14ac:dyDescent="0.2">
      <c r="A78" s="712" t="s">
        <v>187</v>
      </c>
      <c r="B78" s="713">
        <v>0</v>
      </c>
      <c r="C78" s="714">
        <v>0</v>
      </c>
      <c r="D78" s="714">
        <v>0</v>
      </c>
      <c r="E78" s="715">
        <v>0</v>
      </c>
      <c r="F78" s="716">
        <v>0</v>
      </c>
      <c r="G78" s="706">
        <v>0</v>
      </c>
      <c r="H78" s="717">
        <v>0</v>
      </c>
      <c r="I78" s="719">
        <v>0</v>
      </c>
      <c r="J78" s="717">
        <v>0</v>
      </c>
      <c r="K78" s="718">
        <v>0</v>
      </c>
    </row>
    <row r="79" spans="1:11" s="66" customFormat="1" x14ac:dyDescent="0.2">
      <c r="A79" s="712" t="s">
        <v>188</v>
      </c>
      <c r="B79" s="713">
        <v>0</v>
      </c>
      <c r="C79" s="714">
        <v>0</v>
      </c>
      <c r="D79" s="714">
        <v>0</v>
      </c>
      <c r="E79" s="715">
        <v>0</v>
      </c>
      <c r="F79" s="716">
        <v>0</v>
      </c>
      <c r="G79" s="706">
        <v>0</v>
      </c>
      <c r="H79" s="717">
        <v>0</v>
      </c>
      <c r="I79" s="719">
        <v>0</v>
      </c>
      <c r="J79" s="717">
        <v>0</v>
      </c>
      <c r="K79" s="718">
        <v>0</v>
      </c>
    </row>
    <row r="80" spans="1:11" s="66" customFormat="1" x14ac:dyDescent="0.2">
      <c r="A80" s="712" t="s">
        <v>190</v>
      </c>
      <c r="B80" s="713">
        <v>3</v>
      </c>
      <c r="C80" s="714">
        <v>0</v>
      </c>
      <c r="D80" s="714">
        <v>0</v>
      </c>
      <c r="E80" s="715">
        <v>0</v>
      </c>
      <c r="F80" s="716">
        <v>2</v>
      </c>
      <c r="G80" s="706">
        <v>0</v>
      </c>
      <c r="H80" s="717">
        <v>0</v>
      </c>
      <c r="I80" s="719">
        <v>0</v>
      </c>
      <c r="J80" s="717">
        <v>0</v>
      </c>
      <c r="K80" s="718">
        <v>5</v>
      </c>
    </row>
    <row r="81" spans="1:13" s="66" customFormat="1" x14ac:dyDescent="0.2">
      <c r="A81" s="712" t="s">
        <v>191</v>
      </c>
      <c r="B81" s="713">
        <v>1</v>
      </c>
      <c r="C81" s="714">
        <v>0</v>
      </c>
      <c r="D81" s="714">
        <v>0</v>
      </c>
      <c r="E81" s="715">
        <v>0</v>
      </c>
      <c r="F81" s="716">
        <v>0</v>
      </c>
      <c r="G81" s="706">
        <v>12</v>
      </c>
      <c r="H81" s="717">
        <v>0</v>
      </c>
      <c r="I81" s="719">
        <v>1</v>
      </c>
      <c r="J81" s="717">
        <v>0</v>
      </c>
      <c r="K81" s="718">
        <v>14</v>
      </c>
    </row>
    <row r="82" spans="1:13" s="66" customFormat="1" x14ac:dyDescent="0.2">
      <c r="A82" s="712" t="s">
        <v>192</v>
      </c>
      <c r="B82" s="713">
        <v>1</v>
      </c>
      <c r="C82" s="714">
        <v>0</v>
      </c>
      <c r="D82" s="714">
        <v>0</v>
      </c>
      <c r="E82" s="715">
        <v>0</v>
      </c>
      <c r="F82" s="716">
        <v>0</v>
      </c>
      <c r="G82" s="706">
        <v>0</v>
      </c>
      <c r="H82" s="717">
        <v>0</v>
      </c>
      <c r="I82" s="719">
        <v>0</v>
      </c>
      <c r="J82" s="717">
        <v>0</v>
      </c>
      <c r="K82" s="718">
        <v>1</v>
      </c>
    </row>
    <row r="83" spans="1:13" s="66" customFormat="1" x14ac:dyDescent="0.2">
      <c r="A83" s="712" t="s">
        <v>193</v>
      </c>
      <c r="B83" s="713">
        <v>0</v>
      </c>
      <c r="C83" s="714">
        <v>0</v>
      </c>
      <c r="D83" s="714">
        <v>0</v>
      </c>
      <c r="E83" s="715">
        <v>0</v>
      </c>
      <c r="F83" s="716">
        <v>0</v>
      </c>
      <c r="G83" s="706">
        <v>0</v>
      </c>
      <c r="H83" s="717">
        <v>0</v>
      </c>
      <c r="I83" s="719">
        <v>0</v>
      </c>
      <c r="J83" s="717">
        <v>0</v>
      </c>
      <c r="K83" s="718">
        <v>0</v>
      </c>
    </row>
    <row r="84" spans="1:13" s="66" customFormat="1" x14ac:dyDescent="0.2">
      <c r="A84" s="712" t="s">
        <v>194</v>
      </c>
      <c r="B84" s="713">
        <v>0</v>
      </c>
      <c r="C84" s="714">
        <v>0</v>
      </c>
      <c r="D84" s="714">
        <v>0</v>
      </c>
      <c r="E84" s="715">
        <v>0</v>
      </c>
      <c r="F84" s="716">
        <v>0</v>
      </c>
      <c r="G84" s="706">
        <v>0</v>
      </c>
      <c r="H84" s="717">
        <v>0</v>
      </c>
      <c r="I84" s="719">
        <v>0</v>
      </c>
      <c r="J84" s="717">
        <v>0</v>
      </c>
      <c r="K84" s="718">
        <v>0</v>
      </c>
    </row>
    <row r="85" spans="1:13" s="66" customFormat="1" x14ac:dyDescent="0.2">
      <c r="A85" s="712" t="s">
        <v>195</v>
      </c>
      <c r="B85" s="713">
        <v>0</v>
      </c>
      <c r="C85" s="714">
        <v>0</v>
      </c>
      <c r="D85" s="714">
        <v>0</v>
      </c>
      <c r="E85" s="715">
        <v>0</v>
      </c>
      <c r="F85" s="716">
        <v>1</v>
      </c>
      <c r="G85" s="706">
        <v>2</v>
      </c>
      <c r="H85" s="717">
        <v>0</v>
      </c>
      <c r="I85" s="719">
        <v>0</v>
      </c>
      <c r="J85" s="717">
        <v>0</v>
      </c>
      <c r="K85" s="718">
        <v>3</v>
      </c>
    </row>
    <row r="86" spans="1:13" s="66" customFormat="1" x14ac:dyDescent="0.2">
      <c r="A86" s="712" t="s">
        <v>196</v>
      </c>
      <c r="B86" s="713">
        <v>1</v>
      </c>
      <c r="C86" s="714">
        <v>0</v>
      </c>
      <c r="D86" s="714">
        <v>0</v>
      </c>
      <c r="E86" s="715">
        <v>0</v>
      </c>
      <c r="F86" s="716">
        <v>0</v>
      </c>
      <c r="G86" s="706">
        <v>5</v>
      </c>
      <c r="H86" s="717">
        <v>0</v>
      </c>
      <c r="I86" s="719">
        <v>0</v>
      </c>
      <c r="J86" s="717">
        <v>0</v>
      </c>
      <c r="K86" s="718">
        <v>6</v>
      </c>
    </row>
    <row r="87" spans="1:13" s="66" customFormat="1" x14ac:dyDescent="0.2">
      <c r="A87" s="712" t="s">
        <v>197</v>
      </c>
      <c r="B87" s="713">
        <v>0</v>
      </c>
      <c r="C87" s="714">
        <v>0</v>
      </c>
      <c r="D87" s="714">
        <v>0</v>
      </c>
      <c r="E87" s="715">
        <v>0</v>
      </c>
      <c r="F87" s="716">
        <v>0</v>
      </c>
      <c r="G87" s="706">
        <v>0</v>
      </c>
      <c r="H87" s="717">
        <v>0</v>
      </c>
      <c r="I87" s="719">
        <v>0</v>
      </c>
      <c r="J87" s="717">
        <v>0</v>
      </c>
      <c r="K87" s="718">
        <v>0</v>
      </c>
    </row>
    <row r="88" spans="1:13" s="66" customFormat="1" x14ac:dyDescent="0.2">
      <c r="A88" s="712" t="s">
        <v>198</v>
      </c>
      <c r="B88" s="713">
        <v>22</v>
      </c>
      <c r="C88" s="714">
        <v>0</v>
      </c>
      <c r="D88" s="714">
        <v>0</v>
      </c>
      <c r="E88" s="715">
        <v>1</v>
      </c>
      <c r="F88" s="716">
        <v>16</v>
      </c>
      <c r="G88" s="706">
        <v>14</v>
      </c>
      <c r="H88" s="717">
        <v>0</v>
      </c>
      <c r="I88" s="719">
        <v>1</v>
      </c>
      <c r="J88" s="717">
        <v>0</v>
      </c>
      <c r="K88" s="718">
        <v>53</v>
      </c>
    </row>
    <row r="89" spans="1:13" s="66" customFormat="1" x14ac:dyDescent="0.2">
      <c r="A89" s="712" t="s">
        <v>200</v>
      </c>
      <c r="B89" s="713">
        <v>0</v>
      </c>
      <c r="C89" s="714">
        <v>0</v>
      </c>
      <c r="D89" s="714">
        <v>0</v>
      </c>
      <c r="E89" s="715">
        <v>0</v>
      </c>
      <c r="F89" s="716">
        <v>0</v>
      </c>
      <c r="G89" s="706">
        <v>0</v>
      </c>
      <c r="H89" s="717">
        <v>0</v>
      </c>
      <c r="I89" s="719">
        <v>0</v>
      </c>
      <c r="J89" s="717">
        <v>0</v>
      </c>
      <c r="K89" s="718">
        <v>0</v>
      </c>
    </row>
    <row r="90" spans="1:13" s="66" customFormat="1" x14ac:dyDescent="0.2">
      <c r="A90" s="712" t="s">
        <v>201</v>
      </c>
      <c r="B90" s="713">
        <v>8</v>
      </c>
      <c r="C90" s="714">
        <v>0</v>
      </c>
      <c r="D90" s="714">
        <v>0</v>
      </c>
      <c r="E90" s="715">
        <v>0</v>
      </c>
      <c r="F90" s="716">
        <v>6</v>
      </c>
      <c r="G90" s="706">
        <v>2</v>
      </c>
      <c r="H90" s="717">
        <v>0</v>
      </c>
      <c r="I90" s="719">
        <v>0</v>
      </c>
      <c r="J90" s="717">
        <v>0</v>
      </c>
      <c r="K90" s="718">
        <v>16</v>
      </c>
    </row>
    <row r="91" spans="1:13" s="66" customFormat="1" x14ac:dyDescent="0.2">
      <c r="A91" s="720" t="s">
        <v>202</v>
      </c>
      <c r="B91" s="713">
        <v>0</v>
      </c>
      <c r="C91" s="714">
        <v>0</v>
      </c>
      <c r="D91" s="714">
        <v>0</v>
      </c>
      <c r="E91" s="715">
        <v>0</v>
      </c>
      <c r="F91" s="716">
        <v>0</v>
      </c>
      <c r="G91" s="706">
        <v>0</v>
      </c>
      <c r="H91" s="717">
        <v>0</v>
      </c>
      <c r="I91" s="719">
        <v>0</v>
      </c>
      <c r="J91" s="717">
        <v>0</v>
      </c>
      <c r="K91" s="718">
        <v>0</v>
      </c>
    </row>
    <row r="92" spans="1:13" s="66" customFormat="1" x14ac:dyDescent="0.2">
      <c r="A92" s="712" t="s">
        <v>204</v>
      </c>
      <c r="B92" s="713">
        <v>1</v>
      </c>
      <c r="C92" s="714">
        <v>0</v>
      </c>
      <c r="D92" s="714">
        <v>0</v>
      </c>
      <c r="E92" s="715">
        <v>0</v>
      </c>
      <c r="F92" s="716">
        <v>0</v>
      </c>
      <c r="G92" s="706">
        <v>2</v>
      </c>
      <c r="H92" s="717">
        <v>0</v>
      </c>
      <c r="I92" s="719">
        <v>0</v>
      </c>
      <c r="J92" s="717">
        <v>0</v>
      </c>
      <c r="K92" s="718">
        <v>3</v>
      </c>
      <c r="M92" s="37"/>
    </row>
    <row r="93" spans="1:13" s="66" customFormat="1" x14ac:dyDescent="0.2">
      <c r="A93" s="712" t="s">
        <v>206</v>
      </c>
      <c r="B93" s="713">
        <v>0</v>
      </c>
      <c r="C93" s="714">
        <v>0</v>
      </c>
      <c r="D93" s="714">
        <v>0</v>
      </c>
      <c r="E93" s="715">
        <v>0</v>
      </c>
      <c r="F93" s="716">
        <v>0</v>
      </c>
      <c r="G93" s="706">
        <v>0</v>
      </c>
      <c r="H93" s="717">
        <v>0</v>
      </c>
      <c r="I93" s="719">
        <v>0</v>
      </c>
      <c r="J93" s="717">
        <v>0</v>
      </c>
      <c r="K93" s="718">
        <v>0</v>
      </c>
    </row>
    <row r="94" spans="1:13" s="66" customFormat="1" x14ac:dyDescent="0.2">
      <c r="A94" s="712" t="s">
        <v>205</v>
      </c>
      <c r="B94" s="713">
        <v>0</v>
      </c>
      <c r="C94" s="714">
        <v>0</v>
      </c>
      <c r="D94" s="714">
        <v>0</v>
      </c>
      <c r="E94" s="715">
        <v>0</v>
      </c>
      <c r="F94" s="716">
        <v>0</v>
      </c>
      <c r="G94" s="706">
        <v>0</v>
      </c>
      <c r="H94" s="717">
        <v>0</v>
      </c>
      <c r="I94" s="719">
        <v>0</v>
      </c>
      <c r="J94" s="717">
        <v>0</v>
      </c>
      <c r="K94" s="718">
        <v>0</v>
      </c>
    </row>
    <row r="95" spans="1:13" s="66" customFormat="1" x14ac:dyDescent="0.2">
      <c r="A95" s="712" t="s">
        <v>207</v>
      </c>
      <c r="B95" s="713">
        <v>0</v>
      </c>
      <c r="C95" s="714">
        <v>0</v>
      </c>
      <c r="D95" s="714">
        <v>0</v>
      </c>
      <c r="E95" s="715">
        <v>0</v>
      </c>
      <c r="F95" s="716">
        <v>0</v>
      </c>
      <c r="G95" s="706">
        <v>0</v>
      </c>
      <c r="H95" s="717">
        <v>0</v>
      </c>
      <c r="I95" s="719">
        <v>0</v>
      </c>
      <c r="J95" s="717">
        <v>0</v>
      </c>
      <c r="K95" s="718">
        <v>0</v>
      </c>
    </row>
    <row r="96" spans="1:13" s="66" customFormat="1" x14ac:dyDescent="0.2">
      <c r="A96" s="712" t="s">
        <v>208</v>
      </c>
      <c r="B96" s="713">
        <v>0</v>
      </c>
      <c r="C96" s="714">
        <v>0</v>
      </c>
      <c r="D96" s="714">
        <v>0</v>
      </c>
      <c r="E96" s="715">
        <v>0</v>
      </c>
      <c r="F96" s="716">
        <v>0</v>
      </c>
      <c r="G96" s="706">
        <v>0</v>
      </c>
      <c r="H96" s="717">
        <v>0</v>
      </c>
      <c r="I96" s="719">
        <v>0</v>
      </c>
      <c r="J96" s="717">
        <v>0</v>
      </c>
      <c r="K96" s="718">
        <v>0</v>
      </c>
    </row>
    <row r="97" spans="1:11" s="66" customFormat="1" x14ac:dyDescent="0.2">
      <c r="A97" s="712" t="s">
        <v>209</v>
      </c>
      <c r="B97" s="713">
        <v>0</v>
      </c>
      <c r="C97" s="714">
        <v>0</v>
      </c>
      <c r="D97" s="714">
        <v>0</v>
      </c>
      <c r="E97" s="715">
        <v>0</v>
      </c>
      <c r="F97" s="716">
        <v>0</v>
      </c>
      <c r="G97" s="706">
        <v>0</v>
      </c>
      <c r="H97" s="717">
        <v>0</v>
      </c>
      <c r="I97" s="719">
        <v>0</v>
      </c>
      <c r="J97" s="717">
        <v>0</v>
      </c>
      <c r="K97" s="718">
        <v>0</v>
      </c>
    </row>
    <row r="98" spans="1:11" s="66" customFormat="1" x14ac:dyDescent="0.2">
      <c r="A98" s="712" t="s">
        <v>210</v>
      </c>
      <c r="B98" s="713">
        <v>0</v>
      </c>
      <c r="C98" s="714">
        <v>0</v>
      </c>
      <c r="D98" s="714">
        <v>0</v>
      </c>
      <c r="E98" s="715">
        <v>0</v>
      </c>
      <c r="F98" s="716">
        <v>0</v>
      </c>
      <c r="G98" s="706">
        <v>0</v>
      </c>
      <c r="H98" s="717">
        <v>0</v>
      </c>
      <c r="I98" s="719">
        <v>0</v>
      </c>
      <c r="J98" s="717">
        <v>0</v>
      </c>
      <c r="K98" s="718">
        <v>0</v>
      </c>
    </row>
    <row r="99" spans="1:11" s="66" customFormat="1" x14ac:dyDescent="0.2">
      <c r="A99" s="712" t="s">
        <v>211</v>
      </c>
      <c r="B99" s="713">
        <v>1</v>
      </c>
      <c r="C99" s="714">
        <v>0</v>
      </c>
      <c r="D99" s="714">
        <v>0</v>
      </c>
      <c r="E99" s="715">
        <v>0</v>
      </c>
      <c r="F99" s="716">
        <v>0</v>
      </c>
      <c r="G99" s="706">
        <v>3</v>
      </c>
      <c r="H99" s="717">
        <v>0</v>
      </c>
      <c r="I99" s="719">
        <v>0</v>
      </c>
      <c r="J99" s="717">
        <v>0</v>
      </c>
      <c r="K99" s="718">
        <v>4</v>
      </c>
    </row>
    <row r="100" spans="1:11" s="66" customFormat="1" x14ac:dyDescent="0.2">
      <c r="A100" s="712" t="s">
        <v>212</v>
      </c>
      <c r="B100" s="713">
        <v>1</v>
      </c>
      <c r="C100" s="714">
        <v>0</v>
      </c>
      <c r="D100" s="714">
        <v>0</v>
      </c>
      <c r="E100" s="715">
        <v>0</v>
      </c>
      <c r="F100" s="716">
        <v>2</v>
      </c>
      <c r="G100" s="706">
        <v>1</v>
      </c>
      <c r="H100" s="717">
        <v>1</v>
      </c>
      <c r="I100" s="719">
        <v>0</v>
      </c>
      <c r="J100" s="717">
        <v>0</v>
      </c>
      <c r="K100" s="718">
        <v>5</v>
      </c>
    </row>
    <row r="101" spans="1:11" s="66" customFormat="1" x14ac:dyDescent="0.2">
      <c r="A101" s="712" t="s">
        <v>215</v>
      </c>
      <c r="B101" s="713">
        <v>1</v>
      </c>
      <c r="C101" s="714">
        <v>0</v>
      </c>
      <c r="D101" s="714">
        <v>0</v>
      </c>
      <c r="E101" s="715">
        <v>0</v>
      </c>
      <c r="F101" s="716">
        <v>3</v>
      </c>
      <c r="G101" s="706">
        <v>3</v>
      </c>
      <c r="H101" s="717">
        <v>1</v>
      </c>
      <c r="I101" s="719">
        <v>0</v>
      </c>
      <c r="J101" s="717">
        <v>1</v>
      </c>
      <c r="K101" s="718">
        <v>9</v>
      </c>
    </row>
    <row r="102" spans="1:11" s="66" customFormat="1" x14ac:dyDescent="0.2">
      <c r="A102" s="712" t="s">
        <v>218</v>
      </c>
      <c r="B102" s="713">
        <v>8</v>
      </c>
      <c r="C102" s="714">
        <v>0</v>
      </c>
      <c r="D102" s="714">
        <v>0</v>
      </c>
      <c r="E102" s="715">
        <v>0</v>
      </c>
      <c r="F102" s="716">
        <v>18</v>
      </c>
      <c r="G102" s="706">
        <v>4</v>
      </c>
      <c r="H102" s="717">
        <v>1</v>
      </c>
      <c r="I102" s="719">
        <v>1</v>
      </c>
      <c r="J102" s="717">
        <v>1</v>
      </c>
      <c r="K102" s="718">
        <v>33</v>
      </c>
    </row>
    <row r="103" spans="1:11" s="66" customFormat="1" x14ac:dyDescent="0.2">
      <c r="A103" s="712" t="s">
        <v>219</v>
      </c>
      <c r="B103" s="713">
        <v>0</v>
      </c>
      <c r="C103" s="714">
        <v>0</v>
      </c>
      <c r="D103" s="714">
        <v>0</v>
      </c>
      <c r="E103" s="715">
        <v>0</v>
      </c>
      <c r="F103" s="716">
        <v>0</v>
      </c>
      <c r="G103" s="706">
        <v>0</v>
      </c>
      <c r="H103" s="717">
        <v>0</v>
      </c>
      <c r="I103" s="719">
        <v>0</v>
      </c>
      <c r="J103" s="717">
        <v>0</v>
      </c>
      <c r="K103" s="718">
        <v>0</v>
      </c>
    </row>
    <row r="104" spans="1:11" s="66" customFormat="1" x14ac:dyDescent="0.2">
      <c r="A104" s="712" t="s">
        <v>466</v>
      </c>
      <c r="B104" s="713">
        <v>0</v>
      </c>
      <c r="C104" s="714">
        <v>0</v>
      </c>
      <c r="D104" s="714">
        <v>0</v>
      </c>
      <c r="E104" s="715">
        <v>0</v>
      </c>
      <c r="F104" s="716">
        <v>0</v>
      </c>
      <c r="G104" s="706">
        <v>0</v>
      </c>
      <c r="H104" s="717">
        <v>0</v>
      </c>
      <c r="I104" s="719">
        <v>0</v>
      </c>
      <c r="J104" s="717">
        <v>0</v>
      </c>
      <c r="K104" s="718">
        <v>0</v>
      </c>
    </row>
    <row r="105" spans="1:11" s="66" customFormat="1" x14ac:dyDescent="0.2">
      <c r="A105" s="712" t="s">
        <v>220</v>
      </c>
      <c r="B105" s="713">
        <v>0</v>
      </c>
      <c r="C105" s="714">
        <v>0</v>
      </c>
      <c r="D105" s="714">
        <v>0</v>
      </c>
      <c r="E105" s="715">
        <v>0</v>
      </c>
      <c r="F105" s="716">
        <v>0</v>
      </c>
      <c r="G105" s="706">
        <v>0</v>
      </c>
      <c r="H105" s="717">
        <v>0</v>
      </c>
      <c r="I105" s="719">
        <v>0</v>
      </c>
      <c r="J105" s="717">
        <v>0</v>
      </c>
      <c r="K105" s="718">
        <v>0</v>
      </c>
    </row>
    <row r="106" spans="1:11" s="66" customFormat="1" x14ac:dyDescent="0.2">
      <c r="A106" s="712" t="s">
        <v>221</v>
      </c>
      <c r="B106" s="713">
        <v>0</v>
      </c>
      <c r="C106" s="714">
        <v>0</v>
      </c>
      <c r="D106" s="714">
        <v>0</v>
      </c>
      <c r="E106" s="715">
        <v>0</v>
      </c>
      <c r="F106" s="716">
        <v>0</v>
      </c>
      <c r="G106" s="706">
        <v>0</v>
      </c>
      <c r="H106" s="717">
        <v>0</v>
      </c>
      <c r="I106" s="719">
        <v>0</v>
      </c>
      <c r="J106" s="717">
        <v>0</v>
      </c>
      <c r="K106" s="718">
        <v>0</v>
      </c>
    </row>
    <row r="107" spans="1:11" s="66" customFormat="1" x14ac:dyDescent="0.2">
      <c r="A107" s="712" t="s">
        <v>222</v>
      </c>
      <c r="B107" s="713">
        <v>12</v>
      </c>
      <c r="C107" s="714">
        <v>0</v>
      </c>
      <c r="D107" s="714">
        <v>0</v>
      </c>
      <c r="E107" s="715">
        <v>0</v>
      </c>
      <c r="F107" s="716">
        <v>25</v>
      </c>
      <c r="G107" s="706">
        <v>0</v>
      </c>
      <c r="H107" s="717">
        <v>0</v>
      </c>
      <c r="I107" s="719">
        <v>0</v>
      </c>
      <c r="J107" s="717">
        <v>0</v>
      </c>
      <c r="K107" s="718">
        <v>37</v>
      </c>
    </row>
    <row r="108" spans="1:11" s="66" customFormat="1" x14ac:dyDescent="0.2">
      <c r="A108" s="712" t="s">
        <v>223</v>
      </c>
      <c r="B108" s="713">
        <v>0</v>
      </c>
      <c r="C108" s="714">
        <v>0</v>
      </c>
      <c r="D108" s="714">
        <v>0</v>
      </c>
      <c r="E108" s="715">
        <v>0</v>
      </c>
      <c r="F108" s="716">
        <v>0</v>
      </c>
      <c r="G108" s="706">
        <v>0</v>
      </c>
      <c r="H108" s="717">
        <v>0</v>
      </c>
      <c r="I108" s="719">
        <v>0</v>
      </c>
      <c r="J108" s="717">
        <v>0</v>
      </c>
      <c r="K108" s="718">
        <v>0</v>
      </c>
    </row>
    <row r="109" spans="1:11" s="66" customFormat="1" x14ac:dyDescent="0.2">
      <c r="A109" s="712" t="s">
        <v>224</v>
      </c>
      <c r="B109" s="713">
        <v>0</v>
      </c>
      <c r="C109" s="714">
        <v>0</v>
      </c>
      <c r="D109" s="714">
        <v>0</v>
      </c>
      <c r="E109" s="715">
        <v>0</v>
      </c>
      <c r="F109" s="716">
        <v>0</v>
      </c>
      <c r="G109" s="706">
        <v>0</v>
      </c>
      <c r="H109" s="717">
        <v>0</v>
      </c>
      <c r="I109" s="719">
        <v>0</v>
      </c>
      <c r="J109" s="717">
        <v>0</v>
      </c>
      <c r="K109" s="718">
        <v>0</v>
      </c>
    </row>
    <row r="110" spans="1:11" s="66" customFormat="1" x14ac:dyDescent="0.2">
      <c r="A110" s="712" t="s">
        <v>133</v>
      </c>
      <c r="B110" s="713">
        <v>0</v>
      </c>
      <c r="C110" s="714">
        <v>0</v>
      </c>
      <c r="D110" s="714">
        <v>0</v>
      </c>
      <c r="E110" s="715">
        <v>0</v>
      </c>
      <c r="F110" s="716">
        <v>0</v>
      </c>
      <c r="G110" s="706">
        <v>0</v>
      </c>
      <c r="H110" s="717">
        <v>0</v>
      </c>
      <c r="I110" s="719">
        <v>0</v>
      </c>
      <c r="J110" s="717">
        <v>0</v>
      </c>
      <c r="K110" s="718">
        <v>0</v>
      </c>
    </row>
    <row r="111" spans="1:11" s="66" customFormat="1" x14ac:dyDescent="0.2">
      <c r="A111" s="712" t="s">
        <v>297</v>
      </c>
      <c r="B111" s="713">
        <v>0</v>
      </c>
      <c r="C111" s="714">
        <v>0</v>
      </c>
      <c r="D111" s="714">
        <v>0</v>
      </c>
      <c r="E111" s="715">
        <v>0</v>
      </c>
      <c r="F111" s="716">
        <v>0</v>
      </c>
      <c r="G111" s="706">
        <v>0</v>
      </c>
      <c r="H111" s="717">
        <v>0</v>
      </c>
      <c r="I111" s="719">
        <v>0</v>
      </c>
      <c r="J111" s="717">
        <v>0</v>
      </c>
      <c r="K111" s="718">
        <v>0</v>
      </c>
    </row>
    <row r="112" spans="1:11" s="66" customFormat="1" x14ac:dyDescent="0.2">
      <c r="A112" s="712" t="s">
        <v>334</v>
      </c>
      <c r="B112" s="713">
        <v>0</v>
      </c>
      <c r="C112" s="714">
        <v>0</v>
      </c>
      <c r="D112" s="714">
        <v>0</v>
      </c>
      <c r="E112" s="715">
        <v>0</v>
      </c>
      <c r="F112" s="716">
        <v>0</v>
      </c>
      <c r="G112" s="706">
        <v>0</v>
      </c>
      <c r="H112" s="717">
        <v>0</v>
      </c>
      <c r="I112" s="719">
        <v>0</v>
      </c>
      <c r="J112" s="717">
        <v>0</v>
      </c>
      <c r="K112" s="718">
        <v>0</v>
      </c>
    </row>
    <row r="113" spans="1:11" s="66" customFormat="1" x14ac:dyDescent="0.2">
      <c r="A113" s="712" t="s">
        <v>225</v>
      </c>
      <c r="B113" s="713">
        <v>0</v>
      </c>
      <c r="C113" s="714">
        <v>0</v>
      </c>
      <c r="D113" s="714">
        <v>0</v>
      </c>
      <c r="E113" s="715">
        <v>0</v>
      </c>
      <c r="F113" s="716">
        <v>0</v>
      </c>
      <c r="G113" s="706">
        <v>0</v>
      </c>
      <c r="H113" s="717">
        <v>0</v>
      </c>
      <c r="I113" s="719">
        <v>0</v>
      </c>
      <c r="J113" s="717">
        <v>0</v>
      </c>
      <c r="K113" s="718">
        <v>0</v>
      </c>
    </row>
    <row r="114" spans="1:11" s="66" customFormat="1" x14ac:dyDescent="0.2">
      <c r="A114" s="712" t="s">
        <v>226</v>
      </c>
      <c r="B114" s="713">
        <v>0</v>
      </c>
      <c r="C114" s="714">
        <v>0</v>
      </c>
      <c r="D114" s="714">
        <v>0</v>
      </c>
      <c r="E114" s="715">
        <v>0</v>
      </c>
      <c r="F114" s="716">
        <v>0</v>
      </c>
      <c r="G114" s="706">
        <v>0</v>
      </c>
      <c r="H114" s="717">
        <v>0</v>
      </c>
      <c r="I114" s="719">
        <v>0</v>
      </c>
      <c r="J114" s="717">
        <v>0</v>
      </c>
      <c r="K114" s="718">
        <v>0</v>
      </c>
    </row>
    <row r="115" spans="1:11" s="66" customFormat="1" x14ac:dyDescent="0.2">
      <c r="A115" s="712" t="s">
        <v>227</v>
      </c>
      <c r="B115" s="713">
        <v>4</v>
      </c>
      <c r="C115" s="714">
        <v>0</v>
      </c>
      <c r="D115" s="714">
        <v>0</v>
      </c>
      <c r="E115" s="715">
        <v>0</v>
      </c>
      <c r="F115" s="716">
        <v>3</v>
      </c>
      <c r="G115" s="706">
        <v>5</v>
      </c>
      <c r="H115" s="717">
        <v>0</v>
      </c>
      <c r="I115" s="719">
        <v>2</v>
      </c>
      <c r="J115" s="717">
        <v>0</v>
      </c>
      <c r="K115" s="718">
        <v>14</v>
      </c>
    </row>
    <row r="116" spans="1:11" s="66" customFormat="1" x14ac:dyDescent="0.2">
      <c r="A116" s="712" t="s">
        <v>228</v>
      </c>
      <c r="B116" s="713">
        <v>0</v>
      </c>
      <c r="C116" s="714">
        <v>0</v>
      </c>
      <c r="D116" s="714">
        <v>0</v>
      </c>
      <c r="E116" s="715">
        <v>0</v>
      </c>
      <c r="F116" s="716">
        <v>0</v>
      </c>
      <c r="G116" s="706">
        <v>0</v>
      </c>
      <c r="H116" s="717">
        <v>0</v>
      </c>
      <c r="I116" s="719">
        <v>0</v>
      </c>
      <c r="J116" s="717">
        <v>0</v>
      </c>
      <c r="K116" s="718">
        <v>0</v>
      </c>
    </row>
    <row r="117" spans="1:11" s="66" customFormat="1" x14ac:dyDescent="0.2">
      <c r="A117" s="712" t="s">
        <v>229</v>
      </c>
      <c r="B117" s="713">
        <v>0</v>
      </c>
      <c r="C117" s="714">
        <v>0</v>
      </c>
      <c r="D117" s="714">
        <v>0</v>
      </c>
      <c r="E117" s="715">
        <v>0</v>
      </c>
      <c r="F117" s="716">
        <v>0</v>
      </c>
      <c r="G117" s="706">
        <v>0</v>
      </c>
      <c r="H117" s="717">
        <v>0</v>
      </c>
      <c r="I117" s="719">
        <v>0</v>
      </c>
      <c r="J117" s="717">
        <v>0</v>
      </c>
      <c r="K117" s="718">
        <v>0</v>
      </c>
    </row>
    <row r="118" spans="1:11" s="66" customFormat="1" x14ac:dyDescent="0.2">
      <c r="A118" s="712" t="s">
        <v>230</v>
      </c>
      <c r="B118" s="713">
        <v>0</v>
      </c>
      <c r="C118" s="714">
        <v>0</v>
      </c>
      <c r="D118" s="714">
        <v>0</v>
      </c>
      <c r="E118" s="715">
        <v>0</v>
      </c>
      <c r="F118" s="716">
        <v>0</v>
      </c>
      <c r="G118" s="706">
        <v>0</v>
      </c>
      <c r="H118" s="717">
        <v>0</v>
      </c>
      <c r="I118" s="719">
        <v>0</v>
      </c>
      <c r="J118" s="717">
        <v>0</v>
      </c>
      <c r="K118" s="718">
        <v>0</v>
      </c>
    </row>
    <row r="119" spans="1:11" s="66" customFormat="1" x14ac:dyDescent="0.2">
      <c r="A119" s="712" t="s">
        <v>231</v>
      </c>
      <c r="B119" s="713">
        <v>0</v>
      </c>
      <c r="C119" s="714">
        <v>0</v>
      </c>
      <c r="D119" s="714">
        <v>0</v>
      </c>
      <c r="E119" s="715">
        <v>0</v>
      </c>
      <c r="F119" s="716">
        <v>0</v>
      </c>
      <c r="G119" s="706">
        <v>0</v>
      </c>
      <c r="H119" s="717">
        <v>0</v>
      </c>
      <c r="I119" s="719">
        <v>0</v>
      </c>
      <c r="J119" s="717">
        <v>0</v>
      </c>
      <c r="K119" s="718">
        <v>0</v>
      </c>
    </row>
    <row r="120" spans="1:11" s="66" customFormat="1" x14ac:dyDescent="0.2">
      <c r="A120" s="712" t="s">
        <v>232</v>
      </c>
      <c r="B120" s="713">
        <v>0</v>
      </c>
      <c r="C120" s="714">
        <v>0</v>
      </c>
      <c r="D120" s="714">
        <v>0</v>
      </c>
      <c r="E120" s="715">
        <v>0</v>
      </c>
      <c r="F120" s="716">
        <v>0</v>
      </c>
      <c r="G120" s="706">
        <v>0</v>
      </c>
      <c r="H120" s="717">
        <v>0</v>
      </c>
      <c r="I120" s="719">
        <v>0</v>
      </c>
      <c r="J120" s="717">
        <v>0</v>
      </c>
      <c r="K120" s="718">
        <v>0</v>
      </c>
    </row>
    <row r="121" spans="1:11" s="66" customFormat="1" x14ac:dyDescent="0.2">
      <c r="A121" s="712" t="s">
        <v>233</v>
      </c>
      <c r="B121" s="713">
        <v>0</v>
      </c>
      <c r="C121" s="714">
        <v>0</v>
      </c>
      <c r="D121" s="714">
        <v>0</v>
      </c>
      <c r="E121" s="715">
        <v>0</v>
      </c>
      <c r="F121" s="716">
        <v>0</v>
      </c>
      <c r="G121" s="706">
        <v>0</v>
      </c>
      <c r="H121" s="717">
        <v>0</v>
      </c>
      <c r="I121" s="719">
        <v>0</v>
      </c>
      <c r="J121" s="717">
        <v>0</v>
      </c>
      <c r="K121" s="718">
        <v>0</v>
      </c>
    </row>
    <row r="122" spans="1:11" s="66" customFormat="1" x14ac:dyDescent="0.2">
      <c r="A122" s="712" t="s">
        <v>234</v>
      </c>
      <c r="B122" s="713">
        <v>0</v>
      </c>
      <c r="C122" s="714">
        <v>0</v>
      </c>
      <c r="D122" s="714">
        <v>0</v>
      </c>
      <c r="E122" s="715">
        <v>0</v>
      </c>
      <c r="F122" s="716">
        <v>0</v>
      </c>
      <c r="G122" s="706">
        <v>0</v>
      </c>
      <c r="H122" s="717">
        <v>0</v>
      </c>
      <c r="I122" s="719">
        <v>0</v>
      </c>
      <c r="J122" s="717">
        <v>0</v>
      </c>
      <c r="K122" s="718">
        <v>0</v>
      </c>
    </row>
    <row r="123" spans="1:11" s="66" customFormat="1" x14ac:dyDescent="0.2">
      <c r="A123" s="712" t="s">
        <v>235</v>
      </c>
      <c r="B123" s="713">
        <v>7</v>
      </c>
      <c r="C123" s="714">
        <v>0</v>
      </c>
      <c r="D123" s="714">
        <v>0</v>
      </c>
      <c r="E123" s="715">
        <v>0</v>
      </c>
      <c r="F123" s="716">
        <v>2</v>
      </c>
      <c r="G123" s="706">
        <v>2</v>
      </c>
      <c r="H123" s="717">
        <v>1</v>
      </c>
      <c r="I123" s="719">
        <v>1</v>
      </c>
      <c r="J123" s="717">
        <v>0</v>
      </c>
      <c r="K123" s="718">
        <v>13</v>
      </c>
    </row>
    <row r="124" spans="1:11" s="66" customFormat="1" x14ac:dyDescent="0.2">
      <c r="A124" s="712" t="s">
        <v>236</v>
      </c>
      <c r="B124" s="713">
        <v>2</v>
      </c>
      <c r="C124" s="714">
        <v>0</v>
      </c>
      <c r="D124" s="714">
        <v>0</v>
      </c>
      <c r="E124" s="715">
        <v>0</v>
      </c>
      <c r="F124" s="716">
        <v>4</v>
      </c>
      <c r="G124" s="706">
        <v>6</v>
      </c>
      <c r="H124" s="717">
        <v>2</v>
      </c>
      <c r="I124" s="719">
        <v>0</v>
      </c>
      <c r="J124" s="717">
        <v>0</v>
      </c>
      <c r="K124" s="718">
        <v>14</v>
      </c>
    </row>
    <row r="125" spans="1:11" s="66" customFormat="1" x14ac:dyDescent="0.2">
      <c r="A125" s="712" t="s">
        <v>237</v>
      </c>
      <c r="B125" s="713">
        <v>0</v>
      </c>
      <c r="C125" s="714">
        <v>0</v>
      </c>
      <c r="D125" s="714">
        <v>0</v>
      </c>
      <c r="E125" s="715">
        <v>0</v>
      </c>
      <c r="F125" s="716">
        <v>0</v>
      </c>
      <c r="G125" s="706">
        <v>0</v>
      </c>
      <c r="H125" s="717">
        <v>0</v>
      </c>
      <c r="I125" s="719">
        <v>0</v>
      </c>
      <c r="J125" s="717">
        <v>0</v>
      </c>
      <c r="K125" s="718">
        <v>0</v>
      </c>
    </row>
    <row r="126" spans="1:11" s="66" customFormat="1" x14ac:dyDescent="0.2">
      <c r="A126" s="712" t="s">
        <v>239</v>
      </c>
      <c r="B126" s="713">
        <v>0</v>
      </c>
      <c r="C126" s="714">
        <v>0</v>
      </c>
      <c r="D126" s="714">
        <v>0</v>
      </c>
      <c r="E126" s="715">
        <v>0</v>
      </c>
      <c r="F126" s="716">
        <v>0</v>
      </c>
      <c r="G126" s="706">
        <v>0</v>
      </c>
      <c r="H126" s="717">
        <v>0</v>
      </c>
      <c r="I126" s="719">
        <v>0</v>
      </c>
      <c r="J126" s="717">
        <v>0</v>
      </c>
      <c r="K126" s="718">
        <v>0</v>
      </c>
    </row>
    <row r="127" spans="1:11" s="66" customFormat="1" x14ac:dyDescent="0.2">
      <c r="A127" s="712" t="s">
        <v>240</v>
      </c>
      <c r="B127" s="713">
        <v>0</v>
      </c>
      <c r="C127" s="714">
        <v>0</v>
      </c>
      <c r="D127" s="714">
        <v>0</v>
      </c>
      <c r="E127" s="715">
        <v>0</v>
      </c>
      <c r="F127" s="716">
        <v>1</v>
      </c>
      <c r="G127" s="706">
        <v>2</v>
      </c>
      <c r="H127" s="717">
        <v>2</v>
      </c>
      <c r="I127" s="719">
        <v>0</v>
      </c>
      <c r="J127" s="717">
        <v>0</v>
      </c>
      <c r="K127" s="718">
        <v>5</v>
      </c>
    </row>
    <row r="128" spans="1:11" s="66" customFormat="1" x14ac:dyDescent="0.2">
      <c r="A128" s="712" t="s">
        <v>241</v>
      </c>
      <c r="B128" s="713">
        <v>4</v>
      </c>
      <c r="C128" s="714">
        <v>0</v>
      </c>
      <c r="D128" s="714">
        <v>0</v>
      </c>
      <c r="E128" s="715">
        <v>0</v>
      </c>
      <c r="F128" s="716">
        <v>5</v>
      </c>
      <c r="G128" s="706">
        <v>11</v>
      </c>
      <c r="H128" s="717">
        <v>4</v>
      </c>
      <c r="I128" s="719">
        <v>0</v>
      </c>
      <c r="J128" s="717">
        <v>0</v>
      </c>
      <c r="K128" s="718">
        <v>24</v>
      </c>
    </row>
    <row r="129" spans="1:11" s="66" customFormat="1" x14ac:dyDescent="0.2">
      <c r="A129" s="712" t="s">
        <v>242</v>
      </c>
      <c r="B129" s="713">
        <v>0</v>
      </c>
      <c r="C129" s="714">
        <v>0</v>
      </c>
      <c r="D129" s="714">
        <v>0</v>
      </c>
      <c r="E129" s="715">
        <v>0</v>
      </c>
      <c r="F129" s="716">
        <v>0</v>
      </c>
      <c r="G129" s="706">
        <v>0</v>
      </c>
      <c r="H129" s="717">
        <v>0</v>
      </c>
      <c r="I129" s="719">
        <v>0</v>
      </c>
      <c r="J129" s="717">
        <v>0</v>
      </c>
      <c r="K129" s="718">
        <v>0</v>
      </c>
    </row>
    <row r="130" spans="1:11" s="66" customFormat="1" x14ac:dyDescent="0.2">
      <c r="A130" s="712" t="s">
        <v>243</v>
      </c>
      <c r="B130" s="713">
        <v>0</v>
      </c>
      <c r="C130" s="714">
        <v>0</v>
      </c>
      <c r="D130" s="714">
        <v>0</v>
      </c>
      <c r="E130" s="715">
        <v>0</v>
      </c>
      <c r="F130" s="716">
        <v>0</v>
      </c>
      <c r="G130" s="706">
        <v>0</v>
      </c>
      <c r="H130" s="717">
        <v>0</v>
      </c>
      <c r="I130" s="719">
        <v>0</v>
      </c>
      <c r="J130" s="717">
        <v>0</v>
      </c>
      <c r="K130" s="718">
        <v>0</v>
      </c>
    </row>
    <row r="131" spans="1:11" s="66" customFormat="1" x14ac:dyDescent="0.2">
      <c r="A131" s="712" t="s">
        <v>245</v>
      </c>
      <c r="B131" s="713">
        <v>0</v>
      </c>
      <c r="C131" s="714">
        <v>0</v>
      </c>
      <c r="D131" s="714">
        <v>0</v>
      </c>
      <c r="E131" s="715">
        <v>0</v>
      </c>
      <c r="F131" s="716">
        <v>0</v>
      </c>
      <c r="G131" s="706">
        <v>0</v>
      </c>
      <c r="H131" s="717">
        <v>0</v>
      </c>
      <c r="I131" s="719">
        <v>0</v>
      </c>
      <c r="J131" s="717">
        <v>0</v>
      </c>
      <c r="K131" s="718">
        <v>0</v>
      </c>
    </row>
    <row r="132" spans="1:11" s="66" customFormat="1" x14ac:dyDescent="0.2">
      <c r="A132" s="712" t="s">
        <v>247</v>
      </c>
      <c r="B132" s="713">
        <v>1</v>
      </c>
      <c r="C132" s="714">
        <v>0</v>
      </c>
      <c r="D132" s="714">
        <v>0</v>
      </c>
      <c r="E132" s="715">
        <v>0</v>
      </c>
      <c r="F132" s="716">
        <v>0</v>
      </c>
      <c r="G132" s="706">
        <v>0</v>
      </c>
      <c r="H132" s="717">
        <v>0</v>
      </c>
      <c r="I132" s="719">
        <v>0</v>
      </c>
      <c r="J132" s="717">
        <v>0</v>
      </c>
      <c r="K132" s="718">
        <v>1</v>
      </c>
    </row>
    <row r="133" spans="1:11" s="66" customFormat="1" x14ac:dyDescent="0.2">
      <c r="A133" s="712" t="s">
        <v>471</v>
      </c>
      <c r="B133" s="713">
        <v>0</v>
      </c>
      <c r="C133" s="714">
        <v>0</v>
      </c>
      <c r="D133" s="714">
        <v>0</v>
      </c>
      <c r="E133" s="715">
        <v>0</v>
      </c>
      <c r="F133" s="716">
        <v>0</v>
      </c>
      <c r="G133" s="706">
        <v>0</v>
      </c>
      <c r="H133" s="717">
        <v>0</v>
      </c>
      <c r="I133" s="719">
        <v>0</v>
      </c>
      <c r="J133" s="717">
        <v>0</v>
      </c>
      <c r="K133" s="718">
        <v>0</v>
      </c>
    </row>
    <row r="134" spans="1:11" s="66" customFormat="1" x14ac:dyDescent="0.2">
      <c r="A134" s="712" t="s">
        <v>249</v>
      </c>
      <c r="B134" s="713">
        <v>0</v>
      </c>
      <c r="C134" s="714">
        <v>0</v>
      </c>
      <c r="D134" s="714">
        <v>0</v>
      </c>
      <c r="E134" s="715">
        <v>0</v>
      </c>
      <c r="F134" s="716">
        <v>0</v>
      </c>
      <c r="G134" s="706">
        <v>0</v>
      </c>
      <c r="H134" s="717">
        <v>0</v>
      </c>
      <c r="I134" s="719">
        <v>0</v>
      </c>
      <c r="J134" s="717">
        <v>0</v>
      </c>
      <c r="K134" s="718">
        <v>0</v>
      </c>
    </row>
    <row r="135" spans="1:11" s="66" customFormat="1" x14ac:dyDescent="0.2">
      <c r="A135" s="712" t="s">
        <v>250</v>
      </c>
      <c r="B135" s="713">
        <v>0</v>
      </c>
      <c r="C135" s="714">
        <v>0</v>
      </c>
      <c r="D135" s="714">
        <v>0</v>
      </c>
      <c r="E135" s="715">
        <v>0</v>
      </c>
      <c r="F135" s="716">
        <v>0</v>
      </c>
      <c r="G135" s="706">
        <v>0</v>
      </c>
      <c r="H135" s="717">
        <v>0</v>
      </c>
      <c r="I135" s="719">
        <v>0</v>
      </c>
      <c r="J135" s="717">
        <v>0</v>
      </c>
      <c r="K135" s="718">
        <v>0</v>
      </c>
    </row>
    <row r="136" spans="1:11" s="66" customFormat="1" x14ac:dyDescent="0.2">
      <c r="A136" s="712" t="s">
        <v>251</v>
      </c>
      <c r="B136" s="713">
        <v>0</v>
      </c>
      <c r="C136" s="714">
        <v>0</v>
      </c>
      <c r="D136" s="714">
        <v>0</v>
      </c>
      <c r="E136" s="715">
        <v>0</v>
      </c>
      <c r="F136" s="716">
        <v>0</v>
      </c>
      <c r="G136" s="706">
        <v>0</v>
      </c>
      <c r="H136" s="717">
        <v>0</v>
      </c>
      <c r="I136" s="719">
        <v>0</v>
      </c>
      <c r="J136" s="717">
        <v>0</v>
      </c>
      <c r="K136" s="718">
        <v>0</v>
      </c>
    </row>
    <row r="137" spans="1:11" s="66" customFormat="1" x14ac:dyDescent="0.2">
      <c r="A137" s="712" t="s">
        <v>142</v>
      </c>
      <c r="B137" s="713">
        <v>0</v>
      </c>
      <c r="C137" s="714">
        <v>0</v>
      </c>
      <c r="D137" s="714">
        <v>0</v>
      </c>
      <c r="E137" s="715">
        <v>0</v>
      </c>
      <c r="F137" s="716">
        <v>3</v>
      </c>
      <c r="G137" s="706">
        <v>2</v>
      </c>
      <c r="H137" s="717">
        <v>0</v>
      </c>
      <c r="I137" s="719">
        <v>0</v>
      </c>
      <c r="J137" s="717">
        <v>0</v>
      </c>
      <c r="K137" s="718">
        <v>5</v>
      </c>
    </row>
    <row r="138" spans="1:11" s="66" customFormat="1" x14ac:dyDescent="0.2">
      <c r="A138" s="712" t="s">
        <v>254</v>
      </c>
      <c r="B138" s="713">
        <v>0</v>
      </c>
      <c r="C138" s="714">
        <v>0</v>
      </c>
      <c r="D138" s="714">
        <v>0</v>
      </c>
      <c r="E138" s="715">
        <v>0</v>
      </c>
      <c r="F138" s="716">
        <v>0</v>
      </c>
      <c r="G138" s="706">
        <v>0</v>
      </c>
      <c r="H138" s="717">
        <v>0</v>
      </c>
      <c r="I138" s="719">
        <v>0</v>
      </c>
      <c r="J138" s="717">
        <v>0</v>
      </c>
      <c r="K138" s="718">
        <v>0</v>
      </c>
    </row>
    <row r="139" spans="1:11" s="66" customFormat="1" x14ac:dyDescent="0.2">
      <c r="A139" s="712" t="s">
        <v>255</v>
      </c>
      <c r="B139" s="713">
        <v>0</v>
      </c>
      <c r="C139" s="714">
        <v>0</v>
      </c>
      <c r="D139" s="714">
        <v>0</v>
      </c>
      <c r="E139" s="715">
        <v>0</v>
      </c>
      <c r="F139" s="716">
        <v>0</v>
      </c>
      <c r="G139" s="706">
        <v>0</v>
      </c>
      <c r="H139" s="717">
        <v>0</v>
      </c>
      <c r="I139" s="719">
        <v>0</v>
      </c>
      <c r="J139" s="717">
        <v>0</v>
      </c>
      <c r="K139" s="718">
        <v>0</v>
      </c>
    </row>
    <row r="140" spans="1:11" s="66" customFormat="1" x14ac:dyDescent="0.2">
      <c r="A140" s="712" t="s">
        <v>256</v>
      </c>
      <c r="B140" s="713">
        <v>0</v>
      </c>
      <c r="C140" s="714">
        <v>0</v>
      </c>
      <c r="D140" s="714">
        <v>0</v>
      </c>
      <c r="E140" s="715">
        <v>0</v>
      </c>
      <c r="F140" s="716">
        <v>0</v>
      </c>
      <c r="G140" s="706">
        <v>0</v>
      </c>
      <c r="H140" s="717">
        <v>0</v>
      </c>
      <c r="I140" s="719">
        <v>0</v>
      </c>
      <c r="J140" s="717">
        <v>0</v>
      </c>
      <c r="K140" s="718">
        <v>0</v>
      </c>
    </row>
    <row r="141" spans="1:11" s="66" customFormat="1" x14ac:dyDescent="0.2">
      <c r="A141" s="712" t="s">
        <v>257</v>
      </c>
      <c r="B141" s="713">
        <v>0</v>
      </c>
      <c r="C141" s="714">
        <v>0</v>
      </c>
      <c r="D141" s="714">
        <v>0</v>
      </c>
      <c r="E141" s="715">
        <v>0</v>
      </c>
      <c r="F141" s="716">
        <v>0</v>
      </c>
      <c r="G141" s="706">
        <v>0</v>
      </c>
      <c r="H141" s="717">
        <v>0</v>
      </c>
      <c r="I141" s="719">
        <v>0</v>
      </c>
      <c r="J141" s="717">
        <v>0</v>
      </c>
      <c r="K141" s="718">
        <v>0</v>
      </c>
    </row>
    <row r="142" spans="1:11" s="66" customFormat="1" x14ac:dyDescent="0.2">
      <c r="A142" s="712" t="s">
        <v>258</v>
      </c>
      <c r="B142" s="713">
        <v>0</v>
      </c>
      <c r="C142" s="714">
        <v>0</v>
      </c>
      <c r="D142" s="714">
        <v>0</v>
      </c>
      <c r="E142" s="715">
        <v>0</v>
      </c>
      <c r="F142" s="716">
        <v>0</v>
      </c>
      <c r="G142" s="706">
        <v>0</v>
      </c>
      <c r="H142" s="717">
        <v>0</v>
      </c>
      <c r="I142" s="719">
        <v>0</v>
      </c>
      <c r="J142" s="717">
        <v>0</v>
      </c>
      <c r="K142" s="718">
        <v>0</v>
      </c>
    </row>
    <row r="143" spans="1:11" s="66" customFormat="1" x14ac:dyDescent="0.2">
      <c r="A143" s="712" t="s">
        <v>260</v>
      </c>
      <c r="B143" s="713">
        <v>0</v>
      </c>
      <c r="C143" s="714">
        <v>0</v>
      </c>
      <c r="D143" s="714">
        <v>0</v>
      </c>
      <c r="E143" s="715">
        <v>0</v>
      </c>
      <c r="F143" s="716">
        <v>8</v>
      </c>
      <c r="G143" s="706">
        <v>2</v>
      </c>
      <c r="H143" s="717">
        <v>2</v>
      </c>
      <c r="I143" s="719">
        <v>0</v>
      </c>
      <c r="J143" s="717">
        <v>1</v>
      </c>
      <c r="K143" s="718">
        <v>13</v>
      </c>
    </row>
    <row r="144" spans="1:11" s="66" customFormat="1" x14ac:dyDescent="0.2">
      <c r="A144" s="712" t="s">
        <v>263</v>
      </c>
      <c r="B144" s="713">
        <v>0</v>
      </c>
      <c r="C144" s="714">
        <v>0</v>
      </c>
      <c r="D144" s="714">
        <v>0</v>
      </c>
      <c r="E144" s="715">
        <v>0</v>
      </c>
      <c r="F144" s="716">
        <v>0</v>
      </c>
      <c r="G144" s="706">
        <v>0</v>
      </c>
      <c r="H144" s="717">
        <v>0</v>
      </c>
      <c r="I144" s="719">
        <v>0</v>
      </c>
      <c r="J144" s="717">
        <v>0</v>
      </c>
      <c r="K144" s="718">
        <v>0</v>
      </c>
    </row>
    <row r="145" spans="1:13" s="66" customFormat="1" x14ac:dyDescent="0.2">
      <c r="A145" s="712" t="s">
        <v>278</v>
      </c>
      <c r="B145" s="713">
        <v>0</v>
      </c>
      <c r="C145" s="714">
        <v>0</v>
      </c>
      <c r="D145" s="714">
        <v>0</v>
      </c>
      <c r="E145" s="715">
        <v>0</v>
      </c>
      <c r="F145" s="716">
        <v>0</v>
      </c>
      <c r="G145" s="706">
        <v>0</v>
      </c>
      <c r="H145" s="717">
        <v>0</v>
      </c>
      <c r="I145" s="719">
        <v>0</v>
      </c>
      <c r="J145" s="717">
        <v>0</v>
      </c>
      <c r="K145" s="718">
        <v>0</v>
      </c>
    </row>
    <row r="146" spans="1:13" s="66" customFormat="1" x14ac:dyDescent="0.2">
      <c r="A146" s="712" t="s">
        <v>295</v>
      </c>
      <c r="B146" s="713">
        <v>0</v>
      </c>
      <c r="C146" s="714">
        <v>0</v>
      </c>
      <c r="D146" s="714">
        <v>0</v>
      </c>
      <c r="E146" s="715">
        <v>0</v>
      </c>
      <c r="F146" s="716">
        <v>0</v>
      </c>
      <c r="G146" s="706">
        <v>0</v>
      </c>
      <c r="H146" s="717">
        <v>0</v>
      </c>
      <c r="I146" s="719">
        <v>0</v>
      </c>
      <c r="J146" s="717">
        <v>0</v>
      </c>
      <c r="K146" s="718">
        <v>0</v>
      </c>
    </row>
    <row r="147" spans="1:13" s="66" customFormat="1" x14ac:dyDescent="0.2">
      <c r="A147" s="712" t="s">
        <v>265</v>
      </c>
      <c r="B147" s="713">
        <v>0</v>
      </c>
      <c r="C147" s="714">
        <v>0</v>
      </c>
      <c r="D147" s="714">
        <v>0</v>
      </c>
      <c r="E147" s="715">
        <v>0</v>
      </c>
      <c r="F147" s="716">
        <v>4</v>
      </c>
      <c r="G147" s="706">
        <v>2</v>
      </c>
      <c r="H147" s="717">
        <v>0</v>
      </c>
      <c r="I147" s="719">
        <v>1</v>
      </c>
      <c r="J147" s="717">
        <v>0</v>
      </c>
      <c r="K147" s="718">
        <v>7</v>
      </c>
    </row>
    <row r="148" spans="1:13" s="66" customFormat="1" x14ac:dyDescent="0.2">
      <c r="A148" s="712" t="s">
        <v>264</v>
      </c>
      <c r="B148" s="713">
        <v>0</v>
      </c>
      <c r="C148" s="714">
        <v>0</v>
      </c>
      <c r="D148" s="714">
        <v>0</v>
      </c>
      <c r="E148" s="715">
        <v>0</v>
      </c>
      <c r="F148" s="716">
        <v>0</v>
      </c>
      <c r="G148" s="706">
        <v>0</v>
      </c>
      <c r="H148" s="717">
        <v>0</v>
      </c>
      <c r="I148" s="719">
        <v>0</v>
      </c>
      <c r="J148" s="717">
        <v>0</v>
      </c>
      <c r="K148" s="718">
        <v>0</v>
      </c>
    </row>
    <row r="149" spans="1:13" s="66" customFormat="1" x14ac:dyDescent="0.2">
      <c r="A149" s="712" t="s">
        <v>266</v>
      </c>
      <c r="B149" s="713">
        <v>0</v>
      </c>
      <c r="C149" s="714">
        <v>0</v>
      </c>
      <c r="D149" s="714">
        <v>0</v>
      </c>
      <c r="E149" s="715">
        <v>0</v>
      </c>
      <c r="F149" s="716">
        <v>0</v>
      </c>
      <c r="G149" s="706">
        <v>0</v>
      </c>
      <c r="H149" s="717">
        <v>0</v>
      </c>
      <c r="I149" s="719">
        <v>0</v>
      </c>
      <c r="J149" s="717">
        <v>0</v>
      </c>
      <c r="K149" s="718">
        <v>0</v>
      </c>
    </row>
    <row r="150" spans="1:13" s="66" customFormat="1" x14ac:dyDescent="0.2">
      <c r="A150" s="712" t="s">
        <v>267</v>
      </c>
      <c r="B150" s="713">
        <v>0</v>
      </c>
      <c r="C150" s="714">
        <v>0</v>
      </c>
      <c r="D150" s="714">
        <v>0</v>
      </c>
      <c r="E150" s="715">
        <v>0</v>
      </c>
      <c r="F150" s="716">
        <v>0</v>
      </c>
      <c r="G150" s="706">
        <v>0</v>
      </c>
      <c r="H150" s="717">
        <v>0</v>
      </c>
      <c r="I150" s="719">
        <v>0</v>
      </c>
      <c r="J150" s="717">
        <v>0</v>
      </c>
      <c r="K150" s="718">
        <v>0</v>
      </c>
    </row>
    <row r="151" spans="1:13" s="66" customFormat="1" x14ac:dyDescent="0.2">
      <c r="A151" s="712" t="s">
        <v>553</v>
      </c>
      <c r="B151" s="713">
        <v>0</v>
      </c>
      <c r="C151" s="714">
        <v>0</v>
      </c>
      <c r="D151" s="714">
        <v>0</v>
      </c>
      <c r="E151" s="715">
        <v>0</v>
      </c>
      <c r="F151" s="716">
        <v>0</v>
      </c>
      <c r="G151" s="706">
        <v>0</v>
      </c>
      <c r="H151" s="717">
        <v>0</v>
      </c>
      <c r="I151" s="719">
        <v>0</v>
      </c>
      <c r="J151" s="717">
        <v>0</v>
      </c>
      <c r="K151" s="718">
        <v>0</v>
      </c>
    </row>
    <row r="152" spans="1:13" s="66" customFormat="1" x14ac:dyDescent="0.2">
      <c r="A152" s="712" t="s">
        <v>268</v>
      </c>
      <c r="B152" s="713">
        <v>6</v>
      </c>
      <c r="C152" s="714">
        <v>0</v>
      </c>
      <c r="D152" s="714">
        <v>0</v>
      </c>
      <c r="E152" s="715">
        <v>0</v>
      </c>
      <c r="F152" s="716">
        <v>11</v>
      </c>
      <c r="G152" s="706">
        <v>4</v>
      </c>
      <c r="H152" s="717">
        <v>0</v>
      </c>
      <c r="I152" s="719">
        <v>1</v>
      </c>
      <c r="J152" s="717">
        <v>0</v>
      </c>
      <c r="K152" s="718">
        <v>22</v>
      </c>
    </row>
    <row r="153" spans="1:13" s="66" customFormat="1" x14ac:dyDescent="0.2">
      <c r="A153" s="712" t="s">
        <v>270</v>
      </c>
      <c r="B153" s="713">
        <v>13</v>
      </c>
      <c r="C153" s="714">
        <v>0</v>
      </c>
      <c r="D153" s="714">
        <v>0</v>
      </c>
      <c r="E153" s="715">
        <v>0</v>
      </c>
      <c r="F153" s="716">
        <v>1</v>
      </c>
      <c r="G153" s="706">
        <v>9</v>
      </c>
      <c r="H153" s="717">
        <v>0</v>
      </c>
      <c r="I153" s="719">
        <v>0</v>
      </c>
      <c r="J153" s="717">
        <v>0</v>
      </c>
      <c r="K153" s="718">
        <v>23</v>
      </c>
    </row>
    <row r="154" spans="1:13" s="66" customFormat="1" x14ac:dyDescent="0.2">
      <c r="A154" s="712" t="s">
        <v>271</v>
      </c>
      <c r="B154" s="713">
        <v>0</v>
      </c>
      <c r="C154" s="714">
        <v>0</v>
      </c>
      <c r="D154" s="714">
        <v>0</v>
      </c>
      <c r="E154" s="715">
        <v>0</v>
      </c>
      <c r="F154" s="716">
        <v>0</v>
      </c>
      <c r="G154" s="706">
        <v>0</v>
      </c>
      <c r="H154" s="717">
        <v>0</v>
      </c>
      <c r="I154" s="719">
        <v>0</v>
      </c>
      <c r="J154" s="717">
        <v>0</v>
      </c>
      <c r="K154" s="718">
        <v>0</v>
      </c>
    </row>
    <row r="155" spans="1:13" s="66" customFormat="1" x14ac:dyDescent="0.2">
      <c r="A155" s="712" t="s">
        <v>272</v>
      </c>
      <c r="B155" s="713">
        <v>0</v>
      </c>
      <c r="C155" s="714">
        <v>0</v>
      </c>
      <c r="D155" s="714">
        <v>0</v>
      </c>
      <c r="E155" s="715">
        <v>0</v>
      </c>
      <c r="F155" s="716">
        <v>0</v>
      </c>
      <c r="G155" s="706">
        <v>0</v>
      </c>
      <c r="H155" s="717">
        <v>0</v>
      </c>
      <c r="I155" s="719">
        <v>0</v>
      </c>
      <c r="J155" s="717">
        <v>0</v>
      </c>
      <c r="K155" s="718">
        <v>0</v>
      </c>
      <c r="M155" s="37"/>
    </row>
    <row r="156" spans="1:13" s="66" customFormat="1" x14ac:dyDescent="0.2">
      <c r="A156" s="712" t="s">
        <v>246</v>
      </c>
      <c r="B156" s="713">
        <v>0</v>
      </c>
      <c r="C156" s="714">
        <v>0</v>
      </c>
      <c r="D156" s="714">
        <v>0</v>
      </c>
      <c r="E156" s="715">
        <v>0</v>
      </c>
      <c r="F156" s="716">
        <v>0</v>
      </c>
      <c r="G156" s="706">
        <v>0</v>
      </c>
      <c r="H156" s="717">
        <v>0</v>
      </c>
      <c r="I156" s="719">
        <v>0</v>
      </c>
      <c r="J156" s="717">
        <v>0</v>
      </c>
      <c r="K156" s="718">
        <v>0</v>
      </c>
    </row>
    <row r="157" spans="1:13" s="66" customFormat="1" x14ac:dyDescent="0.2">
      <c r="A157" s="712" t="s">
        <v>339</v>
      </c>
      <c r="B157" s="713">
        <v>0</v>
      </c>
      <c r="C157" s="714">
        <v>0</v>
      </c>
      <c r="D157" s="714">
        <v>0</v>
      </c>
      <c r="E157" s="715">
        <v>0</v>
      </c>
      <c r="F157" s="716">
        <v>0</v>
      </c>
      <c r="G157" s="706">
        <v>0</v>
      </c>
      <c r="H157" s="717">
        <v>0</v>
      </c>
      <c r="I157" s="719">
        <v>0</v>
      </c>
      <c r="J157" s="717">
        <v>0</v>
      </c>
      <c r="K157" s="718">
        <v>0</v>
      </c>
    </row>
    <row r="158" spans="1:13" s="66" customFormat="1" x14ac:dyDescent="0.2">
      <c r="A158" s="712" t="s">
        <v>274</v>
      </c>
      <c r="B158" s="713">
        <v>0</v>
      </c>
      <c r="C158" s="714">
        <v>0</v>
      </c>
      <c r="D158" s="714">
        <v>0</v>
      </c>
      <c r="E158" s="715">
        <v>0</v>
      </c>
      <c r="F158" s="716">
        <v>0</v>
      </c>
      <c r="G158" s="706">
        <v>0</v>
      </c>
      <c r="H158" s="717">
        <v>0</v>
      </c>
      <c r="I158" s="719">
        <v>0</v>
      </c>
      <c r="J158" s="717">
        <v>0</v>
      </c>
      <c r="K158" s="718">
        <v>0</v>
      </c>
    </row>
    <row r="159" spans="1:13" s="66" customFormat="1" x14ac:dyDescent="0.2">
      <c r="A159" s="720" t="s">
        <v>555</v>
      </c>
      <c r="B159" s="713">
        <v>0</v>
      </c>
      <c r="C159" s="714">
        <v>0</v>
      </c>
      <c r="D159" s="714">
        <v>0</v>
      </c>
      <c r="E159" s="715">
        <v>0</v>
      </c>
      <c r="F159" s="716">
        <v>0</v>
      </c>
      <c r="G159" s="706">
        <v>0</v>
      </c>
      <c r="H159" s="717">
        <v>0</v>
      </c>
      <c r="I159" s="719">
        <v>0</v>
      </c>
      <c r="J159" s="717">
        <v>0</v>
      </c>
      <c r="K159" s="718">
        <v>0</v>
      </c>
      <c r="M159" s="37"/>
    </row>
    <row r="160" spans="1:13" s="66" customFormat="1" x14ac:dyDescent="0.2">
      <c r="A160" s="712" t="s">
        <v>276</v>
      </c>
      <c r="B160" s="713">
        <v>0</v>
      </c>
      <c r="C160" s="714">
        <v>0</v>
      </c>
      <c r="D160" s="714">
        <v>0</v>
      </c>
      <c r="E160" s="715">
        <v>0</v>
      </c>
      <c r="F160" s="716">
        <v>0</v>
      </c>
      <c r="G160" s="706">
        <v>0</v>
      </c>
      <c r="H160" s="717">
        <v>0</v>
      </c>
      <c r="I160" s="719">
        <v>0</v>
      </c>
      <c r="J160" s="717">
        <v>0</v>
      </c>
      <c r="K160" s="718">
        <v>0</v>
      </c>
    </row>
    <row r="161" spans="1:11" s="66" customFormat="1" x14ac:dyDescent="0.2">
      <c r="A161" s="712" t="s">
        <v>277</v>
      </c>
      <c r="B161" s="713">
        <v>0</v>
      </c>
      <c r="C161" s="714">
        <v>0</v>
      </c>
      <c r="D161" s="714">
        <v>0</v>
      </c>
      <c r="E161" s="715">
        <v>0</v>
      </c>
      <c r="F161" s="716">
        <v>0</v>
      </c>
      <c r="G161" s="706">
        <v>0</v>
      </c>
      <c r="H161" s="717">
        <v>0</v>
      </c>
      <c r="I161" s="719">
        <v>0</v>
      </c>
      <c r="J161" s="717">
        <v>0</v>
      </c>
      <c r="K161" s="718">
        <v>0</v>
      </c>
    </row>
    <row r="162" spans="1:11" s="66" customFormat="1" x14ac:dyDescent="0.2">
      <c r="A162" s="712" t="s">
        <v>277</v>
      </c>
      <c r="B162" s="713">
        <v>0</v>
      </c>
      <c r="C162" s="714">
        <v>0</v>
      </c>
      <c r="D162" s="714">
        <v>0</v>
      </c>
      <c r="E162" s="715">
        <v>0</v>
      </c>
      <c r="F162" s="716">
        <v>0</v>
      </c>
      <c r="G162" s="706">
        <v>0</v>
      </c>
      <c r="H162" s="717">
        <v>0</v>
      </c>
      <c r="I162" s="719">
        <v>0</v>
      </c>
      <c r="J162" s="717">
        <v>0</v>
      </c>
      <c r="K162" s="718">
        <v>0</v>
      </c>
    </row>
    <row r="163" spans="1:11" s="66" customFormat="1" x14ac:dyDescent="0.2">
      <c r="A163" s="712" t="s">
        <v>279</v>
      </c>
      <c r="B163" s="713">
        <v>0</v>
      </c>
      <c r="C163" s="714">
        <v>0</v>
      </c>
      <c r="D163" s="714">
        <v>0</v>
      </c>
      <c r="E163" s="715">
        <v>0</v>
      </c>
      <c r="F163" s="716">
        <v>0</v>
      </c>
      <c r="G163" s="706">
        <v>0</v>
      </c>
      <c r="H163" s="717">
        <v>0</v>
      </c>
      <c r="I163" s="719">
        <v>0</v>
      </c>
      <c r="J163" s="717">
        <v>0</v>
      </c>
      <c r="K163" s="718">
        <v>0</v>
      </c>
    </row>
    <row r="164" spans="1:11" s="66" customFormat="1" x14ac:dyDescent="0.2">
      <c r="A164" s="712" t="s">
        <v>280</v>
      </c>
      <c r="B164" s="713">
        <v>1</v>
      </c>
      <c r="C164" s="714">
        <v>0</v>
      </c>
      <c r="D164" s="714">
        <v>0</v>
      </c>
      <c r="E164" s="715">
        <v>0</v>
      </c>
      <c r="F164" s="716">
        <v>6</v>
      </c>
      <c r="G164" s="706">
        <v>0</v>
      </c>
      <c r="H164" s="717">
        <v>1</v>
      </c>
      <c r="I164" s="719">
        <v>0</v>
      </c>
      <c r="J164" s="717">
        <v>0</v>
      </c>
      <c r="K164" s="718">
        <v>8</v>
      </c>
    </row>
    <row r="165" spans="1:11" s="66" customFormat="1" x14ac:dyDescent="0.2">
      <c r="A165" s="712" t="s">
        <v>281</v>
      </c>
      <c r="B165" s="713">
        <v>0</v>
      </c>
      <c r="C165" s="714">
        <v>0</v>
      </c>
      <c r="D165" s="714">
        <v>0</v>
      </c>
      <c r="E165" s="715">
        <v>0</v>
      </c>
      <c r="F165" s="716">
        <v>0</v>
      </c>
      <c r="G165" s="706">
        <v>0</v>
      </c>
      <c r="H165" s="717">
        <v>0</v>
      </c>
      <c r="I165" s="719">
        <v>0</v>
      </c>
      <c r="J165" s="717">
        <v>0</v>
      </c>
      <c r="K165" s="718">
        <v>0</v>
      </c>
    </row>
    <row r="166" spans="1:11" s="66" customFormat="1" x14ac:dyDescent="0.2">
      <c r="A166" s="712" t="s">
        <v>283</v>
      </c>
      <c r="B166" s="713">
        <v>23</v>
      </c>
      <c r="C166" s="714">
        <v>0</v>
      </c>
      <c r="D166" s="714">
        <v>0</v>
      </c>
      <c r="E166" s="715">
        <v>0</v>
      </c>
      <c r="F166" s="716">
        <v>9</v>
      </c>
      <c r="G166" s="706">
        <v>25</v>
      </c>
      <c r="H166" s="717">
        <v>7</v>
      </c>
      <c r="I166" s="719">
        <v>1</v>
      </c>
      <c r="J166" s="717">
        <v>0</v>
      </c>
      <c r="K166" s="718">
        <v>65</v>
      </c>
    </row>
    <row r="167" spans="1:11" s="66" customFormat="1" x14ac:dyDescent="0.2">
      <c r="A167" s="712" t="s">
        <v>284</v>
      </c>
      <c r="B167" s="713">
        <v>0</v>
      </c>
      <c r="C167" s="714">
        <v>0</v>
      </c>
      <c r="D167" s="714">
        <v>0</v>
      </c>
      <c r="E167" s="715">
        <v>0</v>
      </c>
      <c r="F167" s="716">
        <v>0</v>
      </c>
      <c r="G167" s="706">
        <v>0</v>
      </c>
      <c r="H167" s="717">
        <v>0</v>
      </c>
      <c r="I167" s="719">
        <v>0</v>
      </c>
      <c r="J167" s="717">
        <v>0</v>
      </c>
      <c r="K167" s="718">
        <v>0</v>
      </c>
    </row>
    <row r="168" spans="1:11" s="66" customFormat="1" x14ac:dyDescent="0.2">
      <c r="A168" s="712" t="s">
        <v>285</v>
      </c>
      <c r="B168" s="713">
        <v>52</v>
      </c>
      <c r="C168" s="714">
        <v>1</v>
      </c>
      <c r="D168" s="714">
        <v>0</v>
      </c>
      <c r="E168" s="715">
        <v>0</v>
      </c>
      <c r="F168" s="716">
        <v>22</v>
      </c>
      <c r="G168" s="706">
        <v>16</v>
      </c>
      <c r="H168" s="717">
        <v>1</v>
      </c>
      <c r="I168" s="719">
        <v>1</v>
      </c>
      <c r="J168" s="717">
        <v>0</v>
      </c>
      <c r="K168" s="718">
        <v>92</v>
      </c>
    </row>
    <row r="169" spans="1:11" s="66" customFormat="1" x14ac:dyDescent="0.2">
      <c r="A169" s="712" t="s">
        <v>118</v>
      </c>
      <c r="B169" s="713">
        <v>0</v>
      </c>
      <c r="C169" s="714">
        <v>0</v>
      </c>
      <c r="D169" s="714">
        <v>0</v>
      </c>
      <c r="E169" s="715">
        <v>0</v>
      </c>
      <c r="F169" s="716">
        <v>0</v>
      </c>
      <c r="G169" s="706">
        <v>0</v>
      </c>
      <c r="H169" s="717">
        <v>0</v>
      </c>
      <c r="I169" s="719">
        <v>0</v>
      </c>
      <c r="J169" s="717">
        <v>0</v>
      </c>
      <c r="K169" s="718">
        <v>0</v>
      </c>
    </row>
    <row r="170" spans="1:11" s="66" customFormat="1" x14ac:dyDescent="0.2">
      <c r="A170" s="712" t="s">
        <v>286</v>
      </c>
      <c r="B170" s="713">
        <v>11</v>
      </c>
      <c r="C170" s="714">
        <v>0</v>
      </c>
      <c r="D170" s="714">
        <v>0</v>
      </c>
      <c r="E170" s="715">
        <v>0</v>
      </c>
      <c r="F170" s="716">
        <v>0</v>
      </c>
      <c r="G170" s="706">
        <v>19</v>
      </c>
      <c r="H170" s="717">
        <v>0</v>
      </c>
      <c r="I170" s="719">
        <v>0</v>
      </c>
      <c r="J170" s="717">
        <v>0</v>
      </c>
      <c r="K170" s="718">
        <v>30</v>
      </c>
    </row>
    <row r="171" spans="1:11" s="66" customFormat="1" x14ac:dyDescent="0.2">
      <c r="A171" s="712" t="s">
        <v>179</v>
      </c>
      <c r="B171" s="713">
        <v>0</v>
      </c>
      <c r="C171" s="714">
        <v>0</v>
      </c>
      <c r="D171" s="714">
        <v>0</v>
      </c>
      <c r="E171" s="715">
        <v>0</v>
      </c>
      <c r="F171" s="716">
        <v>0</v>
      </c>
      <c r="G171" s="706">
        <v>0</v>
      </c>
      <c r="H171" s="717">
        <v>0</v>
      </c>
      <c r="I171" s="719">
        <v>0</v>
      </c>
      <c r="J171" s="717">
        <v>0</v>
      </c>
      <c r="K171" s="718">
        <v>0</v>
      </c>
    </row>
    <row r="172" spans="1:11" s="66" customFormat="1" x14ac:dyDescent="0.2">
      <c r="A172" s="712" t="s">
        <v>287</v>
      </c>
      <c r="B172" s="713">
        <v>0</v>
      </c>
      <c r="C172" s="714">
        <v>0</v>
      </c>
      <c r="D172" s="714">
        <v>0</v>
      </c>
      <c r="E172" s="715">
        <v>0</v>
      </c>
      <c r="F172" s="716">
        <v>0</v>
      </c>
      <c r="G172" s="706">
        <v>0</v>
      </c>
      <c r="H172" s="717">
        <v>0</v>
      </c>
      <c r="I172" s="719">
        <v>0</v>
      </c>
      <c r="J172" s="717">
        <v>0</v>
      </c>
      <c r="K172" s="718">
        <v>0</v>
      </c>
    </row>
    <row r="173" spans="1:11" s="66" customFormat="1" x14ac:dyDescent="0.2">
      <c r="A173" s="712" t="s">
        <v>184</v>
      </c>
      <c r="B173" s="713">
        <v>0</v>
      </c>
      <c r="C173" s="714">
        <v>0</v>
      </c>
      <c r="D173" s="714">
        <v>0</v>
      </c>
      <c r="E173" s="715">
        <v>0</v>
      </c>
      <c r="F173" s="716">
        <v>0</v>
      </c>
      <c r="G173" s="706">
        <v>0</v>
      </c>
      <c r="H173" s="717">
        <v>0</v>
      </c>
      <c r="I173" s="719">
        <v>0</v>
      </c>
      <c r="J173" s="717">
        <v>0</v>
      </c>
      <c r="K173" s="718">
        <v>0</v>
      </c>
    </row>
    <row r="174" spans="1:11" s="66" customFormat="1" x14ac:dyDescent="0.2">
      <c r="A174" s="712" t="s">
        <v>186</v>
      </c>
      <c r="B174" s="713">
        <v>0</v>
      </c>
      <c r="C174" s="714">
        <v>0</v>
      </c>
      <c r="D174" s="714">
        <v>0</v>
      </c>
      <c r="E174" s="715">
        <v>0</v>
      </c>
      <c r="F174" s="716">
        <v>0</v>
      </c>
      <c r="G174" s="706">
        <v>0</v>
      </c>
      <c r="H174" s="717">
        <v>0</v>
      </c>
      <c r="I174" s="719">
        <v>0</v>
      </c>
      <c r="J174" s="717">
        <v>0</v>
      </c>
      <c r="K174" s="718">
        <v>0</v>
      </c>
    </row>
    <row r="175" spans="1:11" s="66" customFormat="1" x14ac:dyDescent="0.2">
      <c r="A175" s="712" t="s">
        <v>214</v>
      </c>
      <c r="B175" s="713">
        <v>0</v>
      </c>
      <c r="C175" s="714">
        <v>0</v>
      </c>
      <c r="D175" s="714">
        <v>0</v>
      </c>
      <c r="E175" s="715">
        <v>0</v>
      </c>
      <c r="F175" s="716">
        <v>6</v>
      </c>
      <c r="G175" s="706">
        <v>0</v>
      </c>
      <c r="H175" s="717">
        <v>0</v>
      </c>
      <c r="I175" s="719">
        <v>0</v>
      </c>
      <c r="J175" s="717">
        <v>0</v>
      </c>
      <c r="K175" s="718">
        <v>6</v>
      </c>
    </row>
    <row r="176" spans="1:11" s="66" customFormat="1" x14ac:dyDescent="0.2">
      <c r="A176" s="712" t="s">
        <v>216</v>
      </c>
      <c r="B176" s="713">
        <v>0</v>
      </c>
      <c r="C176" s="714">
        <v>0</v>
      </c>
      <c r="D176" s="714">
        <v>0</v>
      </c>
      <c r="E176" s="715">
        <v>0</v>
      </c>
      <c r="F176" s="716">
        <v>0</v>
      </c>
      <c r="G176" s="706">
        <v>0</v>
      </c>
      <c r="H176" s="717">
        <v>0</v>
      </c>
      <c r="I176" s="719">
        <v>0</v>
      </c>
      <c r="J176" s="717">
        <v>0</v>
      </c>
      <c r="K176" s="718">
        <v>0</v>
      </c>
    </row>
    <row r="177" spans="1:11" s="66" customFormat="1" x14ac:dyDescent="0.2">
      <c r="A177" s="712" t="s">
        <v>244</v>
      </c>
      <c r="B177" s="713">
        <v>0</v>
      </c>
      <c r="C177" s="714">
        <v>0</v>
      </c>
      <c r="D177" s="714">
        <v>0</v>
      </c>
      <c r="E177" s="715">
        <v>0</v>
      </c>
      <c r="F177" s="716">
        <v>0</v>
      </c>
      <c r="G177" s="706">
        <v>0</v>
      </c>
      <c r="H177" s="717">
        <v>0</v>
      </c>
      <c r="I177" s="719">
        <v>0</v>
      </c>
      <c r="J177" s="717">
        <v>0</v>
      </c>
      <c r="K177" s="718">
        <v>0</v>
      </c>
    </row>
    <row r="178" spans="1:11" s="66" customFormat="1" x14ac:dyDescent="0.2">
      <c r="A178" s="712" t="s">
        <v>248</v>
      </c>
      <c r="B178" s="713">
        <v>0</v>
      </c>
      <c r="C178" s="714">
        <v>0</v>
      </c>
      <c r="D178" s="714">
        <v>0</v>
      </c>
      <c r="E178" s="715">
        <v>0</v>
      </c>
      <c r="F178" s="716">
        <v>0</v>
      </c>
      <c r="G178" s="706">
        <v>0</v>
      </c>
      <c r="H178" s="717">
        <v>0</v>
      </c>
      <c r="I178" s="719">
        <v>0</v>
      </c>
      <c r="J178" s="717">
        <v>0</v>
      </c>
      <c r="K178" s="718">
        <v>0</v>
      </c>
    </row>
    <row r="179" spans="1:11" s="66" customFormat="1" x14ac:dyDescent="0.2">
      <c r="A179" s="712" t="s">
        <v>259</v>
      </c>
      <c r="B179" s="713">
        <v>0</v>
      </c>
      <c r="C179" s="714">
        <v>0</v>
      </c>
      <c r="D179" s="714">
        <v>0</v>
      </c>
      <c r="E179" s="715">
        <v>0</v>
      </c>
      <c r="F179" s="716">
        <v>0</v>
      </c>
      <c r="G179" s="706">
        <v>0</v>
      </c>
      <c r="H179" s="717">
        <v>0</v>
      </c>
      <c r="I179" s="719">
        <v>0</v>
      </c>
      <c r="J179" s="717">
        <v>0</v>
      </c>
      <c r="K179" s="718">
        <v>0</v>
      </c>
    </row>
    <row r="180" spans="1:11" s="66" customFormat="1" x14ac:dyDescent="0.2">
      <c r="A180" s="712" t="s">
        <v>261</v>
      </c>
      <c r="B180" s="713">
        <v>0</v>
      </c>
      <c r="C180" s="714">
        <v>0</v>
      </c>
      <c r="D180" s="714">
        <v>0</v>
      </c>
      <c r="E180" s="715">
        <v>0</v>
      </c>
      <c r="F180" s="716">
        <v>0</v>
      </c>
      <c r="G180" s="706">
        <v>0</v>
      </c>
      <c r="H180" s="717">
        <v>0</v>
      </c>
      <c r="I180" s="719">
        <v>0</v>
      </c>
      <c r="J180" s="717">
        <v>0</v>
      </c>
      <c r="K180" s="718">
        <v>0</v>
      </c>
    </row>
    <row r="181" spans="1:11" s="66" customFormat="1" x14ac:dyDescent="0.2">
      <c r="A181" s="712" t="s">
        <v>275</v>
      </c>
      <c r="B181" s="713">
        <v>0</v>
      </c>
      <c r="C181" s="714">
        <v>0</v>
      </c>
      <c r="D181" s="714">
        <v>0</v>
      </c>
      <c r="E181" s="715">
        <v>0</v>
      </c>
      <c r="F181" s="716">
        <v>0</v>
      </c>
      <c r="G181" s="706">
        <v>0</v>
      </c>
      <c r="H181" s="717">
        <v>0</v>
      </c>
      <c r="I181" s="719">
        <v>0</v>
      </c>
      <c r="J181" s="717">
        <v>0</v>
      </c>
      <c r="K181" s="718">
        <v>0</v>
      </c>
    </row>
    <row r="182" spans="1:11" s="66" customFormat="1" x14ac:dyDescent="0.2">
      <c r="A182" s="712" t="s">
        <v>282</v>
      </c>
      <c r="B182" s="713">
        <v>0</v>
      </c>
      <c r="C182" s="714">
        <v>0</v>
      </c>
      <c r="D182" s="714">
        <v>0</v>
      </c>
      <c r="E182" s="715">
        <v>0</v>
      </c>
      <c r="F182" s="716">
        <v>0</v>
      </c>
      <c r="G182" s="706">
        <v>0</v>
      </c>
      <c r="H182" s="717">
        <v>0</v>
      </c>
      <c r="I182" s="719">
        <v>0</v>
      </c>
      <c r="J182" s="717">
        <v>0</v>
      </c>
      <c r="K182" s="718">
        <v>0</v>
      </c>
    </row>
    <row r="183" spans="1:11" s="66" customFormat="1" x14ac:dyDescent="0.2">
      <c r="A183" s="712" t="s">
        <v>288</v>
      </c>
      <c r="B183" s="713">
        <v>0</v>
      </c>
      <c r="C183" s="714">
        <v>0</v>
      </c>
      <c r="D183" s="714">
        <v>0</v>
      </c>
      <c r="E183" s="715">
        <v>0</v>
      </c>
      <c r="F183" s="716">
        <v>0</v>
      </c>
      <c r="G183" s="706">
        <v>0</v>
      </c>
      <c r="H183" s="717">
        <v>0</v>
      </c>
      <c r="I183" s="719">
        <v>0</v>
      </c>
      <c r="J183" s="717">
        <v>0</v>
      </c>
      <c r="K183" s="718">
        <v>0</v>
      </c>
    </row>
    <row r="184" spans="1:11" s="66" customFormat="1" x14ac:dyDescent="0.2">
      <c r="A184" s="712" t="s">
        <v>296</v>
      </c>
      <c r="B184" s="713">
        <v>0</v>
      </c>
      <c r="C184" s="714">
        <v>0</v>
      </c>
      <c r="D184" s="714">
        <v>0</v>
      </c>
      <c r="E184" s="715">
        <v>0</v>
      </c>
      <c r="F184" s="716">
        <v>0</v>
      </c>
      <c r="G184" s="706">
        <v>0</v>
      </c>
      <c r="H184" s="717">
        <v>0</v>
      </c>
      <c r="I184" s="719">
        <v>0</v>
      </c>
      <c r="J184" s="717">
        <v>0</v>
      </c>
      <c r="K184" s="718">
        <v>0</v>
      </c>
    </row>
    <row r="185" spans="1:11" s="66" customFormat="1" x14ac:dyDescent="0.2">
      <c r="A185" s="712" t="s">
        <v>472</v>
      </c>
      <c r="B185" s="713">
        <v>0</v>
      </c>
      <c r="C185" s="714">
        <v>0</v>
      </c>
      <c r="D185" s="714">
        <v>0</v>
      </c>
      <c r="E185" s="715">
        <v>0</v>
      </c>
      <c r="F185" s="716">
        <v>0</v>
      </c>
      <c r="G185" s="706">
        <v>2</v>
      </c>
      <c r="H185" s="717">
        <v>0</v>
      </c>
      <c r="I185" s="719">
        <v>0</v>
      </c>
      <c r="J185" s="717">
        <v>0</v>
      </c>
      <c r="K185" s="718">
        <v>2</v>
      </c>
    </row>
    <row r="186" spans="1:11" s="66" customFormat="1" x14ac:dyDescent="0.2">
      <c r="A186" s="712" t="s">
        <v>301</v>
      </c>
      <c r="B186" s="713">
        <v>0</v>
      </c>
      <c r="C186" s="714">
        <v>0</v>
      </c>
      <c r="D186" s="714">
        <v>0</v>
      </c>
      <c r="E186" s="715">
        <v>0</v>
      </c>
      <c r="F186" s="716">
        <v>0</v>
      </c>
      <c r="G186" s="706">
        <v>0</v>
      </c>
      <c r="H186" s="717">
        <v>0</v>
      </c>
      <c r="I186" s="719">
        <v>0</v>
      </c>
      <c r="J186" s="717">
        <v>0</v>
      </c>
      <c r="K186" s="718">
        <v>0</v>
      </c>
    </row>
    <row r="187" spans="1:11" s="66" customFormat="1" x14ac:dyDescent="0.2">
      <c r="A187" s="712" t="s">
        <v>328</v>
      </c>
      <c r="B187" s="713">
        <v>0</v>
      </c>
      <c r="C187" s="714">
        <v>0</v>
      </c>
      <c r="D187" s="714">
        <v>0</v>
      </c>
      <c r="E187" s="715">
        <v>0</v>
      </c>
      <c r="F187" s="716">
        <v>0</v>
      </c>
      <c r="G187" s="706">
        <v>0</v>
      </c>
      <c r="H187" s="717">
        <v>0</v>
      </c>
      <c r="I187" s="719">
        <v>0</v>
      </c>
      <c r="J187" s="717">
        <v>0</v>
      </c>
      <c r="K187" s="718">
        <v>0</v>
      </c>
    </row>
    <row r="188" spans="1:11" s="66" customFormat="1" x14ac:dyDescent="0.2">
      <c r="A188" s="712" t="s">
        <v>335</v>
      </c>
      <c r="B188" s="713">
        <v>0</v>
      </c>
      <c r="C188" s="714">
        <v>0</v>
      </c>
      <c r="D188" s="714">
        <v>0</v>
      </c>
      <c r="E188" s="715">
        <v>0</v>
      </c>
      <c r="F188" s="716">
        <v>0</v>
      </c>
      <c r="G188" s="706">
        <v>0</v>
      </c>
      <c r="H188" s="717">
        <v>0</v>
      </c>
      <c r="I188" s="719">
        <v>0</v>
      </c>
      <c r="J188" s="717">
        <v>0</v>
      </c>
      <c r="K188" s="718">
        <v>0</v>
      </c>
    </row>
    <row r="189" spans="1:11" s="66" customFormat="1" x14ac:dyDescent="0.2">
      <c r="A189" s="712" t="s">
        <v>344</v>
      </c>
      <c r="B189" s="713">
        <v>0</v>
      </c>
      <c r="C189" s="714">
        <v>0</v>
      </c>
      <c r="D189" s="714">
        <v>0</v>
      </c>
      <c r="E189" s="715">
        <v>0</v>
      </c>
      <c r="F189" s="716">
        <v>0</v>
      </c>
      <c r="G189" s="706">
        <v>1</v>
      </c>
      <c r="H189" s="717">
        <v>0</v>
      </c>
      <c r="I189" s="719">
        <v>0</v>
      </c>
      <c r="J189" s="717">
        <v>0</v>
      </c>
      <c r="K189" s="718">
        <v>1</v>
      </c>
    </row>
    <row r="190" spans="1:11" s="66" customFormat="1" x14ac:dyDescent="0.2">
      <c r="A190" s="712" t="s">
        <v>346</v>
      </c>
      <c r="B190" s="713">
        <v>0</v>
      </c>
      <c r="C190" s="714">
        <v>0</v>
      </c>
      <c r="D190" s="714">
        <v>0</v>
      </c>
      <c r="E190" s="715">
        <v>0</v>
      </c>
      <c r="F190" s="716">
        <v>0</v>
      </c>
      <c r="G190" s="706">
        <v>0</v>
      </c>
      <c r="H190" s="717">
        <v>0</v>
      </c>
      <c r="I190" s="719">
        <v>0</v>
      </c>
      <c r="J190" s="717">
        <v>0</v>
      </c>
      <c r="K190" s="718">
        <v>0</v>
      </c>
    </row>
    <row r="191" spans="1:11" s="66" customFormat="1" x14ac:dyDescent="0.2">
      <c r="A191" s="712" t="s">
        <v>289</v>
      </c>
      <c r="B191" s="713">
        <v>2</v>
      </c>
      <c r="C191" s="714">
        <v>0</v>
      </c>
      <c r="D191" s="714">
        <v>0</v>
      </c>
      <c r="E191" s="715">
        <v>0</v>
      </c>
      <c r="F191" s="716">
        <v>29</v>
      </c>
      <c r="G191" s="706">
        <v>1</v>
      </c>
      <c r="H191" s="717">
        <v>2</v>
      </c>
      <c r="I191" s="719">
        <v>0</v>
      </c>
      <c r="J191" s="717">
        <v>2</v>
      </c>
      <c r="K191" s="718">
        <v>36</v>
      </c>
    </row>
    <row r="192" spans="1:11" s="66" customFormat="1" x14ac:dyDescent="0.2">
      <c r="A192" s="712" t="s">
        <v>290</v>
      </c>
      <c r="B192" s="713">
        <v>0</v>
      </c>
      <c r="C192" s="714">
        <v>0</v>
      </c>
      <c r="D192" s="714">
        <v>0</v>
      </c>
      <c r="E192" s="715">
        <v>0</v>
      </c>
      <c r="F192" s="716">
        <v>0</v>
      </c>
      <c r="G192" s="706">
        <v>0</v>
      </c>
      <c r="H192" s="717">
        <v>0</v>
      </c>
      <c r="I192" s="719">
        <v>0</v>
      </c>
      <c r="J192" s="717">
        <v>0</v>
      </c>
      <c r="K192" s="718">
        <v>0</v>
      </c>
    </row>
    <row r="193" spans="1:11" s="66" customFormat="1" x14ac:dyDescent="0.2">
      <c r="A193" s="712" t="s">
        <v>291</v>
      </c>
      <c r="B193" s="713">
        <v>0</v>
      </c>
      <c r="C193" s="714">
        <v>0</v>
      </c>
      <c r="D193" s="714">
        <v>0</v>
      </c>
      <c r="E193" s="715">
        <v>0</v>
      </c>
      <c r="F193" s="716">
        <v>0</v>
      </c>
      <c r="G193" s="706">
        <v>0</v>
      </c>
      <c r="H193" s="717">
        <v>0</v>
      </c>
      <c r="I193" s="719">
        <v>0</v>
      </c>
      <c r="J193" s="717">
        <v>0</v>
      </c>
      <c r="K193" s="718">
        <v>0</v>
      </c>
    </row>
    <row r="194" spans="1:11" s="66" customFormat="1" x14ac:dyDescent="0.2">
      <c r="A194" s="712" t="s">
        <v>292</v>
      </c>
      <c r="B194" s="713">
        <v>26</v>
      </c>
      <c r="C194" s="714">
        <v>0</v>
      </c>
      <c r="D194" s="714">
        <v>0</v>
      </c>
      <c r="E194" s="715">
        <v>0</v>
      </c>
      <c r="F194" s="716">
        <v>4</v>
      </c>
      <c r="G194" s="706">
        <v>0</v>
      </c>
      <c r="H194" s="717">
        <v>0</v>
      </c>
      <c r="I194" s="719">
        <v>0</v>
      </c>
      <c r="J194" s="717">
        <v>0</v>
      </c>
      <c r="K194" s="718">
        <v>30</v>
      </c>
    </row>
    <row r="195" spans="1:11" s="66" customFormat="1" x14ac:dyDescent="0.2">
      <c r="A195" s="712" t="s">
        <v>354</v>
      </c>
      <c r="B195" s="713">
        <v>0</v>
      </c>
      <c r="C195" s="714">
        <v>0</v>
      </c>
      <c r="D195" s="714">
        <v>0</v>
      </c>
      <c r="E195" s="715">
        <v>0</v>
      </c>
      <c r="F195" s="716">
        <v>0</v>
      </c>
      <c r="G195" s="706">
        <v>0</v>
      </c>
      <c r="H195" s="717">
        <v>0</v>
      </c>
      <c r="I195" s="719">
        <v>0</v>
      </c>
      <c r="J195" s="717">
        <v>0</v>
      </c>
      <c r="K195" s="718">
        <v>0</v>
      </c>
    </row>
    <row r="196" spans="1:11" s="66" customFormat="1" x14ac:dyDescent="0.2">
      <c r="A196" s="712" t="s">
        <v>294</v>
      </c>
      <c r="B196" s="713">
        <v>0</v>
      </c>
      <c r="C196" s="714">
        <v>0</v>
      </c>
      <c r="D196" s="714">
        <v>0</v>
      </c>
      <c r="E196" s="715">
        <v>0</v>
      </c>
      <c r="F196" s="716">
        <v>0</v>
      </c>
      <c r="G196" s="706">
        <v>0</v>
      </c>
      <c r="H196" s="717">
        <v>0</v>
      </c>
      <c r="I196" s="719">
        <v>0</v>
      </c>
      <c r="J196" s="717">
        <v>0</v>
      </c>
      <c r="K196" s="718">
        <v>0</v>
      </c>
    </row>
    <row r="197" spans="1:11" s="66" customFormat="1" x14ac:dyDescent="0.2">
      <c r="A197" s="712" t="s">
        <v>298</v>
      </c>
      <c r="B197" s="713">
        <v>0</v>
      </c>
      <c r="C197" s="714">
        <v>0</v>
      </c>
      <c r="D197" s="714">
        <v>0</v>
      </c>
      <c r="E197" s="715">
        <v>0</v>
      </c>
      <c r="F197" s="716">
        <v>0</v>
      </c>
      <c r="G197" s="706">
        <v>0</v>
      </c>
      <c r="H197" s="717">
        <v>0</v>
      </c>
      <c r="I197" s="719">
        <v>0</v>
      </c>
      <c r="J197" s="717">
        <v>0</v>
      </c>
      <c r="K197" s="718">
        <v>0</v>
      </c>
    </row>
    <row r="198" spans="1:11" s="66" customFormat="1" x14ac:dyDescent="0.2">
      <c r="A198" s="712" t="s">
        <v>300</v>
      </c>
      <c r="B198" s="713">
        <v>0</v>
      </c>
      <c r="C198" s="714">
        <v>0</v>
      </c>
      <c r="D198" s="714">
        <v>0</v>
      </c>
      <c r="E198" s="715">
        <v>0</v>
      </c>
      <c r="F198" s="716">
        <v>0</v>
      </c>
      <c r="G198" s="706">
        <v>0</v>
      </c>
      <c r="H198" s="717">
        <v>0</v>
      </c>
      <c r="I198" s="719">
        <v>0</v>
      </c>
      <c r="J198" s="717">
        <v>0</v>
      </c>
      <c r="K198" s="718">
        <v>0</v>
      </c>
    </row>
    <row r="199" spans="1:11" s="66" customFormat="1" x14ac:dyDescent="0.2">
      <c r="A199" s="712" t="s">
        <v>302</v>
      </c>
      <c r="B199" s="713">
        <v>0</v>
      </c>
      <c r="C199" s="714">
        <v>0</v>
      </c>
      <c r="D199" s="714">
        <v>0</v>
      </c>
      <c r="E199" s="715">
        <v>0</v>
      </c>
      <c r="F199" s="716">
        <v>0</v>
      </c>
      <c r="G199" s="706">
        <v>0</v>
      </c>
      <c r="H199" s="717">
        <v>0</v>
      </c>
      <c r="I199" s="719">
        <v>0</v>
      </c>
      <c r="J199" s="717">
        <v>0</v>
      </c>
      <c r="K199" s="718">
        <v>0</v>
      </c>
    </row>
    <row r="200" spans="1:11" s="66" customFormat="1" x14ac:dyDescent="0.2">
      <c r="A200" s="712" t="s">
        <v>303</v>
      </c>
      <c r="B200" s="713">
        <v>7</v>
      </c>
      <c r="C200" s="714">
        <v>0</v>
      </c>
      <c r="D200" s="714">
        <v>0</v>
      </c>
      <c r="E200" s="715">
        <v>0</v>
      </c>
      <c r="F200" s="716">
        <v>7</v>
      </c>
      <c r="G200" s="706">
        <v>36</v>
      </c>
      <c r="H200" s="717">
        <v>9</v>
      </c>
      <c r="I200" s="719">
        <v>1</v>
      </c>
      <c r="J200" s="717">
        <v>3</v>
      </c>
      <c r="K200" s="718">
        <v>63</v>
      </c>
    </row>
    <row r="201" spans="1:11" s="66" customFormat="1" x14ac:dyDescent="0.2">
      <c r="A201" s="712" t="s">
        <v>304</v>
      </c>
      <c r="B201" s="713">
        <v>12</v>
      </c>
      <c r="C201" s="714">
        <v>0</v>
      </c>
      <c r="D201" s="714">
        <v>0</v>
      </c>
      <c r="E201" s="715">
        <v>0</v>
      </c>
      <c r="F201" s="716">
        <v>0</v>
      </c>
      <c r="G201" s="706">
        <v>2</v>
      </c>
      <c r="H201" s="717">
        <v>0</v>
      </c>
      <c r="I201" s="719">
        <v>0</v>
      </c>
      <c r="J201" s="717">
        <v>0</v>
      </c>
      <c r="K201" s="718">
        <v>14</v>
      </c>
    </row>
    <row r="202" spans="1:11" s="66" customFormat="1" x14ac:dyDescent="0.2">
      <c r="A202" s="712" t="s">
        <v>305</v>
      </c>
      <c r="B202" s="713">
        <v>0</v>
      </c>
      <c r="C202" s="714">
        <v>0</v>
      </c>
      <c r="D202" s="714">
        <v>0</v>
      </c>
      <c r="E202" s="715">
        <v>0</v>
      </c>
      <c r="F202" s="716">
        <v>0</v>
      </c>
      <c r="G202" s="706">
        <v>0</v>
      </c>
      <c r="H202" s="717">
        <v>0</v>
      </c>
      <c r="I202" s="719">
        <v>0</v>
      </c>
      <c r="J202" s="717">
        <v>0</v>
      </c>
      <c r="K202" s="718">
        <v>0</v>
      </c>
    </row>
    <row r="203" spans="1:11" s="66" customFormat="1" x14ac:dyDescent="0.2">
      <c r="A203" s="712" t="s">
        <v>348</v>
      </c>
      <c r="B203" s="713">
        <v>3</v>
      </c>
      <c r="C203" s="714">
        <v>1</v>
      </c>
      <c r="D203" s="714">
        <v>0</v>
      </c>
      <c r="E203" s="715">
        <v>0</v>
      </c>
      <c r="F203" s="716">
        <v>1</v>
      </c>
      <c r="G203" s="706">
        <v>8</v>
      </c>
      <c r="H203" s="717">
        <v>0</v>
      </c>
      <c r="I203" s="719">
        <v>3</v>
      </c>
      <c r="J203" s="717">
        <v>0</v>
      </c>
      <c r="K203" s="718">
        <v>15</v>
      </c>
    </row>
    <row r="204" spans="1:11" s="66" customFormat="1" x14ac:dyDescent="0.2">
      <c r="A204" s="712" t="s">
        <v>307</v>
      </c>
      <c r="B204" s="713">
        <v>308</v>
      </c>
      <c r="C204" s="714">
        <v>0</v>
      </c>
      <c r="D204" s="714">
        <v>297</v>
      </c>
      <c r="E204" s="715">
        <v>0</v>
      </c>
      <c r="F204" s="716">
        <v>5</v>
      </c>
      <c r="G204" s="706">
        <v>7</v>
      </c>
      <c r="H204" s="717">
        <v>4</v>
      </c>
      <c r="I204" s="719">
        <v>0</v>
      </c>
      <c r="J204" s="717">
        <v>0</v>
      </c>
      <c r="K204" s="718">
        <v>324</v>
      </c>
    </row>
    <row r="205" spans="1:11" s="66" customFormat="1" x14ac:dyDescent="0.2">
      <c r="A205" s="712" t="s">
        <v>252</v>
      </c>
      <c r="B205" s="713">
        <v>3</v>
      </c>
      <c r="C205" s="714">
        <v>0</v>
      </c>
      <c r="D205" s="714">
        <v>0</v>
      </c>
      <c r="E205" s="715">
        <v>0</v>
      </c>
      <c r="F205" s="716">
        <v>27</v>
      </c>
      <c r="G205" s="706">
        <v>0</v>
      </c>
      <c r="H205" s="717">
        <v>0</v>
      </c>
      <c r="I205" s="719">
        <v>0</v>
      </c>
      <c r="J205" s="717">
        <v>0</v>
      </c>
      <c r="K205" s="718">
        <v>30</v>
      </c>
    </row>
    <row r="206" spans="1:11" s="66" customFormat="1" x14ac:dyDescent="0.2">
      <c r="A206" s="712" t="s">
        <v>299</v>
      </c>
      <c r="B206" s="713">
        <v>0</v>
      </c>
      <c r="C206" s="714">
        <v>0</v>
      </c>
      <c r="D206" s="714">
        <v>0</v>
      </c>
      <c r="E206" s="715">
        <v>0</v>
      </c>
      <c r="F206" s="716">
        <v>0</v>
      </c>
      <c r="G206" s="706">
        <v>0</v>
      </c>
      <c r="H206" s="717">
        <v>0</v>
      </c>
      <c r="I206" s="719">
        <v>0</v>
      </c>
      <c r="J206" s="717">
        <v>0</v>
      </c>
      <c r="K206" s="718">
        <v>0</v>
      </c>
    </row>
    <row r="207" spans="1:11" s="66" customFormat="1" x14ac:dyDescent="0.2">
      <c r="A207" s="712" t="s">
        <v>314</v>
      </c>
      <c r="B207" s="713">
        <v>0</v>
      </c>
      <c r="C207" s="714">
        <v>0</v>
      </c>
      <c r="D207" s="714">
        <v>0</v>
      </c>
      <c r="E207" s="715">
        <v>0</v>
      </c>
      <c r="F207" s="716">
        <v>0</v>
      </c>
      <c r="G207" s="706">
        <v>0</v>
      </c>
      <c r="H207" s="717">
        <v>0</v>
      </c>
      <c r="I207" s="719">
        <v>0</v>
      </c>
      <c r="J207" s="717">
        <v>0</v>
      </c>
      <c r="K207" s="718">
        <v>0</v>
      </c>
    </row>
    <row r="208" spans="1:11" s="66" customFormat="1" x14ac:dyDescent="0.2">
      <c r="A208" s="712" t="s">
        <v>316</v>
      </c>
      <c r="B208" s="713">
        <v>0</v>
      </c>
      <c r="C208" s="714">
        <v>0</v>
      </c>
      <c r="D208" s="714">
        <v>0</v>
      </c>
      <c r="E208" s="715">
        <v>0</v>
      </c>
      <c r="F208" s="716">
        <v>0</v>
      </c>
      <c r="G208" s="706">
        <v>0</v>
      </c>
      <c r="H208" s="717">
        <v>0</v>
      </c>
      <c r="I208" s="719">
        <v>0</v>
      </c>
      <c r="J208" s="717">
        <v>0</v>
      </c>
      <c r="K208" s="718">
        <v>0</v>
      </c>
    </row>
    <row r="209" spans="1:13" s="66" customFormat="1" x14ac:dyDescent="0.2">
      <c r="A209" s="712" t="s">
        <v>262</v>
      </c>
      <c r="B209" s="713">
        <v>21</v>
      </c>
      <c r="C209" s="714">
        <v>0</v>
      </c>
      <c r="D209" s="714">
        <v>1</v>
      </c>
      <c r="E209" s="715">
        <v>0</v>
      </c>
      <c r="F209" s="716">
        <v>6</v>
      </c>
      <c r="G209" s="706">
        <v>25</v>
      </c>
      <c r="H209" s="717">
        <v>0</v>
      </c>
      <c r="I209" s="719">
        <v>5</v>
      </c>
      <c r="J209" s="717">
        <v>0</v>
      </c>
      <c r="K209" s="718">
        <v>57</v>
      </c>
    </row>
    <row r="210" spans="1:13" s="66" customFormat="1" x14ac:dyDescent="0.2">
      <c r="A210" s="712" t="s">
        <v>308</v>
      </c>
      <c r="B210" s="713">
        <v>0</v>
      </c>
      <c r="C210" s="714">
        <v>0</v>
      </c>
      <c r="D210" s="714">
        <v>0</v>
      </c>
      <c r="E210" s="715">
        <v>0</v>
      </c>
      <c r="F210" s="716">
        <v>0</v>
      </c>
      <c r="G210" s="706">
        <v>0</v>
      </c>
      <c r="H210" s="717">
        <v>0</v>
      </c>
      <c r="I210" s="719">
        <v>0</v>
      </c>
      <c r="J210" s="717">
        <v>0</v>
      </c>
      <c r="K210" s="718">
        <v>0</v>
      </c>
    </row>
    <row r="211" spans="1:13" s="66" customFormat="1" x14ac:dyDescent="0.2">
      <c r="A211" s="720" t="s">
        <v>554</v>
      </c>
      <c r="B211" s="713">
        <v>0</v>
      </c>
      <c r="C211" s="714">
        <v>0</v>
      </c>
      <c r="D211" s="714">
        <v>0</v>
      </c>
      <c r="E211" s="715">
        <v>0</v>
      </c>
      <c r="F211" s="716">
        <v>0</v>
      </c>
      <c r="G211" s="706">
        <v>0</v>
      </c>
      <c r="H211" s="717">
        <v>0</v>
      </c>
      <c r="I211" s="719">
        <v>0</v>
      </c>
      <c r="J211" s="717">
        <v>0</v>
      </c>
      <c r="K211" s="718">
        <v>0</v>
      </c>
    </row>
    <row r="212" spans="1:13" s="66" customFormat="1" x14ac:dyDescent="0.2">
      <c r="A212" s="720" t="s">
        <v>554</v>
      </c>
      <c r="B212" s="713">
        <v>0</v>
      </c>
      <c r="C212" s="714">
        <v>0</v>
      </c>
      <c r="D212" s="714">
        <v>0</v>
      </c>
      <c r="E212" s="715">
        <v>0</v>
      </c>
      <c r="F212" s="716">
        <v>0</v>
      </c>
      <c r="G212" s="706">
        <v>0</v>
      </c>
      <c r="H212" s="717">
        <v>0</v>
      </c>
      <c r="I212" s="719">
        <v>0</v>
      </c>
      <c r="J212" s="717">
        <v>0</v>
      </c>
      <c r="K212" s="718">
        <v>0</v>
      </c>
      <c r="M212" s="37"/>
    </row>
    <row r="213" spans="1:13" s="66" customFormat="1" x14ac:dyDescent="0.2">
      <c r="A213" s="712" t="s">
        <v>150</v>
      </c>
      <c r="B213" s="713">
        <v>0</v>
      </c>
      <c r="C213" s="714">
        <v>0</v>
      </c>
      <c r="D213" s="714">
        <v>0</v>
      </c>
      <c r="E213" s="715">
        <v>0</v>
      </c>
      <c r="F213" s="716">
        <v>0</v>
      </c>
      <c r="G213" s="706">
        <v>0</v>
      </c>
      <c r="H213" s="717">
        <v>0</v>
      </c>
      <c r="I213" s="719">
        <v>0</v>
      </c>
      <c r="J213" s="717">
        <v>0</v>
      </c>
      <c r="K213" s="718">
        <v>0</v>
      </c>
      <c r="M213" s="37"/>
    </row>
    <row r="214" spans="1:13" s="66" customFormat="1" x14ac:dyDescent="0.2">
      <c r="A214" s="712" t="s">
        <v>164</v>
      </c>
      <c r="B214" s="713">
        <v>0</v>
      </c>
      <c r="C214" s="714">
        <v>0</v>
      </c>
      <c r="D214" s="714">
        <v>0</v>
      </c>
      <c r="E214" s="715">
        <v>0</v>
      </c>
      <c r="F214" s="716">
        <v>0</v>
      </c>
      <c r="G214" s="706">
        <v>0</v>
      </c>
      <c r="H214" s="717">
        <v>0</v>
      </c>
      <c r="I214" s="719">
        <v>0</v>
      </c>
      <c r="J214" s="717">
        <v>0</v>
      </c>
      <c r="K214" s="718">
        <v>0</v>
      </c>
    </row>
    <row r="215" spans="1:13" s="66" customFormat="1" x14ac:dyDescent="0.2">
      <c r="A215" s="712" t="s">
        <v>199</v>
      </c>
      <c r="B215" s="713">
        <v>3</v>
      </c>
      <c r="C215" s="714">
        <v>0</v>
      </c>
      <c r="D215" s="714">
        <v>0</v>
      </c>
      <c r="E215" s="715">
        <v>0</v>
      </c>
      <c r="F215" s="716">
        <v>2</v>
      </c>
      <c r="G215" s="706">
        <v>0</v>
      </c>
      <c r="H215" s="717">
        <v>0</v>
      </c>
      <c r="I215" s="719">
        <v>0</v>
      </c>
      <c r="J215" s="717">
        <v>0</v>
      </c>
      <c r="K215" s="718">
        <v>5</v>
      </c>
    </row>
    <row r="216" spans="1:13" s="66" customFormat="1" x14ac:dyDescent="0.2">
      <c r="A216" s="712" t="s">
        <v>213</v>
      </c>
      <c r="B216" s="713">
        <v>0</v>
      </c>
      <c r="C216" s="714">
        <v>0</v>
      </c>
      <c r="D216" s="714">
        <v>0</v>
      </c>
      <c r="E216" s="715">
        <v>0</v>
      </c>
      <c r="F216" s="716">
        <v>0</v>
      </c>
      <c r="G216" s="706">
        <v>0</v>
      </c>
      <c r="H216" s="717">
        <v>0</v>
      </c>
      <c r="I216" s="719">
        <v>0</v>
      </c>
      <c r="J216" s="717">
        <v>0</v>
      </c>
      <c r="K216" s="718">
        <v>0</v>
      </c>
    </row>
    <row r="217" spans="1:13" s="66" customFormat="1" x14ac:dyDescent="0.2">
      <c r="A217" s="712" t="s">
        <v>306</v>
      </c>
      <c r="B217" s="713">
        <v>0</v>
      </c>
      <c r="C217" s="714">
        <v>0</v>
      </c>
      <c r="D217" s="714">
        <v>0</v>
      </c>
      <c r="E217" s="715">
        <v>0</v>
      </c>
      <c r="F217" s="716">
        <v>0</v>
      </c>
      <c r="G217" s="706">
        <v>0</v>
      </c>
      <c r="H217" s="717">
        <v>0</v>
      </c>
      <c r="I217" s="719">
        <v>0</v>
      </c>
      <c r="J217" s="717">
        <v>0</v>
      </c>
      <c r="K217" s="718">
        <v>0</v>
      </c>
    </row>
    <row r="218" spans="1:13" s="66" customFormat="1" x14ac:dyDescent="0.2">
      <c r="A218" s="712" t="s">
        <v>309</v>
      </c>
      <c r="B218" s="713">
        <v>0</v>
      </c>
      <c r="C218" s="714">
        <v>0</v>
      </c>
      <c r="D218" s="714">
        <v>0</v>
      </c>
      <c r="E218" s="715">
        <v>0</v>
      </c>
      <c r="F218" s="716">
        <v>0</v>
      </c>
      <c r="G218" s="706">
        <v>0</v>
      </c>
      <c r="H218" s="717">
        <v>0</v>
      </c>
      <c r="I218" s="719">
        <v>0</v>
      </c>
      <c r="J218" s="717">
        <v>0</v>
      </c>
      <c r="K218" s="718">
        <v>0</v>
      </c>
    </row>
    <row r="219" spans="1:13" s="66" customFormat="1" x14ac:dyDescent="0.2">
      <c r="A219" s="712" t="s">
        <v>310</v>
      </c>
      <c r="B219" s="713">
        <v>0</v>
      </c>
      <c r="C219" s="714">
        <v>0</v>
      </c>
      <c r="D219" s="714">
        <v>0</v>
      </c>
      <c r="E219" s="715">
        <v>0</v>
      </c>
      <c r="F219" s="716">
        <v>0</v>
      </c>
      <c r="G219" s="706">
        <v>0</v>
      </c>
      <c r="H219" s="717">
        <v>0</v>
      </c>
      <c r="I219" s="719">
        <v>0</v>
      </c>
      <c r="J219" s="717">
        <v>0</v>
      </c>
      <c r="K219" s="718">
        <v>0</v>
      </c>
    </row>
    <row r="220" spans="1:13" s="66" customFormat="1" x14ac:dyDescent="0.2">
      <c r="A220" s="712" t="s">
        <v>310</v>
      </c>
      <c r="B220" s="713">
        <v>0</v>
      </c>
      <c r="C220" s="714">
        <v>0</v>
      </c>
      <c r="D220" s="714">
        <v>0</v>
      </c>
      <c r="E220" s="715">
        <v>0</v>
      </c>
      <c r="F220" s="716">
        <v>0</v>
      </c>
      <c r="G220" s="706">
        <v>0</v>
      </c>
      <c r="H220" s="717">
        <v>0</v>
      </c>
      <c r="I220" s="719">
        <v>0</v>
      </c>
      <c r="J220" s="717">
        <v>0</v>
      </c>
      <c r="K220" s="718">
        <v>0</v>
      </c>
    </row>
    <row r="221" spans="1:13" s="66" customFormat="1" x14ac:dyDescent="0.2">
      <c r="A221" s="712" t="s">
        <v>273</v>
      </c>
      <c r="B221" s="713">
        <v>1</v>
      </c>
      <c r="C221" s="714">
        <v>0</v>
      </c>
      <c r="D221" s="714">
        <v>0</v>
      </c>
      <c r="E221" s="715">
        <v>0</v>
      </c>
      <c r="F221" s="716">
        <v>0</v>
      </c>
      <c r="G221" s="706">
        <v>0</v>
      </c>
      <c r="H221" s="717">
        <v>0</v>
      </c>
      <c r="I221" s="719">
        <v>0</v>
      </c>
      <c r="J221" s="717">
        <v>0</v>
      </c>
      <c r="K221" s="718">
        <v>1</v>
      </c>
    </row>
    <row r="222" spans="1:13" s="66" customFormat="1" x14ac:dyDescent="0.2">
      <c r="A222" s="712" t="s">
        <v>311</v>
      </c>
      <c r="B222" s="713">
        <v>0</v>
      </c>
      <c r="C222" s="714">
        <v>0</v>
      </c>
      <c r="D222" s="714">
        <v>0</v>
      </c>
      <c r="E222" s="715">
        <v>0</v>
      </c>
      <c r="F222" s="716">
        <v>0</v>
      </c>
      <c r="G222" s="706">
        <v>0</v>
      </c>
      <c r="H222" s="717">
        <v>0</v>
      </c>
      <c r="I222" s="719">
        <v>0</v>
      </c>
      <c r="J222" s="717">
        <v>0</v>
      </c>
      <c r="K222" s="718">
        <v>0</v>
      </c>
    </row>
    <row r="223" spans="1:13" s="66" customFormat="1" x14ac:dyDescent="0.2">
      <c r="A223" s="712" t="s">
        <v>312</v>
      </c>
      <c r="B223" s="713">
        <v>0</v>
      </c>
      <c r="C223" s="714">
        <v>0</v>
      </c>
      <c r="D223" s="714">
        <v>0</v>
      </c>
      <c r="E223" s="715">
        <v>0</v>
      </c>
      <c r="F223" s="716">
        <v>0</v>
      </c>
      <c r="G223" s="706">
        <v>0</v>
      </c>
      <c r="H223" s="717">
        <v>0</v>
      </c>
      <c r="I223" s="719">
        <v>0</v>
      </c>
      <c r="J223" s="717">
        <v>0</v>
      </c>
      <c r="K223" s="718">
        <v>0</v>
      </c>
    </row>
    <row r="224" spans="1:13" s="66" customFormat="1" x14ac:dyDescent="0.2">
      <c r="A224" s="712" t="s">
        <v>313</v>
      </c>
      <c r="B224" s="713">
        <v>0</v>
      </c>
      <c r="C224" s="714">
        <v>0</v>
      </c>
      <c r="D224" s="714">
        <v>0</v>
      </c>
      <c r="E224" s="715">
        <v>0</v>
      </c>
      <c r="F224" s="716">
        <v>0</v>
      </c>
      <c r="G224" s="706">
        <v>0</v>
      </c>
      <c r="H224" s="717">
        <v>0</v>
      </c>
      <c r="I224" s="719">
        <v>0</v>
      </c>
      <c r="J224" s="717">
        <v>0</v>
      </c>
      <c r="K224" s="718">
        <v>0</v>
      </c>
    </row>
    <row r="225" spans="1:11" s="66" customFormat="1" x14ac:dyDescent="0.2">
      <c r="A225" s="712" t="s">
        <v>317</v>
      </c>
      <c r="B225" s="713">
        <v>0</v>
      </c>
      <c r="C225" s="714">
        <v>0</v>
      </c>
      <c r="D225" s="714">
        <v>0</v>
      </c>
      <c r="E225" s="715">
        <v>0</v>
      </c>
      <c r="F225" s="716">
        <v>0</v>
      </c>
      <c r="G225" s="706">
        <v>0</v>
      </c>
      <c r="H225" s="717">
        <v>0</v>
      </c>
      <c r="I225" s="719">
        <v>0</v>
      </c>
      <c r="J225" s="717">
        <v>0</v>
      </c>
      <c r="K225" s="718">
        <v>0</v>
      </c>
    </row>
    <row r="226" spans="1:11" s="66" customFormat="1" x14ac:dyDescent="0.2">
      <c r="A226" s="712" t="s">
        <v>319</v>
      </c>
      <c r="B226" s="713">
        <v>0</v>
      </c>
      <c r="C226" s="714">
        <v>0</v>
      </c>
      <c r="D226" s="714">
        <v>0</v>
      </c>
      <c r="E226" s="715">
        <v>0</v>
      </c>
      <c r="F226" s="716">
        <v>0</v>
      </c>
      <c r="G226" s="706">
        <v>0</v>
      </c>
      <c r="H226" s="717">
        <v>0</v>
      </c>
      <c r="I226" s="719">
        <v>0</v>
      </c>
      <c r="J226" s="717">
        <v>0</v>
      </c>
      <c r="K226" s="718">
        <v>0</v>
      </c>
    </row>
    <row r="227" spans="1:11" s="66" customFormat="1" x14ac:dyDescent="0.2">
      <c r="A227" s="712" t="s">
        <v>320</v>
      </c>
      <c r="B227" s="713">
        <v>0</v>
      </c>
      <c r="C227" s="714">
        <v>0</v>
      </c>
      <c r="D227" s="714">
        <v>0</v>
      </c>
      <c r="E227" s="715">
        <v>0</v>
      </c>
      <c r="F227" s="716">
        <v>0</v>
      </c>
      <c r="G227" s="706">
        <v>0</v>
      </c>
      <c r="H227" s="717">
        <v>0</v>
      </c>
      <c r="I227" s="719">
        <v>0</v>
      </c>
      <c r="J227" s="717">
        <v>0</v>
      </c>
      <c r="K227" s="718">
        <v>0</v>
      </c>
    </row>
    <row r="228" spans="1:11" s="66" customFormat="1" x14ac:dyDescent="0.2">
      <c r="A228" s="712" t="s">
        <v>321</v>
      </c>
      <c r="B228" s="713">
        <v>0</v>
      </c>
      <c r="C228" s="714">
        <v>0</v>
      </c>
      <c r="D228" s="714">
        <v>0</v>
      </c>
      <c r="E228" s="715">
        <v>0</v>
      </c>
      <c r="F228" s="716">
        <v>0</v>
      </c>
      <c r="G228" s="706">
        <v>0</v>
      </c>
      <c r="H228" s="717">
        <v>0</v>
      </c>
      <c r="I228" s="719">
        <v>0</v>
      </c>
      <c r="J228" s="717">
        <v>0</v>
      </c>
      <c r="K228" s="718">
        <v>0</v>
      </c>
    </row>
    <row r="229" spans="1:11" s="66" customFormat="1" x14ac:dyDescent="0.2">
      <c r="A229" s="712" t="s">
        <v>322</v>
      </c>
      <c r="B229" s="713">
        <v>0</v>
      </c>
      <c r="C229" s="714">
        <v>0</v>
      </c>
      <c r="D229" s="714">
        <v>0</v>
      </c>
      <c r="E229" s="715">
        <v>0</v>
      </c>
      <c r="F229" s="716">
        <v>0</v>
      </c>
      <c r="G229" s="706">
        <v>0</v>
      </c>
      <c r="H229" s="717">
        <v>0</v>
      </c>
      <c r="I229" s="719">
        <v>0</v>
      </c>
      <c r="J229" s="717">
        <v>0</v>
      </c>
      <c r="K229" s="718">
        <v>0</v>
      </c>
    </row>
    <row r="230" spans="1:11" s="66" customFormat="1" x14ac:dyDescent="0.2">
      <c r="A230" s="712" t="s">
        <v>323</v>
      </c>
      <c r="B230" s="713">
        <v>35</v>
      </c>
      <c r="C230" s="714">
        <v>0</v>
      </c>
      <c r="D230" s="714">
        <v>0</v>
      </c>
      <c r="E230" s="715">
        <v>0</v>
      </c>
      <c r="F230" s="716">
        <v>74</v>
      </c>
      <c r="G230" s="706">
        <v>25</v>
      </c>
      <c r="H230" s="717">
        <v>2</v>
      </c>
      <c r="I230" s="719">
        <v>0</v>
      </c>
      <c r="J230" s="717">
        <v>0</v>
      </c>
      <c r="K230" s="718">
        <v>136</v>
      </c>
    </row>
    <row r="231" spans="1:11" s="66" customFormat="1" x14ac:dyDescent="0.2">
      <c r="A231" s="712" t="s">
        <v>324</v>
      </c>
      <c r="B231" s="713">
        <v>0</v>
      </c>
      <c r="C231" s="714">
        <v>0</v>
      </c>
      <c r="D231" s="714">
        <v>0</v>
      </c>
      <c r="E231" s="715">
        <v>0</v>
      </c>
      <c r="F231" s="716">
        <v>0</v>
      </c>
      <c r="G231" s="706">
        <v>0</v>
      </c>
      <c r="H231" s="717">
        <v>0</v>
      </c>
      <c r="I231" s="719">
        <v>0</v>
      </c>
      <c r="J231" s="717">
        <v>0</v>
      </c>
      <c r="K231" s="718">
        <v>0</v>
      </c>
    </row>
    <row r="232" spans="1:11" s="66" customFormat="1" x14ac:dyDescent="0.2">
      <c r="A232" s="712" t="s">
        <v>325</v>
      </c>
      <c r="B232" s="713">
        <v>0</v>
      </c>
      <c r="C232" s="714">
        <v>0</v>
      </c>
      <c r="D232" s="714">
        <v>0</v>
      </c>
      <c r="E232" s="715">
        <v>0</v>
      </c>
      <c r="F232" s="716">
        <v>0</v>
      </c>
      <c r="G232" s="706">
        <v>0</v>
      </c>
      <c r="H232" s="717">
        <v>0</v>
      </c>
      <c r="I232" s="719">
        <v>0</v>
      </c>
      <c r="J232" s="717">
        <v>0</v>
      </c>
      <c r="K232" s="718">
        <v>0</v>
      </c>
    </row>
    <row r="233" spans="1:11" s="66" customFormat="1" x14ac:dyDescent="0.2">
      <c r="A233" s="712" t="s">
        <v>326</v>
      </c>
      <c r="B233" s="713">
        <v>5</v>
      </c>
      <c r="C233" s="714">
        <v>0</v>
      </c>
      <c r="D233" s="714">
        <v>0</v>
      </c>
      <c r="E233" s="715">
        <v>0</v>
      </c>
      <c r="F233" s="716">
        <v>0</v>
      </c>
      <c r="G233" s="706">
        <v>2</v>
      </c>
      <c r="H233" s="717">
        <v>0</v>
      </c>
      <c r="I233" s="719">
        <v>1</v>
      </c>
      <c r="J233" s="717">
        <v>0</v>
      </c>
      <c r="K233" s="718">
        <v>8</v>
      </c>
    </row>
    <row r="234" spans="1:11" s="66" customFormat="1" x14ac:dyDescent="0.2">
      <c r="A234" s="712" t="s">
        <v>327</v>
      </c>
      <c r="B234" s="713">
        <v>3</v>
      </c>
      <c r="C234" s="714">
        <v>0</v>
      </c>
      <c r="D234" s="714">
        <v>0</v>
      </c>
      <c r="E234" s="715">
        <v>0</v>
      </c>
      <c r="F234" s="716">
        <v>0</v>
      </c>
      <c r="G234" s="706">
        <v>3</v>
      </c>
      <c r="H234" s="717">
        <v>0</v>
      </c>
      <c r="I234" s="719">
        <v>0</v>
      </c>
      <c r="J234" s="717">
        <v>0</v>
      </c>
      <c r="K234" s="718">
        <v>6</v>
      </c>
    </row>
    <row r="235" spans="1:11" s="66" customFormat="1" x14ac:dyDescent="0.2">
      <c r="A235" s="712" t="s">
        <v>329</v>
      </c>
      <c r="B235" s="713">
        <v>1</v>
      </c>
      <c r="C235" s="714">
        <v>0</v>
      </c>
      <c r="D235" s="714">
        <v>0</v>
      </c>
      <c r="E235" s="715">
        <v>0</v>
      </c>
      <c r="F235" s="716">
        <v>0</v>
      </c>
      <c r="G235" s="706">
        <v>0</v>
      </c>
      <c r="H235" s="717">
        <v>0</v>
      </c>
      <c r="I235" s="719">
        <v>0</v>
      </c>
      <c r="J235" s="717">
        <v>0</v>
      </c>
      <c r="K235" s="718">
        <v>1</v>
      </c>
    </row>
    <row r="236" spans="1:11" s="66" customFormat="1" x14ac:dyDescent="0.2">
      <c r="A236" s="712" t="s">
        <v>180</v>
      </c>
      <c r="B236" s="713">
        <v>0</v>
      </c>
      <c r="C236" s="714">
        <v>0</v>
      </c>
      <c r="D236" s="714">
        <v>0</v>
      </c>
      <c r="E236" s="715">
        <v>0</v>
      </c>
      <c r="F236" s="716">
        <v>0</v>
      </c>
      <c r="G236" s="706">
        <v>0</v>
      </c>
      <c r="H236" s="717">
        <v>0</v>
      </c>
      <c r="I236" s="719">
        <v>0</v>
      </c>
      <c r="J236" s="717">
        <v>0</v>
      </c>
      <c r="K236" s="718">
        <v>0</v>
      </c>
    </row>
    <row r="237" spans="1:11" s="66" customFormat="1" x14ac:dyDescent="0.2">
      <c r="A237" s="712" t="s">
        <v>352</v>
      </c>
      <c r="B237" s="713">
        <v>0</v>
      </c>
      <c r="C237" s="714">
        <v>0</v>
      </c>
      <c r="D237" s="714">
        <v>0</v>
      </c>
      <c r="E237" s="715">
        <v>0</v>
      </c>
      <c r="F237" s="716">
        <v>0</v>
      </c>
      <c r="G237" s="706">
        <v>0</v>
      </c>
      <c r="H237" s="717">
        <v>0</v>
      </c>
      <c r="I237" s="719">
        <v>0</v>
      </c>
      <c r="J237" s="717">
        <v>0</v>
      </c>
      <c r="K237" s="718">
        <v>0</v>
      </c>
    </row>
    <row r="238" spans="1:11" s="66" customFormat="1" x14ac:dyDescent="0.2">
      <c r="A238" s="712" t="s">
        <v>330</v>
      </c>
      <c r="B238" s="713">
        <v>4</v>
      </c>
      <c r="C238" s="714">
        <v>0</v>
      </c>
      <c r="D238" s="714">
        <v>0</v>
      </c>
      <c r="E238" s="715">
        <v>0</v>
      </c>
      <c r="F238" s="716">
        <v>12</v>
      </c>
      <c r="G238" s="706">
        <v>4</v>
      </c>
      <c r="H238" s="717">
        <v>2</v>
      </c>
      <c r="I238" s="719">
        <v>0</v>
      </c>
      <c r="J238" s="717">
        <v>0</v>
      </c>
      <c r="K238" s="718">
        <v>22</v>
      </c>
    </row>
    <row r="239" spans="1:11" s="66" customFormat="1" x14ac:dyDescent="0.2">
      <c r="A239" s="712" t="s">
        <v>333</v>
      </c>
      <c r="B239" s="713">
        <v>0</v>
      </c>
      <c r="C239" s="714">
        <v>0</v>
      </c>
      <c r="D239" s="714">
        <v>0</v>
      </c>
      <c r="E239" s="715">
        <v>0</v>
      </c>
      <c r="F239" s="716">
        <v>0</v>
      </c>
      <c r="G239" s="706">
        <v>0</v>
      </c>
      <c r="H239" s="717">
        <v>0</v>
      </c>
      <c r="I239" s="719">
        <v>0</v>
      </c>
      <c r="J239" s="717">
        <v>0</v>
      </c>
      <c r="K239" s="718">
        <v>0</v>
      </c>
    </row>
    <row r="240" spans="1:11" s="66" customFormat="1" x14ac:dyDescent="0.2">
      <c r="A240" s="712" t="s">
        <v>332</v>
      </c>
      <c r="B240" s="713">
        <v>0</v>
      </c>
      <c r="C240" s="714">
        <v>0</v>
      </c>
      <c r="D240" s="714">
        <v>0</v>
      </c>
      <c r="E240" s="715">
        <v>0</v>
      </c>
      <c r="F240" s="716">
        <v>0</v>
      </c>
      <c r="G240" s="706">
        <v>0</v>
      </c>
      <c r="H240" s="717">
        <v>0</v>
      </c>
      <c r="I240" s="719">
        <v>0</v>
      </c>
      <c r="J240" s="717">
        <v>0</v>
      </c>
      <c r="K240" s="718">
        <v>0</v>
      </c>
    </row>
    <row r="241" spans="1:13" s="66" customFormat="1" x14ac:dyDescent="0.2">
      <c r="A241" s="712" t="s">
        <v>336</v>
      </c>
      <c r="B241" s="713">
        <v>0</v>
      </c>
      <c r="C241" s="714">
        <v>0</v>
      </c>
      <c r="D241" s="714">
        <v>0</v>
      </c>
      <c r="E241" s="715">
        <v>0</v>
      </c>
      <c r="F241" s="716">
        <v>1</v>
      </c>
      <c r="G241" s="706">
        <v>0</v>
      </c>
      <c r="H241" s="717">
        <v>0</v>
      </c>
      <c r="I241" s="719">
        <v>0</v>
      </c>
      <c r="J241" s="717">
        <v>0</v>
      </c>
      <c r="K241" s="718">
        <v>1</v>
      </c>
    </row>
    <row r="242" spans="1:13" s="66" customFormat="1" x14ac:dyDescent="0.2">
      <c r="A242" s="712" t="s">
        <v>337</v>
      </c>
      <c r="B242" s="713">
        <v>3</v>
      </c>
      <c r="C242" s="714">
        <v>0</v>
      </c>
      <c r="D242" s="714">
        <v>0</v>
      </c>
      <c r="E242" s="715">
        <v>1</v>
      </c>
      <c r="F242" s="716">
        <v>50</v>
      </c>
      <c r="G242" s="706">
        <v>13</v>
      </c>
      <c r="H242" s="717">
        <v>5</v>
      </c>
      <c r="I242" s="719">
        <v>1</v>
      </c>
      <c r="J242" s="717">
        <v>0</v>
      </c>
      <c r="K242" s="718">
        <v>72</v>
      </c>
    </row>
    <row r="243" spans="1:13" s="66" customFormat="1" x14ac:dyDescent="0.2">
      <c r="A243" s="712" t="s">
        <v>338</v>
      </c>
      <c r="B243" s="713">
        <v>0</v>
      </c>
      <c r="C243" s="714">
        <v>0</v>
      </c>
      <c r="D243" s="714">
        <v>0</v>
      </c>
      <c r="E243" s="715">
        <v>0</v>
      </c>
      <c r="F243" s="716">
        <v>0</v>
      </c>
      <c r="G243" s="706">
        <v>0</v>
      </c>
      <c r="H243" s="717">
        <v>0</v>
      </c>
      <c r="I243" s="719">
        <v>0</v>
      </c>
      <c r="J243" s="717">
        <v>0</v>
      </c>
      <c r="K243" s="718">
        <v>0</v>
      </c>
    </row>
    <row r="244" spans="1:13" s="66" customFormat="1" x14ac:dyDescent="0.2">
      <c r="A244" s="712" t="s">
        <v>340</v>
      </c>
      <c r="B244" s="713">
        <v>0</v>
      </c>
      <c r="C244" s="714">
        <v>0</v>
      </c>
      <c r="D244" s="714">
        <v>0</v>
      </c>
      <c r="E244" s="715">
        <v>0</v>
      </c>
      <c r="F244" s="716">
        <v>0</v>
      </c>
      <c r="G244" s="706">
        <v>0</v>
      </c>
      <c r="H244" s="717">
        <v>0</v>
      </c>
      <c r="I244" s="719">
        <v>0</v>
      </c>
      <c r="J244" s="717">
        <v>0</v>
      </c>
      <c r="K244" s="718">
        <v>0</v>
      </c>
    </row>
    <row r="245" spans="1:13" s="66" customFormat="1" x14ac:dyDescent="0.2">
      <c r="A245" s="712" t="s">
        <v>341</v>
      </c>
      <c r="B245" s="713">
        <v>0</v>
      </c>
      <c r="C245" s="714">
        <v>0</v>
      </c>
      <c r="D245" s="714">
        <v>0</v>
      </c>
      <c r="E245" s="715">
        <v>0</v>
      </c>
      <c r="F245" s="716">
        <v>5</v>
      </c>
      <c r="G245" s="706">
        <v>2</v>
      </c>
      <c r="H245" s="717">
        <v>1</v>
      </c>
      <c r="I245" s="719">
        <v>0</v>
      </c>
      <c r="J245" s="717">
        <v>0</v>
      </c>
      <c r="K245" s="718">
        <v>8</v>
      </c>
    </row>
    <row r="246" spans="1:13" s="66" customFormat="1" x14ac:dyDescent="0.2">
      <c r="A246" s="712" t="s">
        <v>342</v>
      </c>
      <c r="B246" s="713">
        <v>0</v>
      </c>
      <c r="C246" s="714">
        <v>0</v>
      </c>
      <c r="D246" s="714">
        <v>0</v>
      </c>
      <c r="E246" s="715">
        <v>0</v>
      </c>
      <c r="F246" s="716">
        <v>21</v>
      </c>
      <c r="G246" s="706">
        <v>0</v>
      </c>
      <c r="H246" s="717">
        <v>3</v>
      </c>
      <c r="I246" s="719">
        <v>0</v>
      </c>
      <c r="J246" s="717">
        <v>0</v>
      </c>
      <c r="K246" s="718">
        <v>24</v>
      </c>
    </row>
    <row r="247" spans="1:13" s="66" customFormat="1" x14ac:dyDescent="0.2">
      <c r="A247" s="712" t="s">
        <v>343</v>
      </c>
      <c r="B247" s="713">
        <v>0</v>
      </c>
      <c r="C247" s="714">
        <v>0</v>
      </c>
      <c r="D247" s="714">
        <v>0</v>
      </c>
      <c r="E247" s="715">
        <v>0</v>
      </c>
      <c r="F247" s="716">
        <v>6</v>
      </c>
      <c r="G247" s="706">
        <v>2</v>
      </c>
      <c r="H247" s="717">
        <v>2</v>
      </c>
      <c r="I247" s="719">
        <v>1</v>
      </c>
      <c r="J247" s="717">
        <v>0</v>
      </c>
      <c r="K247" s="718">
        <v>11</v>
      </c>
    </row>
    <row r="248" spans="1:13" s="66" customFormat="1" x14ac:dyDescent="0.2">
      <c r="A248" s="712" t="s">
        <v>121</v>
      </c>
      <c r="B248" s="713">
        <v>0</v>
      </c>
      <c r="C248" s="714">
        <v>0</v>
      </c>
      <c r="D248" s="714">
        <v>0</v>
      </c>
      <c r="E248" s="715">
        <v>0</v>
      </c>
      <c r="F248" s="716">
        <v>0</v>
      </c>
      <c r="G248" s="706">
        <v>0</v>
      </c>
      <c r="H248" s="717">
        <v>0</v>
      </c>
      <c r="I248" s="719">
        <v>0</v>
      </c>
      <c r="J248" s="717">
        <v>0</v>
      </c>
      <c r="K248" s="718">
        <v>0</v>
      </c>
    </row>
    <row r="249" spans="1:13" s="66" customFormat="1" x14ac:dyDescent="0.2">
      <c r="A249" s="712" t="s">
        <v>217</v>
      </c>
      <c r="B249" s="713">
        <v>0</v>
      </c>
      <c r="C249" s="714">
        <v>0</v>
      </c>
      <c r="D249" s="714">
        <v>0</v>
      </c>
      <c r="E249" s="715">
        <v>0</v>
      </c>
      <c r="F249" s="716">
        <v>0</v>
      </c>
      <c r="G249" s="706">
        <v>0</v>
      </c>
      <c r="H249" s="717">
        <v>0</v>
      </c>
      <c r="I249" s="719">
        <v>0</v>
      </c>
      <c r="J249" s="717">
        <v>0</v>
      </c>
      <c r="K249" s="718">
        <v>0</v>
      </c>
    </row>
    <row r="250" spans="1:13" s="66" customFormat="1" x14ac:dyDescent="0.2">
      <c r="A250" s="712" t="s">
        <v>269</v>
      </c>
      <c r="B250" s="713">
        <v>0</v>
      </c>
      <c r="C250" s="714">
        <v>0</v>
      </c>
      <c r="D250" s="714">
        <v>0</v>
      </c>
      <c r="E250" s="715">
        <v>0</v>
      </c>
      <c r="F250" s="716">
        <v>0</v>
      </c>
      <c r="G250" s="706">
        <v>0</v>
      </c>
      <c r="H250" s="717">
        <v>0</v>
      </c>
      <c r="I250" s="719">
        <v>0</v>
      </c>
      <c r="J250" s="717">
        <v>0</v>
      </c>
      <c r="K250" s="718">
        <v>0</v>
      </c>
    </row>
    <row r="251" spans="1:13" s="66" customFormat="1" x14ac:dyDescent="0.2">
      <c r="A251" s="712" t="s">
        <v>345</v>
      </c>
      <c r="B251" s="713">
        <v>0</v>
      </c>
      <c r="C251" s="714">
        <v>0</v>
      </c>
      <c r="D251" s="714">
        <v>0</v>
      </c>
      <c r="E251" s="715">
        <v>0</v>
      </c>
      <c r="F251" s="716">
        <v>0</v>
      </c>
      <c r="G251" s="706">
        <v>0</v>
      </c>
      <c r="H251" s="717">
        <v>0</v>
      </c>
      <c r="I251" s="719">
        <v>0</v>
      </c>
      <c r="J251" s="717">
        <v>0</v>
      </c>
      <c r="K251" s="718">
        <v>0</v>
      </c>
    </row>
    <row r="252" spans="1:13" s="66" customFormat="1" x14ac:dyDescent="0.2">
      <c r="A252" s="712" t="s">
        <v>293</v>
      </c>
      <c r="B252" s="713">
        <v>0</v>
      </c>
      <c r="C252" s="714">
        <v>0</v>
      </c>
      <c r="D252" s="714">
        <v>0</v>
      </c>
      <c r="E252" s="715">
        <v>0</v>
      </c>
      <c r="F252" s="716">
        <v>0</v>
      </c>
      <c r="G252" s="706">
        <v>0</v>
      </c>
      <c r="H252" s="717">
        <v>0</v>
      </c>
      <c r="I252" s="719">
        <v>0</v>
      </c>
      <c r="J252" s="717">
        <v>0</v>
      </c>
      <c r="K252" s="718">
        <v>0</v>
      </c>
    </row>
    <row r="253" spans="1:13" s="66" customFormat="1" x14ac:dyDescent="0.2">
      <c r="A253" s="712" t="s">
        <v>347</v>
      </c>
      <c r="B253" s="713">
        <v>0</v>
      </c>
      <c r="C253" s="714">
        <v>0</v>
      </c>
      <c r="D253" s="714">
        <v>0</v>
      </c>
      <c r="E253" s="715">
        <v>0</v>
      </c>
      <c r="F253" s="716">
        <v>0</v>
      </c>
      <c r="G253" s="706">
        <v>0</v>
      </c>
      <c r="H253" s="717">
        <v>0</v>
      </c>
      <c r="I253" s="719">
        <v>0</v>
      </c>
      <c r="J253" s="717">
        <v>0</v>
      </c>
      <c r="K253" s="718">
        <v>0</v>
      </c>
    </row>
    <row r="254" spans="1:13" s="66" customFormat="1" x14ac:dyDescent="0.2">
      <c r="A254" s="712" t="s">
        <v>350</v>
      </c>
      <c r="B254" s="713">
        <v>2</v>
      </c>
      <c r="C254" s="714">
        <v>0</v>
      </c>
      <c r="D254" s="714">
        <v>0</v>
      </c>
      <c r="E254" s="715">
        <v>0</v>
      </c>
      <c r="F254" s="716">
        <v>0</v>
      </c>
      <c r="G254" s="706">
        <v>2</v>
      </c>
      <c r="H254" s="717">
        <v>0</v>
      </c>
      <c r="I254" s="719">
        <v>0</v>
      </c>
      <c r="J254" s="717">
        <v>0</v>
      </c>
      <c r="K254" s="718">
        <v>4</v>
      </c>
    </row>
    <row r="255" spans="1:13" x14ac:dyDescent="0.2">
      <c r="A255" s="712" t="s">
        <v>353</v>
      </c>
      <c r="B255" s="713">
        <v>0</v>
      </c>
      <c r="C255" s="714">
        <v>0</v>
      </c>
      <c r="D255" s="714">
        <v>0</v>
      </c>
      <c r="E255" s="715">
        <v>0</v>
      </c>
      <c r="F255" s="716">
        <v>10</v>
      </c>
      <c r="G255" s="706">
        <v>1</v>
      </c>
      <c r="H255" s="717">
        <v>1</v>
      </c>
      <c r="I255" s="719">
        <v>1</v>
      </c>
      <c r="J255" s="717">
        <v>1</v>
      </c>
      <c r="K255" s="718">
        <v>14</v>
      </c>
      <c r="M255" s="66"/>
    </row>
    <row r="256" spans="1:13" x14ac:dyDescent="0.2">
      <c r="A256" s="712" t="s">
        <v>521</v>
      </c>
      <c r="B256" s="713">
        <v>0</v>
      </c>
      <c r="C256" s="714">
        <v>0</v>
      </c>
      <c r="D256" s="714">
        <v>0</v>
      </c>
      <c r="E256" s="715">
        <v>0</v>
      </c>
      <c r="F256" s="716">
        <v>0</v>
      </c>
      <c r="G256" s="706">
        <v>0</v>
      </c>
      <c r="H256" s="717">
        <v>0</v>
      </c>
      <c r="I256" s="719">
        <v>0</v>
      </c>
      <c r="J256" s="717">
        <v>0</v>
      </c>
      <c r="K256" s="718">
        <v>0</v>
      </c>
      <c r="M256" s="66"/>
    </row>
    <row r="257" spans="1:13" x14ac:dyDescent="0.2">
      <c r="A257" s="712" t="s">
        <v>355</v>
      </c>
      <c r="B257" s="713">
        <v>0</v>
      </c>
      <c r="C257" s="714">
        <v>0</v>
      </c>
      <c r="D257" s="714">
        <v>0</v>
      </c>
      <c r="E257" s="715">
        <v>0</v>
      </c>
      <c r="F257" s="716">
        <v>0</v>
      </c>
      <c r="G257" s="706">
        <v>0</v>
      </c>
      <c r="H257" s="717">
        <v>0</v>
      </c>
      <c r="I257" s="719">
        <v>0</v>
      </c>
      <c r="J257" s="717">
        <v>0</v>
      </c>
      <c r="K257" s="718">
        <v>0</v>
      </c>
    </row>
    <row r="258" spans="1:13" x14ac:dyDescent="0.2">
      <c r="A258" s="712" t="s">
        <v>189</v>
      </c>
      <c r="B258" s="713">
        <v>3</v>
      </c>
      <c r="C258" s="714">
        <v>0</v>
      </c>
      <c r="D258" s="714">
        <v>0</v>
      </c>
      <c r="E258" s="715">
        <v>0</v>
      </c>
      <c r="F258" s="716">
        <v>17</v>
      </c>
      <c r="G258" s="706">
        <v>0</v>
      </c>
      <c r="H258" s="717">
        <v>0</v>
      </c>
      <c r="I258" s="719">
        <v>0</v>
      </c>
      <c r="J258" s="717">
        <v>0</v>
      </c>
      <c r="K258" s="718">
        <v>20</v>
      </c>
    </row>
    <row r="259" spans="1:13" x14ac:dyDescent="0.2">
      <c r="A259" s="712" t="s">
        <v>238</v>
      </c>
      <c r="B259" s="713">
        <v>0</v>
      </c>
      <c r="C259" s="714">
        <v>0</v>
      </c>
      <c r="D259" s="714">
        <v>0</v>
      </c>
      <c r="E259" s="715">
        <v>0</v>
      </c>
      <c r="F259" s="716">
        <v>0</v>
      </c>
      <c r="G259" s="706">
        <v>0</v>
      </c>
      <c r="H259" s="717">
        <v>0</v>
      </c>
      <c r="I259" s="719">
        <v>0</v>
      </c>
      <c r="J259" s="717">
        <v>0</v>
      </c>
      <c r="K259" s="718">
        <v>0</v>
      </c>
    </row>
    <row r="260" spans="1:13" x14ac:dyDescent="0.2">
      <c r="A260" s="712" t="s">
        <v>46</v>
      </c>
      <c r="B260" s="713">
        <v>0</v>
      </c>
      <c r="C260" s="714">
        <v>0</v>
      </c>
      <c r="D260" s="714">
        <v>0</v>
      </c>
      <c r="E260" s="715">
        <v>0</v>
      </c>
      <c r="F260" s="716">
        <v>0</v>
      </c>
      <c r="G260" s="706">
        <v>0</v>
      </c>
      <c r="H260" s="717">
        <v>0</v>
      </c>
      <c r="I260" s="719">
        <v>0</v>
      </c>
      <c r="J260" s="717">
        <v>0</v>
      </c>
      <c r="K260" s="718">
        <v>0</v>
      </c>
    </row>
    <row r="261" spans="1:13" ht="13.5" thickBot="1" x14ac:dyDescent="0.25">
      <c r="A261" s="721" t="s">
        <v>55</v>
      </c>
      <c r="B261" s="722">
        <v>703</v>
      </c>
      <c r="C261" s="730">
        <v>2</v>
      </c>
      <c r="D261" s="730">
        <v>298</v>
      </c>
      <c r="E261" s="723">
        <v>2</v>
      </c>
      <c r="F261" s="724">
        <v>605</v>
      </c>
      <c r="G261" s="725">
        <v>412</v>
      </c>
      <c r="H261" s="726">
        <v>60</v>
      </c>
      <c r="I261" s="727">
        <v>30</v>
      </c>
      <c r="J261" s="726">
        <v>11</v>
      </c>
      <c r="K261" s="728">
        <v>1821</v>
      </c>
    </row>
    <row r="263" spans="1:13" ht="30" customHeight="1" x14ac:dyDescent="0.2">
      <c r="A263" s="959" t="s">
        <v>572</v>
      </c>
      <c r="B263" s="959"/>
      <c r="C263" s="959"/>
      <c r="D263" s="959"/>
      <c r="E263" s="959"/>
      <c r="F263" s="959"/>
      <c r="G263" s="959"/>
      <c r="H263" s="959"/>
      <c r="I263" s="959"/>
      <c r="J263" s="959"/>
      <c r="K263" s="959"/>
    </row>
    <row r="264" spans="1:13" ht="15" customHeight="1" x14ac:dyDescent="0.2">
      <c r="A264" s="959" t="s">
        <v>573</v>
      </c>
      <c r="B264" s="959"/>
      <c r="C264" s="959"/>
      <c r="D264" s="959"/>
      <c r="E264" s="959"/>
      <c r="F264" s="959"/>
      <c r="G264" s="959"/>
      <c r="H264" s="959"/>
      <c r="I264" s="959"/>
      <c r="J264" s="959"/>
      <c r="K264" s="959"/>
      <c r="M264" s="66"/>
    </row>
    <row r="265" spans="1:13" ht="25.5" customHeight="1" x14ac:dyDescent="0.2">
      <c r="A265" s="959" t="s">
        <v>574</v>
      </c>
      <c r="B265" s="959"/>
      <c r="C265" s="959"/>
      <c r="D265" s="959"/>
      <c r="E265" s="959"/>
      <c r="F265" s="959"/>
      <c r="G265" s="959"/>
      <c r="H265" s="959"/>
      <c r="I265" s="959"/>
      <c r="J265" s="959"/>
      <c r="K265" s="959"/>
      <c r="M265" s="66"/>
    </row>
    <row r="266" spans="1:13" ht="15" customHeight="1" x14ac:dyDescent="0.2">
      <c r="A266" s="959" t="s">
        <v>575</v>
      </c>
      <c r="B266" s="959"/>
      <c r="C266" s="959"/>
      <c r="D266" s="959"/>
      <c r="E266" s="959"/>
      <c r="F266" s="959"/>
      <c r="G266" s="959"/>
      <c r="H266" s="959"/>
      <c r="I266" s="959"/>
      <c r="J266" s="959"/>
      <c r="K266" s="959"/>
      <c r="M266" s="66"/>
    </row>
    <row r="267" spans="1:13" ht="26.25" customHeight="1" x14ac:dyDescent="0.2">
      <c r="A267" s="903" t="s">
        <v>544</v>
      </c>
      <c r="B267" s="903"/>
      <c r="C267" s="903"/>
      <c r="D267" s="903"/>
      <c r="E267" s="903"/>
      <c r="F267" s="903"/>
      <c r="G267" s="903"/>
      <c r="H267" s="903"/>
      <c r="I267" s="903"/>
      <c r="J267" s="903"/>
      <c r="K267" s="903"/>
    </row>
    <row r="268" spans="1:13" ht="26.25" customHeight="1" x14ac:dyDescent="0.2">
      <c r="A268" s="903" t="s">
        <v>373</v>
      </c>
      <c r="B268" s="903"/>
      <c r="C268" s="903"/>
      <c r="D268" s="903"/>
      <c r="E268" s="903"/>
      <c r="F268" s="903"/>
      <c r="G268" s="903"/>
      <c r="H268" s="903"/>
      <c r="I268" s="903"/>
      <c r="J268" s="903"/>
      <c r="K268" s="903"/>
    </row>
    <row r="269" spans="1:13" ht="25.5" customHeight="1" x14ac:dyDescent="0.2">
      <c r="A269" s="903" t="s">
        <v>536</v>
      </c>
      <c r="B269" s="903"/>
      <c r="C269" s="903"/>
      <c r="D269" s="903"/>
      <c r="E269" s="903"/>
      <c r="F269" s="903"/>
      <c r="G269" s="903"/>
      <c r="H269" s="903"/>
      <c r="I269" s="903"/>
      <c r="J269" s="903"/>
      <c r="K269" s="903"/>
    </row>
  </sheetData>
  <sortState ref="A4:A259">
    <sortCondition ref="A4:A259"/>
  </sortState>
  <mergeCells count="15">
    <mergeCell ref="A1:K1"/>
    <mergeCell ref="A269:K269"/>
    <mergeCell ref="A268:K268"/>
    <mergeCell ref="A263:K263"/>
    <mergeCell ref="A264:K264"/>
    <mergeCell ref="A265:K265"/>
    <mergeCell ref="A266:K266"/>
    <mergeCell ref="A267:K267"/>
    <mergeCell ref="J2:J3"/>
    <mergeCell ref="K2:K3"/>
    <mergeCell ref="B2:D2"/>
    <mergeCell ref="E2:F2"/>
    <mergeCell ref="G2:G3"/>
    <mergeCell ref="H2:H3"/>
    <mergeCell ref="I2:I3"/>
  </mergeCell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24"/>
  <sheetViews>
    <sheetView topLeftCell="A16" workbookViewId="0">
      <selection activeCell="A23" sqref="A23:J24"/>
    </sheetView>
  </sheetViews>
  <sheetFormatPr defaultRowHeight="15" x14ac:dyDescent="0.25"/>
  <cols>
    <col min="1" max="1" width="32.7109375" customWidth="1"/>
    <col min="2" max="2" width="12.7109375" customWidth="1"/>
    <col min="3" max="3" width="12.7109375" style="55" customWidth="1"/>
    <col min="4" max="4" width="12.7109375" customWidth="1"/>
    <col min="5" max="5" width="12.7109375" style="55" customWidth="1"/>
    <col min="6" max="6" width="12.7109375" customWidth="1"/>
    <col min="7" max="7" width="12.7109375" style="55" customWidth="1"/>
    <col min="8" max="8" width="12.7109375" customWidth="1"/>
    <col min="9" max="9" width="12.7109375" style="55" customWidth="1"/>
    <col min="10" max="10" width="12.7109375" customWidth="1"/>
    <col min="11" max="11" width="12.7109375" style="55" customWidth="1"/>
    <col min="12" max="15" width="10.7109375" customWidth="1"/>
  </cols>
  <sheetData>
    <row r="1" spans="1:11" ht="42.75" customHeight="1" x14ac:dyDescent="0.25">
      <c r="A1" s="1054" t="s">
        <v>443</v>
      </c>
      <c r="B1" s="1055"/>
      <c r="C1" s="1055"/>
      <c r="D1" s="1055"/>
      <c r="E1" s="1055"/>
      <c r="F1" s="1055"/>
      <c r="G1" s="1055"/>
      <c r="H1" s="1055"/>
      <c r="I1" s="1055"/>
      <c r="J1" s="1055"/>
      <c r="K1" s="1056"/>
    </row>
    <row r="2" spans="1:11" ht="15" customHeight="1" x14ac:dyDescent="0.25">
      <c r="A2" s="1057" t="s">
        <v>736</v>
      </c>
      <c r="B2" s="994" t="s">
        <v>0</v>
      </c>
      <c r="C2" s="994"/>
      <c r="D2" s="994" t="s">
        <v>2</v>
      </c>
      <c r="E2" s="994"/>
      <c r="F2" s="994" t="s">
        <v>1</v>
      </c>
      <c r="G2" s="994"/>
      <c r="H2" s="994" t="s">
        <v>3</v>
      </c>
      <c r="I2" s="994"/>
      <c r="J2" s="934" t="s">
        <v>408</v>
      </c>
      <c r="K2" s="935"/>
    </row>
    <row r="3" spans="1:11" ht="15" customHeight="1" thickBot="1" x14ac:dyDescent="0.3">
      <c r="A3" s="1058"/>
      <c r="B3" s="738" t="s">
        <v>438</v>
      </c>
      <c r="C3" s="740" t="s">
        <v>439</v>
      </c>
      <c r="D3" s="738" t="s">
        <v>438</v>
      </c>
      <c r="E3" s="740" t="s">
        <v>439</v>
      </c>
      <c r="F3" s="738" t="s">
        <v>438</v>
      </c>
      <c r="G3" s="740" t="s">
        <v>439</v>
      </c>
      <c r="H3" s="738" t="s">
        <v>438</v>
      </c>
      <c r="I3" s="740" t="s">
        <v>439</v>
      </c>
      <c r="J3" s="746" t="s">
        <v>438</v>
      </c>
      <c r="K3" s="742" t="s">
        <v>439</v>
      </c>
    </row>
    <row r="4" spans="1:11" x14ac:dyDescent="0.25">
      <c r="A4" s="744" t="s">
        <v>603</v>
      </c>
      <c r="B4" s="1059"/>
      <c r="C4" s="1059"/>
      <c r="D4" s="1059"/>
      <c r="E4" s="1059"/>
      <c r="F4" s="1059"/>
      <c r="G4" s="1059"/>
      <c r="H4" s="1059"/>
      <c r="I4" s="1059"/>
      <c r="J4" s="1059"/>
      <c r="K4" s="743"/>
    </row>
    <row r="5" spans="1:11" ht="45" customHeight="1" x14ac:dyDescent="0.25">
      <c r="A5" s="733" t="s">
        <v>437</v>
      </c>
      <c r="B5" s="734">
        <v>7.8873239436619724E-2</v>
      </c>
      <c r="C5" s="757">
        <v>28</v>
      </c>
      <c r="D5" s="734">
        <v>0.20370370370370369</v>
      </c>
      <c r="E5" s="757">
        <v>22</v>
      </c>
      <c r="F5" s="734">
        <v>6.8965517241379309E-2</v>
      </c>
      <c r="G5" s="757">
        <v>10</v>
      </c>
      <c r="H5" s="734">
        <v>0</v>
      </c>
      <c r="I5" s="757">
        <v>0</v>
      </c>
      <c r="J5" s="736">
        <v>8.7885615095425695E-2</v>
      </c>
      <c r="K5" s="758">
        <v>60</v>
      </c>
    </row>
    <row r="6" spans="1:11" ht="51.75" x14ac:dyDescent="0.25">
      <c r="A6" s="733" t="s">
        <v>435</v>
      </c>
      <c r="B6" s="732"/>
      <c r="C6" s="741"/>
      <c r="D6" s="732"/>
      <c r="E6" s="741"/>
      <c r="F6" s="732"/>
      <c r="G6" s="741"/>
      <c r="H6" s="735">
        <v>0</v>
      </c>
      <c r="I6" s="763">
        <v>0</v>
      </c>
      <c r="J6" s="739">
        <v>0</v>
      </c>
      <c r="K6" s="759">
        <v>0</v>
      </c>
    </row>
    <row r="7" spans="1:11" x14ac:dyDescent="0.25">
      <c r="A7" s="747" t="s">
        <v>604</v>
      </c>
      <c r="B7" s="1053"/>
      <c r="C7" s="1053"/>
      <c r="D7" s="1053"/>
      <c r="E7" s="1053"/>
      <c r="F7" s="1053"/>
      <c r="G7" s="1053"/>
      <c r="H7" s="1053"/>
      <c r="I7" s="1053"/>
      <c r="J7" s="1053"/>
      <c r="K7" s="760"/>
    </row>
    <row r="8" spans="1:11" ht="45" customHeight="1" x14ac:dyDescent="0.25">
      <c r="A8" s="733" t="s">
        <v>437</v>
      </c>
      <c r="B8" s="734">
        <v>0.26291079812206575</v>
      </c>
      <c r="C8" s="757">
        <v>56</v>
      </c>
      <c r="D8" s="734">
        <v>0</v>
      </c>
      <c r="E8" s="757">
        <v>0</v>
      </c>
      <c r="F8" s="734">
        <v>0.21739130434782608</v>
      </c>
      <c r="G8" s="757">
        <v>20</v>
      </c>
      <c r="H8" s="734">
        <v>0.2</v>
      </c>
      <c r="I8" s="757">
        <v>1</v>
      </c>
      <c r="J8" s="736">
        <v>0.17007552561747297</v>
      </c>
      <c r="K8" s="758">
        <v>77</v>
      </c>
    </row>
    <row r="9" spans="1:11" ht="51.75" x14ac:dyDescent="0.25">
      <c r="A9" s="733" t="s">
        <v>436</v>
      </c>
      <c r="B9" s="732"/>
      <c r="C9" s="741"/>
      <c r="D9" s="732"/>
      <c r="E9" s="741"/>
      <c r="F9" s="732"/>
      <c r="G9" s="741"/>
      <c r="H9" s="735">
        <v>0.2</v>
      </c>
      <c r="I9" s="763">
        <v>1</v>
      </c>
      <c r="J9" s="739">
        <v>0.2</v>
      </c>
      <c r="K9" s="759">
        <v>1</v>
      </c>
    </row>
    <row r="10" spans="1:11" x14ac:dyDescent="0.25">
      <c r="A10" s="748" t="s">
        <v>605</v>
      </c>
      <c r="B10" s="1053"/>
      <c r="C10" s="1053"/>
      <c r="D10" s="1053"/>
      <c r="E10" s="1053"/>
      <c r="F10" s="1053"/>
      <c r="G10" s="1053"/>
      <c r="H10" s="1053"/>
      <c r="I10" s="1053"/>
      <c r="J10" s="1053"/>
      <c r="K10" s="760"/>
    </row>
    <row r="11" spans="1:11" ht="45" customHeight="1" x14ac:dyDescent="0.25">
      <c r="A11" s="733" t="s">
        <v>437</v>
      </c>
      <c r="B11" s="734">
        <v>0.1242603550295858</v>
      </c>
      <c r="C11" s="757">
        <v>21</v>
      </c>
      <c r="D11" s="734">
        <v>0</v>
      </c>
      <c r="E11" s="757">
        <v>0</v>
      </c>
      <c r="F11" s="734">
        <v>0.32258064516129031</v>
      </c>
      <c r="G11" s="757">
        <v>10</v>
      </c>
      <c r="H11" s="734">
        <v>0.77777777777777779</v>
      </c>
      <c r="I11" s="757">
        <v>7</v>
      </c>
      <c r="J11" s="736">
        <v>0.30615469449216348</v>
      </c>
      <c r="K11" s="758">
        <v>38</v>
      </c>
    </row>
    <row r="12" spans="1:11" ht="51.75" x14ac:dyDescent="0.25">
      <c r="A12" s="733" t="s">
        <v>436</v>
      </c>
      <c r="B12" s="732"/>
      <c r="C12" s="741"/>
      <c r="D12" s="732"/>
      <c r="E12" s="741"/>
      <c r="F12" s="732"/>
      <c r="G12" s="741"/>
      <c r="H12" s="735">
        <v>0.77777777777777779</v>
      </c>
      <c r="I12" s="763">
        <v>7</v>
      </c>
      <c r="J12" s="739">
        <v>0.77777777777777779</v>
      </c>
      <c r="K12" s="759">
        <v>7</v>
      </c>
    </row>
    <row r="13" spans="1:11" x14ac:dyDescent="0.25">
      <c r="A13" s="745" t="s">
        <v>606</v>
      </c>
      <c r="B13" s="1053"/>
      <c r="C13" s="1053"/>
      <c r="D13" s="1053"/>
      <c r="E13" s="1053"/>
      <c r="F13" s="1053"/>
      <c r="G13" s="1053"/>
      <c r="H13" s="1053"/>
      <c r="I13" s="1053"/>
      <c r="J13" s="1053"/>
      <c r="K13" s="760"/>
    </row>
    <row r="14" spans="1:11" ht="39" x14ac:dyDescent="0.25">
      <c r="A14" s="733" t="s">
        <v>437</v>
      </c>
      <c r="B14" s="734">
        <v>9.2105263157894732E-2</v>
      </c>
      <c r="C14" s="757">
        <v>7</v>
      </c>
      <c r="D14" s="734">
        <v>0</v>
      </c>
      <c r="E14" s="757">
        <v>0</v>
      </c>
      <c r="F14" s="734">
        <v>9.3023255813953487E-2</v>
      </c>
      <c r="G14" s="757">
        <v>4</v>
      </c>
      <c r="H14" s="734">
        <v>0.25</v>
      </c>
      <c r="I14" s="757">
        <v>1</v>
      </c>
      <c r="J14" s="736">
        <v>0.10878212974296206</v>
      </c>
      <c r="K14" s="758">
        <v>12</v>
      </c>
    </row>
    <row r="15" spans="1:11" ht="51.75" x14ac:dyDescent="0.25">
      <c r="A15" s="733" t="s">
        <v>436</v>
      </c>
      <c r="B15" s="732"/>
      <c r="C15" s="741"/>
      <c r="D15" s="732"/>
      <c r="E15" s="741"/>
      <c r="F15" s="732"/>
      <c r="G15" s="741"/>
      <c r="H15" s="735">
        <v>0.25</v>
      </c>
      <c r="I15" s="763">
        <v>1</v>
      </c>
      <c r="J15" s="739">
        <v>0.25</v>
      </c>
      <c r="K15" s="759">
        <v>1</v>
      </c>
    </row>
    <row r="16" spans="1:11" s="48" customFormat="1" ht="30" customHeight="1" x14ac:dyDescent="0.25">
      <c r="A16" s="731" t="s">
        <v>737</v>
      </c>
      <c r="B16" s="1053"/>
      <c r="C16" s="1053"/>
      <c r="D16" s="1053"/>
      <c r="E16" s="1053"/>
      <c r="F16" s="1053"/>
      <c r="G16" s="1053"/>
      <c r="H16" s="1053"/>
      <c r="I16" s="1053"/>
      <c r="J16" s="1053"/>
      <c r="K16" s="760"/>
    </row>
    <row r="17" spans="1:11" ht="15" customHeight="1" x14ac:dyDescent="0.25">
      <c r="A17" s="733" t="s">
        <v>437</v>
      </c>
      <c r="B17" s="734">
        <v>0</v>
      </c>
      <c r="C17" s="757">
        <v>0</v>
      </c>
      <c r="D17" s="734">
        <v>0</v>
      </c>
      <c r="E17" s="757">
        <v>0</v>
      </c>
      <c r="F17" s="734">
        <v>0</v>
      </c>
      <c r="G17" s="757">
        <v>0</v>
      </c>
      <c r="H17" s="734">
        <v>0</v>
      </c>
      <c r="I17" s="757">
        <v>0</v>
      </c>
      <c r="J17" s="749">
        <v>0</v>
      </c>
      <c r="K17" s="758">
        <v>0</v>
      </c>
    </row>
    <row r="18" spans="1:11" ht="51.75" x14ac:dyDescent="0.25">
      <c r="A18" s="733" t="s">
        <v>436</v>
      </c>
      <c r="B18" s="750"/>
      <c r="C18" s="751"/>
      <c r="D18" s="750"/>
      <c r="E18" s="751"/>
      <c r="F18" s="750"/>
      <c r="G18" s="751"/>
      <c r="H18" s="735">
        <v>0</v>
      </c>
      <c r="I18" s="763">
        <v>0</v>
      </c>
      <c r="J18" s="739">
        <v>0</v>
      </c>
      <c r="K18" s="759">
        <v>0</v>
      </c>
    </row>
    <row r="19" spans="1:11" x14ac:dyDescent="0.25">
      <c r="A19" s="731" t="s">
        <v>736</v>
      </c>
      <c r="B19" s="1053"/>
      <c r="C19" s="1053"/>
      <c r="D19" s="1053"/>
      <c r="E19" s="1053"/>
      <c r="F19" s="1053"/>
      <c r="G19" s="1053"/>
      <c r="H19" s="1053"/>
      <c r="I19" s="1053"/>
      <c r="J19" s="1053"/>
      <c r="K19" s="760"/>
    </row>
    <row r="20" spans="1:11" ht="39" x14ac:dyDescent="0.25">
      <c r="A20" s="733" t="s">
        <v>437</v>
      </c>
      <c r="B20" s="737">
        <v>0.11162993114923318</v>
      </c>
      <c r="C20" s="762">
        <v>112</v>
      </c>
      <c r="D20" s="737">
        <v>4.0740740740740737E-2</v>
      </c>
      <c r="E20" s="762">
        <v>22</v>
      </c>
      <c r="F20" s="737">
        <v>0.14039214451288981</v>
      </c>
      <c r="G20" s="762">
        <v>44</v>
      </c>
      <c r="H20" s="737">
        <v>0.24555555555555558</v>
      </c>
      <c r="I20" s="762">
        <v>9</v>
      </c>
      <c r="J20" s="736">
        <v>0.13457959298960484</v>
      </c>
      <c r="K20" s="758">
        <v>187</v>
      </c>
    </row>
    <row r="21" spans="1:11" ht="52.5" thickBot="1" x14ac:dyDescent="0.3">
      <c r="A21" s="752" t="s">
        <v>436</v>
      </c>
      <c r="B21" s="753"/>
      <c r="C21" s="754"/>
      <c r="D21" s="753"/>
      <c r="E21" s="754"/>
      <c r="F21" s="753"/>
      <c r="G21" s="754"/>
      <c r="H21" s="755">
        <v>0.24555555555555558</v>
      </c>
      <c r="I21" s="764">
        <v>9</v>
      </c>
      <c r="J21" s="756">
        <v>0.24555555555555558</v>
      </c>
      <c r="K21" s="761">
        <v>9</v>
      </c>
    </row>
    <row r="23" spans="1:11" x14ac:dyDescent="0.25">
      <c r="A23" s="1051" t="s">
        <v>111</v>
      </c>
      <c r="B23" s="1051"/>
      <c r="C23" s="1051"/>
      <c r="D23" s="1051"/>
      <c r="E23" s="1051"/>
      <c r="F23" s="1051"/>
      <c r="G23" s="1051"/>
      <c r="H23" s="1051"/>
      <c r="I23" s="1051"/>
      <c r="J23" s="1051"/>
    </row>
    <row r="24" spans="1:11" ht="34.5" customHeight="1" x14ac:dyDescent="0.25">
      <c r="A24" s="1052" t="s">
        <v>409</v>
      </c>
      <c r="B24" s="1052"/>
      <c r="C24" s="1052"/>
      <c r="D24" s="1052"/>
      <c r="E24" s="1052"/>
      <c r="F24" s="1052"/>
      <c r="G24" s="1052"/>
      <c r="H24" s="1052"/>
      <c r="I24" s="1052"/>
      <c r="J24" s="1052"/>
    </row>
  </sheetData>
  <mergeCells count="15">
    <mergeCell ref="A23:J23"/>
    <mergeCell ref="A24:J24"/>
    <mergeCell ref="B19:J19"/>
    <mergeCell ref="A1:K1"/>
    <mergeCell ref="A2:A3"/>
    <mergeCell ref="B2:C2"/>
    <mergeCell ref="D2:E2"/>
    <mergeCell ref="F2:G2"/>
    <mergeCell ref="H2:I2"/>
    <mergeCell ref="J2:K2"/>
    <mergeCell ref="B4:J4"/>
    <mergeCell ref="B7:J7"/>
    <mergeCell ref="B10:J10"/>
    <mergeCell ref="B13:J13"/>
    <mergeCell ref="B16:J16"/>
  </mergeCells>
  <pageMargins left="0.7" right="0.7" top="0.78740157499999996" bottom="0.78740157499999996" header="0.3" footer="0.3"/>
  <pageSetup paperSize="9"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1"/>
  <sheetViews>
    <sheetView workbookViewId="0">
      <selection activeCell="M11" sqref="M11"/>
    </sheetView>
  </sheetViews>
  <sheetFormatPr defaultColWidth="9.140625" defaultRowHeight="12.75" x14ac:dyDescent="0.2"/>
  <cols>
    <col min="1" max="1" width="76.42578125" style="2" bestFit="1" customWidth="1"/>
    <col min="2" max="4" width="15.28515625" style="1" customWidth="1"/>
    <col min="5" max="5" width="14.5703125" style="1" customWidth="1"/>
    <col min="6" max="16384" width="9.140625" style="1"/>
  </cols>
  <sheetData>
    <row r="1" spans="1:7" ht="42.75" customHeight="1" x14ac:dyDescent="0.25">
      <c r="A1" s="1060" t="s">
        <v>738</v>
      </c>
      <c r="B1" s="1061"/>
      <c r="C1" s="1061"/>
      <c r="D1" s="1061"/>
      <c r="E1" s="1062"/>
      <c r="G1" s="29"/>
    </row>
    <row r="2" spans="1:7" s="4" customFormat="1" ht="15" customHeight="1" x14ac:dyDescent="0.2">
      <c r="A2" s="1064" t="s">
        <v>602</v>
      </c>
      <c r="B2" s="1063" t="s">
        <v>739</v>
      </c>
      <c r="C2" s="1063"/>
      <c r="D2" s="1063" t="s">
        <v>406</v>
      </c>
      <c r="E2" s="1063"/>
    </row>
    <row r="3" spans="1:7" s="4" customFormat="1" ht="15" customHeight="1" x14ac:dyDescent="0.2">
      <c r="A3" s="1065"/>
      <c r="B3" s="768" t="s">
        <v>525</v>
      </c>
      <c r="C3" s="767" t="s">
        <v>526</v>
      </c>
      <c r="D3" s="767" t="s">
        <v>525</v>
      </c>
      <c r="E3" s="767" t="s">
        <v>526</v>
      </c>
    </row>
    <row r="4" spans="1:7" s="5" customFormat="1" x14ac:dyDescent="0.2">
      <c r="A4" s="769" t="s">
        <v>719</v>
      </c>
      <c r="B4" s="773"/>
      <c r="C4" s="773"/>
      <c r="D4" s="773"/>
      <c r="E4" s="773"/>
    </row>
    <row r="5" spans="1:7" s="5" customFormat="1" x14ac:dyDescent="0.2">
      <c r="A5" s="766" t="s">
        <v>722</v>
      </c>
      <c r="B5" s="773">
        <v>1</v>
      </c>
      <c r="C5" s="773"/>
      <c r="D5" s="773">
        <v>1</v>
      </c>
      <c r="E5" s="773"/>
    </row>
    <row r="6" spans="1:7" s="5" customFormat="1" x14ac:dyDescent="0.2">
      <c r="A6" s="766" t="s">
        <v>720</v>
      </c>
      <c r="B6" s="773">
        <v>3</v>
      </c>
      <c r="C6" s="773"/>
      <c r="D6" s="773">
        <v>6</v>
      </c>
      <c r="E6" s="773"/>
    </row>
    <row r="7" spans="1:7" ht="12.75" customHeight="1" x14ac:dyDescent="0.2">
      <c r="A7" s="770" t="s">
        <v>721</v>
      </c>
      <c r="B7" s="771">
        <v>1</v>
      </c>
      <c r="C7" s="771"/>
      <c r="D7" s="771"/>
      <c r="E7" s="771">
        <v>1</v>
      </c>
    </row>
    <row r="8" spans="1:7" ht="12.75" customHeight="1" x14ac:dyDescent="0.2">
      <c r="A8" s="765" t="s">
        <v>4</v>
      </c>
      <c r="B8" s="772">
        <v>5</v>
      </c>
      <c r="C8" s="772">
        <v>0</v>
      </c>
      <c r="D8" s="772">
        <v>7</v>
      </c>
      <c r="E8" s="772">
        <v>1</v>
      </c>
    </row>
    <row r="9" spans="1:7" x14ac:dyDescent="0.2">
      <c r="A9" s="37" t="s">
        <v>109</v>
      </c>
      <c r="B9" s="37"/>
      <c r="C9" s="37"/>
      <c r="D9" s="37"/>
      <c r="E9" s="37"/>
    </row>
    <row r="10" spans="1:7" ht="39.950000000000003" customHeight="1" x14ac:dyDescent="0.2">
      <c r="A10" s="903" t="s">
        <v>407</v>
      </c>
      <c r="B10" s="903"/>
      <c r="C10" s="903"/>
      <c r="D10" s="903"/>
      <c r="E10" s="903"/>
    </row>
    <row r="11" spans="1:7" ht="25.5" customHeight="1" x14ac:dyDescent="0.2">
      <c r="A11" s="903" t="s">
        <v>528</v>
      </c>
      <c r="B11" s="903"/>
      <c r="C11" s="903"/>
      <c r="D11" s="903"/>
      <c r="E11" s="903"/>
    </row>
  </sheetData>
  <mergeCells count="6">
    <mergeCell ref="A11:E11"/>
    <mergeCell ref="A10:E10"/>
    <mergeCell ref="A1:E1"/>
    <mergeCell ref="B2:C2"/>
    <mergeCell ref="D2:E2"/>
    <mergeCell ref="A2:A3"/>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15"/>
  <sheetViews>
    <sheetView zoomScaleNormal="100" workbookViewId="0">
      <selection activeCell="E19" sqref="E19"/>
    </sheetView>
  </sheetViews>
  <sheetFormatPr defaultColWidth="9.140625" defaultRowHeight="12.75" x14ac:dyDescent="0.2"/>
  <cols>
    <col min="1" max="1" width="22.7109375" style="2" customWidth="1"/>
    <col min="2" max="2" width="19.140625" style="17" customWidth="1"/>
    <col min="3" max="3" width="22.28515625" style="17" customWidth="1"/>
    <col min="4" max="4" width="19.28515625" style="17" customWidth="1"/>
    <col min="5" max="6" width="25.140625" style="17" customWidth="1"/>
    <col min="7" max="7" width="19" style="1" customWidth="1"/>
    <col min="8" max="16384" width="9.140625" style="1"/>
  </cols>
  <sheetData>
    <row r="1" spans="1:12" ht="42.75" customHeight="1" x14ac:dyDescent="0.2">
      <c r="A1" s="1067" t="s">
        <v>514</v>
      </c>
      <c r="B1" s="1068"/>
      <c r="C1" s="1068"/>
      <c r="D1" s="1068"/>
      <c r="E1" s="1068"/>
      <c r="F1" s="1068"/>
      <c r="G1" s="1068"/>
      <c r="H1" s="1068"/>
    </row>
    <row r="2" spans="1:12" s="4" customFormat="1" ht="30" customHeight="1" x14ac:dyDescent="0.2">
      <c r="A2" s="897" t="s">
        <v>602</v>
      </c>
      <c r="B2" s="898"/>
      <c r="C2" s="894" t="s">
        <v>88</v>
      </c>
      <c r="D2" s="895"/>
      <c r="E2" s="896"/>
      <c r="F2" s="894" t="s">
        <v>89</v>
      </c>
      <c r="G2" s="895"/>
      <c r="H2" s="896"/>
      <c r="I2" s="1"/>
      <c r="J2" s="1"/>
      <c r="K2" s="1"/>
      <c r="L2" s="1"/>
    </row>
    <row r="3" spans="1:12" s="4" customFormat="1" ht="35.25" customHeight="1" x14ac:dyDescent="0.2">
      <c r="A3" s="899"/>
      <c r="B3" s="900"/>
      <c r="C3" s="774" t="s">
        <v>86</v>
      </c>
      <c r="D3" s="774" t="s">
        <v>87</v>
      </c>
      <c r="E3" s="774" t="s">
        <v>740</v>
      </c>
      <c r="F3" s="774" t="s">
        <v>86</v>
      </c>
      <c r="G3" s="774" t="s">
        <v>87</v>
      </c>
      <c r="H3" s="774" t="s">
        <v>740</v>
      </c>
      <c r="I3" s="1"/>
      <c r="J3" s="1"/>
      <c r="K3" s="1"/>
      <c r="L3" s="1"/>
    </row>
    <row r="4" spans="1:12" s="5" customFormat="1" ht="13.5" customHeight="1" x14ac:dyDescent="0.2">
      <c r="A4" s="1069" t="s">
        <v>719</v>
      </c>
      <c r="B4" s="775" t="s">
        <v>36</v>
      </c>
      <c r="C4" s="778">
        <v>56</v>
      </c>
      <c r="D4" s="778">
        <v>40</v>
      </c>
      <c r="E4" s="778">
        <v>297</v>
      </c>
      <c r="F4" s="778">
        <v>81</v>
      </c>
      <c r="G4" s="778">
        <v>30</v>
      </c>
      <c r="H4" s="778"/>
      <c r="I4" s="1"/>
      <c r="J4" s="1"/>
      <c r="K4" s="1"/>
      <c r="L4" s="1"/>
    </row>
    <row r="5" spans="1:12" s="5" customFormat="1" ht="13.5" customHeight="1" x14ac:dyDescent="0.2">
      <c r="A5" s="1066"/>
      <c r="B5" s="775" t="s">
        <v>718</v>
      </c>
      <c r="C5" s="778">
        <v>30</v>
      </c>
      <c r="D5" s="778">
        <v>21</v>
      </c>
      <c r="E5" s="778">
        <v>215</v>
      </c>
      <c r="F5" s="778">
        <v>50</v>
      </c>
      <c r="G5" s="778">
        <v>23</v>
      </c>
      <c r="H5" s="778"/>
      <c r="I5" s="1"/>
      <c r="J5" s="1"/>
      <c r="K5" s="1"/>
      <c r="L5" s="1"/>
    </row>
    <row r="6" spans="1:12" s="5" customFormat="1" x14ac:dyDescent="0.2">
      <c r="A6" s="1066" t="s">
        <v>722</v>
      </c>
      <c r="B6" s="775" t="s">
        <v>36</v>
      </c>
      <c r="C6" s="778">
        <v>10</v>
      </c>
      <c r="D6" s="778">
        <v>4</v>
      </c>
      <c r="E6" s="778"/>
      <c r="F6" s="778">
        <v>14</v>
      </c>
      <c r="G6" s="778">
        <v>18</v>
      </c>
      <c r="H6" s="778">
        <v>41</v>
      </c>
      <c r="I6" s="1"/>
      <c r="J6" s="1"/>
      <c r="K6" s="1"/>
      <c r="L6" s="1"/>
    </row>
    <row r="7" spans="1:12" s="5" customFormat="1" x14ac:dyDescent="0.2">
      <c r="A7" s="1066"/>
      <c r="B7" s="775" t="s">
        <v>718</v>
      </c>
      <c r="C7" s="778">
        <v>4</v>
      </c>
      <c r="D7" s="778">
        <v>3</v>
      </c>
      <c r="E7" s="778"/>
      <c r="F7" s="778">
        <v>6</v>
      </c>
      <c r="G7" s="778">
        <v>7</v>
      </c>
      <c r="H7" s="778">
        <v>23</v>
      </c>
      <c r="I7" s="1"/>
      <c r="J7" s="1"/>
      <c r="K7" s="1"/>
      <c r="L7" s="1"/>
    </row>
    <row r="8" spans="1:12" x14ac:dyDescent="0.2">
      <c r="A8" s="1066" t="s">
        <v>720</v>
      </c>
      <c r="B8" s="775" t="s">
        <v>36</v>
      </c>
      <c r="C8" s="778">
        <v>7</v>
      </c>
      <c r="D8" s="778">
        <v>4</v>
      </c>
      <c r="E8" s="778">
        <v>6</v>
      </c>
      <c r="F8" s="778">
        <v>30</v>
      </c>
      <c r="G8" s="778">
        <v>4</v>
      </c>
      <c r="H8" s="778">
        <v>34</v>
      </c>
    </row>
    <row r="9" spans="1:12" x14ac:dyDescent="0.2">
      <c r="A9" s="1066"/>
      <c r="B9" s="775" t="s">
        <v>718</v>
      </c>
      <c r="C9" s="778">
        <v>4</v>
      </c>
      <c r="D9" s="778">
        <v>2</v>
      </c>
      <c r="E9" s="778">
        <v>3</v>
      </c>
      <c r="F9" s="778">
        <v>1</v>
      </c>
      <c r="G9" s="778">
        <v>0</v>
      </c>
      <c r="H9" s="778">
        <v>14</v>
      </c>
    </row>
    <row r="10" spans="1:12" x14ac:dyDescent="0.2">
      <c r="A10" s="1066" t="s">
        <v>721</v>
      </c>
      <c r="B10" s="775" t="s">
        <v>36</v>
      </c>
      <c r="C10" s="778">
        <v>12</v>
      </c>
      <c r="D10" s="778">
        <v>6</v>
      </c>
      <c r="E10" s="778">
        <v>47</v>
      </c>
      <c r="F10" s="778"/>
      <c r="G10" s="778"/>
      <c r="H10" s="778">
        <v>65</v>
      </c>
    </row>
    <row r="11" spans="1:12" x14ac:dyDescent="0.2">
      <c r="A11" s="1066"/>
      <c r="B11" s="775" t="s">
        <v>718</v>
      </c>
      <c r="C11" s="778">
        <v>7</v>
      </c>
      <c r="D11" s="778">
        <v>3</v>
      </c>
      <c r="E11" s="778">
        <v>32</v>
      </c>
      <c r="F11" s="778"/>
      <c r="G11" s="778"/>
      <c r="H11" s="778">
        <v>30</v>
      </c>
    </row>
    <row r="12" spans="1:12" ht="15" customHeight="1" x14ac:dyDescent="0.2">
      <c r="A12" s="1066" t="s">
        <v>741</v>
      </c>
      <c r="B12" s="775" t="s">
        <v>36</v>
      </c>
      <c r="C12" s="778"/>
      <c r="D12" s="778">
        <v>2</v>
      </c>
      <c r="E12" s="778"/>
      <c r="F12" s="778"/>
      <c r="G12" s="778"/>
      <c r="H12" s="778"/>
    </row>
    <row r="13" spans="1:12" ht="15" customHeight="1" x14ac:dyDescent="0.2">
      <c r="A13" s="1066"/>
      <c r="B13" s="775" t="s">
        <v>718</v>
      </c>
      <c r="C13" s="778"/>
      <c r="D13" s="778">
        <v>1</v>
      </c>
      <c r="E13" s="778"/>
      <c r="F13" s="778"/>
      <c r="G13" s="778"/>
      <c r="H13" s="778"/>
    </row>
    <row r="14" spans="1:12" x14ac:dyDescent="0.2">
      <c r="A14" s="776" t="s">
        <v>742</v>
      </c>
      <c r="B14" s="777"/>
      <c r="C14" s="779">
        <v>85</v>
      </c>
      <c r="D14" s="779">
        <v>56</v>
      </c>
      <c r="E14" s="779">
        <v>350</v>
      </c>
      <c r="F14" s="779">
        <v>125</v>
      </c>
      <c r="G14" s="779">
        <v>52</v>
      </c>
      <c r="H14" s="779">
        <v>140</v>
      </c>
    </row>
    <row r="15" spans="1:12" x14ac:dyDescent="0.2">
      <c r="A15" s="776" t="s">
        <v>743</v>
      </c>
      <c r="B15" s="777"/>
      <c r="C15" s="780">
        <v>45</v>
      </c>
      <c r="D15" s="780">
        <v>30</v>
      </c>
      <c r="E15" s="780">
        <v>250</v>
      </c>
      <c r="F15" s="780">
        <v>57</v>
      </c>
      <c r="G15" s="780">
        <v>30</v>
      </c>
      <c r="H15" s="780">
        <v>67</v>
      </c>
    </row>
  </sheetData>
  <mergeCells count="9">
    <mergeCell ref="A8:A9"/>
    <mergeCell ref="A10:A11"/>
    <mergeCell ref="A12:A13"/>
    <mergeCell ref="A2:B3"/>
    <mergeCell ref="A1:H1"/>
    <mergeCell ref="C2:E2"/>
    <mergeCell ref="F2:H2"/>
    <mergeCell ref="A4:A5"/>
    <mergeCell ref="A6:A7"/>
  </mergeCells>
  <pageMargins left="0.25" right="0.25" top="0.75" bottom="0.75" header="0.3" footer="0.3"/>
  <pageSetup paperSize="9" scale="93"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4"/>
  <sheetViews>
    <sheetView workbookViewId="0">
      <selection activeCell="H14" sqref="H14"/>
    </sheetView>
  </sheetViews>
  <sheetFormatPr defaultColWidth="9.140625" defaultRowHeight="12.75" x14ac:dyDescent="0.2"/>
  <cols>
    <col min="1" max="1" width="40.7109375" style="2" customWidth="1"/>
    <col min="2" max="2" width="17.7109375" style="17" customWidth="1"/>
    <col min="3" max="7" width="10" style="17" customWidth="1"/>
    <col min="8" max="8" width="10" style="1" customWidth="1"/>
    <col min="9" max="16384" width="9.140625" style="1"/>
  </cols>
  <sheetData>
    <row r="1" spans="1:8" ht="42.75" customHeight="1" x14ac:dyDescent="0.2">
      <c r="A1" s="1060" t="s">
        <v>427</v>
      </c>
      <c r="B1" s="1071"/>
      <c r="C1" s="1072"/>
      <c r="D1" s="1072"/>
      <c r="E1" s="1072"/>
      <c r="F1" s="1072"/>
      <c r="G1" s="1072"/>
      <c r="H1" s="1073"/>
    </row>
    <row r="2" spans="1:8" s="4" customFormat="1" ht="12.75" customHeight="1" x14ac:dyDescent="0.2">
      <c r="A2" s="1064" t="s">
        <v>602</v>
      </c>
      <c r="B2" s="782" t="s">
        <v>744</v>
      </c>
      <c r="C2" s="894" t="s">
        <v>419</v>
      </c>
      <c r="D2" s="895"/>
      <c r="E2" s="895"/>
      <c r="F2" s="895"/>
      <c r="G2" s="895"/>
      <c r="H2" s="896"/>
    </row>
    <row r="3" spans="1:8" s="4" customFormat="1" ht="12.75" customHeight="1" x14ac:dyDescent="0.2">
      <c r="A3" s="1070"/>
      <c r="B3" s="782" t="s">
        <v>72</v>
      </c>
      <c r="C3" s="1063" t="s">
        <v>0</v>
      </c>
      <c r="D3" s="1063"/>
      <c r="E3" s="1063" t="s">
        <v>2</v>
      </c>
      <c r="F3" s="1063"/>
      <c r="G3" s="1063" t="s">
        <v>1</v>
      </c>
      <c r="H3" s="1063"/>
    </row>
    <row r="4" spans="1:8" s="4" customFormat="1" ht="39" customHeight="1" x14ac:dyDescent="0.2">
      <c r="A4" s="1065"/>
      <c r="B4" s="786" t="s">
        <v>72</v>
      </c>
      <c r="C4" s="785" t="s">
        <v>519</v>
      </c>
      <c r="D4" s="785" t="s">
        <v>520</v>
      </c>
      <c r="E4" s="785" t="s">
        <v>519</v>
      </c>
      <c r="F4" s="785" t="s">
        <v>520</v>
      </c>
      <c r="G4" s="785" t="s">
        <v>519</v>
      </c>
      <c r="H4" s="785" t="s">
        <v>520</v>
      </c>
    </row>
    <row r="5" spans="1:8" s="5" customFormat="1" ht="15.75" customHeight="1" x14ac:dyDescent="0.2">
      <c r="A5" s="788" t="s">
        <v>719</v>
      </c>
      <c r="B5" s="797">
        <v>104</v>
      </c>
      <c r="C5" s="797">
        <v>1695</v>
      </c>
      <c r="D5" s="797"/>
      <c r="E5" s="797">
        <v>519</v>
      </c>
      <c r="F5" s="797"/>
      <c r="G5" s="797">
        <v>526</v>
      </c>
      <c r="H5" s="797"/>
    </row>
    <row r="6" spans="1:8" s="5" customFormat="1" x14ac:dyDescent="0.2">
      <c r="A6" s="787" t="s">
        <v>722</v>
      </c>
      <c r="B6" s="797">
        <v>2</v>
      </c>
      <c r="C6" s="797">
        <v>2</v>
      </c>
      <c r="D6" s="797">
        <v>185</v>
      </c>
      <c r="E6" s="797"/>
      <c r="F6" s="797"/>
      <c r="G6" s="797"/>
      <c r="H6" s="797"/>
    </row>
    <row r="7" spans="1:8" x14ac:dyDescent="0.2">
      <c r="A7" s="787" t="s">
        <v>720</v>
      </c>
      <c r="B7" s="797">
        <v>5</v>
      </c>
      <c r="C7" s="797">
        <v>4</v>
      </c>
      <c r="D7" s="797">
        <v>2</v>
      </c>
      <c r="E7" s="797"/>
      <c r="F7" s="797"/>
      <c r="G7" s="797">
        <v>2</v>
      </c>
      <c r="H7" s="797"/>
    </row>
    <row r="8" spans="1:8" x14ac:dyDescent="0.2">
      <c r="A8" s="787" t="s">
        <v>721</v>
      </c>
      <c r="B8" s="797">
        <v>13</v>
      </c>
      <c r="C8" s="797">
        <v>59</v>
      </c>
      <c r="D8" s="797"/>
      <c r="E8" s="797"/>
      <c r="F8" s="797"/>
      <c r="G8" s="797">
        <v>53</v>
      </c>
      <c r="H8" s="797"/>
    </row>
    <row r="9" spans="1:8" ht="25.5" customHeight="1" x14ac:dyDescent="0.2">
      <c r="A9" s="789" t="s">
        <v>741</v>
      </c>
      <c r="B9" s="798">
        <v>1</v>
      </c>
      <c r="C9" s="798">
        <v>4</v>
      </c>
      <c r="D9" s="798"/>
      <c r="E9" s="798"/>
      <c r="F9" s="798"/>
      <c r="G9" s="798">
        <v>1</v>
      </c>
      <c r="H9" s="798"/>
    </row>
    <row r="10" spans="1:8" ht="30" customHeight="1" x14ac:dyDescent="0.2">
      <c r="A10" s="784" t="s">
        <v>4</v>
      </c>
      <c r="B10" s="795">
        <v>125</v>
      </c>
      <c r="C10" s="795">
        <v>1764</v>
      </c>
      <c r="D10" s="795">
        <v>187</v>
      </c>
      <c r="E10" s="795">
        <v>519</v>
      </c>
      <c r="F10" s="795">
        <v>0</v>
      </c>
      <c r="G10" s="795">
        <v>582</v>
      </c>
      <c r="H10" s="795">
        <v>0</v>
      </c>
    </row>
    <row r="11" spans="1:8" ht="40.5" customHeight="1" x14ac:dyDescent="0.2">
      <c r="A11" s="923" t="s">
        <v>116</v>
      </c>
      <c r="B11" s="923"/>
      <c r="C11" s="923"/>
      <c r="D11" s="923"/>
      <c r="E11" s="923"/>
      <c r="F11" s="923"/>
      <c r="G11" s="923"/>
      <c r="H11" s="923"/>
    </row>
    <row r="12" spans="1:8" ht="12.75" customHeight="1" x14ac:dyDescent="0.2">
      <c r="A12" s="959" t="s">
        <v>428</v>
      </c>
      <c r="B12" s="959"/>
      <c r="C12" s="959"/>
      <c r="D12" s="959"/>
      <c r="E12" s="959"/>
      <c r="F12" s="959"/>
      <c r="G12" s="959"/>
      <c r="H12" s="959"/>
    </row>
    <row r="13" spans="1:8" x14ac:dyDescent="0.2">
      <c r="A13" s="959"/>
      <c r="B13" s="959"/>
      <c r="C13" s="959"/>
      <c r="D13" s="959"/>
      <c r="E13" s="959"/>
      <c r="F13" s="959"/>
      <c r="G13" s="959"/>
      <c r="H13" s="959"/>
    </row>
    <row r="14" spans="1:8" x14ac:dyDescent="0.2">
      <c r="A14" s="34"/>
      <c r="B14" s="34"/>
      <c r="C14" s="34"/>
      <c r="D14" s="34"/>
      <c r="E14" s="34"/>
      <c r="F14" s="34"/>
      <c r="G14" s="34"/>
      <c r="H14" s="34"/>
    </row>
  </sheetData>
  <mergeCells count="8">
    <mergeCell ref="A2:A4"/>
    <mergeCell ref="A11:H11"/>
    <mergeCell ref="A12:H13"/>
    <mergeCell ref="A1:H1"/>
    <mergeCell ref="C2:H2"/>
    <mergeCell ref="C3:D3"/>
    <mergeCell ref="E3:F3"/>
    <mergeCell ref="G3:H3"/>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J16" sqref="J16"/>
    </sheetView>
  </sheetViews>
  <sheetFormatPr defaultColWidth="9.140625" defaultRowHeight="12.75" x14ac:dyDescent="0.2"/>
  <cols>
    <col min="1" max="1" width="55.42578125" style="2" customWidth="1"/>
    <col min="2" max="2" width="17.140625" style="17"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thickBot="1" x14ac:dyDescent="0.25">
      <c r="A1" s="1080" t="s">
        <v>444</v>
      </c>
      <c r="B1" s="1081"/>
      <c r="C1" s="1081"/>
      <c r="D1" s="1081"/>
      <c r="E1" s="1082"/>
      <c r="G1" s="1074" t="s">
        <v>365</v>
      </c>
      <c r="H1" s="1075"/>
      <c r="I1" s="1075"/>
      <c r="J1" s="1075"/>
      <c r="K1" s="1075"/>
    </row>
    <row r="2" spans="1:11" ht="16.5" customHeight="1" x14ac:dyDescent="0.2">
      <c r="A2" s="781" t="s">
        <v>602</v>
      </c>
      <c r="B2" s="1083"/>
      <c r="C2" s="1083"/>
      <c r="D2" s="1083"/>
      <c r="E2" s="1084"/>
      <c r="G2" s="1076" t="s">
        <v>369</v>
      </c>
      <c r="H2" s="1076"/>
      <c r="I2" s="1076"/>
      <c r="J2" s="43" t="s">
        <v>366</v>
      </c>
      <c r="K2" s="43" t="s">
        <v>367</v>
      </c>
    </row>
    <row r="3" spans="1:11" ht="18" customHeight="1" x14ac:dyDescent="0.2">
      <c r="A3" s="783"/>
      <c r="B3" s="791" t="s">
        <v>66</v>
      </c>
      <c r="C3" s="792" t="s">
        <v>67</v>
      </c>
      <c r="D3" s="794"/>
      <c r="E3" s="793" t="s">
        <v>364</v>
      </c>
      <c r="G3" s="1076"/>
      <c r="H3" s="1076"/>
      <c r="I3" s="1076"/>
      <c r="J3" s="43">
        <f>SUM(D9:D11)</f>
        <v>0</v>
      </c>
      <c r="K3" s="46">
        <f>SUM(E9:E11)</f>
        <v>211381667</v>
      </c>
    </row>
    <row r="4" spans="1:11" ht="16.5" customHeight="1" x14ac:dyDescent="0.2">
      <c r="A4" s="790" t="s">
        <v>745</v>
      </c>
      <c r="B4" s="796">
        <v>1</v>
      </c>
      <c r="C4" s="800"/>
      <c r="D4" s="801"/>
      <c r="E4" s="799"/>
      <c r="G4" s="1076"/>
      <c r="H4" s="1076"/>
      <c r="I4" s="1076"/>
      <c r="J4" s="1077" t="s">
        <v>368</v>
      </c>
      <c r="K4" s="1077"/>
    </row>
    <row r="5" spans="1:11" ht="15.75" customHeight="1" x14ac:dyDescent="0.2">
      <c r="A5" s="790" t="s">
        <v>746</v>
      </c>
      <c r="B5" s="796">
        <v>5</v>
      </c>
      <c r="C5" s="800"/>
      <c r="D5" s="801"/>
      <c r="E5" s="799"/>
      <c r="G5" s="1076"/>
      <c r="H5" s="1076"/>
      <c r="I5" s="1076"/>
      <c r="J5" s="1078" t="e">
        <f>K3/J3</f>
        <v>#DIV/0!</v>
      </c>
      <c r="K5" s="1078"/>
    </row>
    <row r="6" spans="1:11" ht="16.5" customHeight="1" x14ac:dyDescent="0.2">
      <c r="A6" s="790" t="s">
        <v>747</v>
      </c>
      <c r="B6" s="796">
        <v>5</v>
      </c>
      <c r="C6" s="800"/>
      <c r="D6" s="801"/>
      <c r="E6" s="799"/>
    </row>
    <row r="7" spans="1:11" ht="17.25" customHeight="1" x14ac:dyDescent="0.2">
      <c r="A7" s="790" t="s">
        <v>748</v>
      </c>
      <c r="B7" s="796">
        <v>1</v>
      </c>
      <c r="C7" s="800"/>
      <c r="D7" s="801"/>
      <c r="E7" s="799"/>
    </row>
    <row r="8" spans="1:11" ht="17.25" customHeight="1" x14ac:dyDescent="0.2">
      <c r="A8" s="790" t="s">
        <v>749</v>
      </c>
      <c r="B8" s="796">
        <v>5</v>
      </c>
      <c r="C8" s="800"/>
      <c r="D8" s="801"/>
      <c r="E8" s="799">
        <v>998314</v>
      </c>
    </row>
    <row r="9" spans="1:11" ht="17.25" customHeight="1" x14ac:dyDescent="0.2">
      <c r="A9" s="790" t="s">
        <v>750</v>
      </c>
      <c r="B9" s="796">
        <v>2</v>
      </c>
      <c r="C9" s="800"/>
      <c r="D9" s="801"/>
      <c r="E9" s="799">
        <v>50000</v>
      </c>
    </row>
    <row r="10" spans="1:11" ht="17.25" customHeight="1" x14ac:dyDescent="0.2">
      <c r="A10" s="790" t="s">
        <v>751</v>
      </c>
      <c r="B10" s="796">
        <v>13</v>
      </c>
      <c r="C10" s="800"/>
      <c r="D10" s="801"/>
      <c r="E10" s="799">
        <v>210632137</v>
      </c>
    </row>
    <row r="11" spans="1:11" ht="17.25" customHeight="1" x14ac:dyDescent="0.2">
      <c r="A11" s="790" t="s">
        <v>752</v>
      </c>
      <c r="B11" s="796">
        <v>12</v>
      </c>
      <c r="C11" s="800"/>
      <c r="D11" s="801"/>
      <c r="E11" s="799">
        <v>699530</v>
      </c>
    </row>
    <row r="12" spans="1:11" ht="17.25" customHeight="1" x14ac:dyDescent="0.2">
      <c r="A12" s="4"/>
      <c r="B12" s="4"/>
      <c r="C12" s="4"/>
      <c r="D12" s="4"/>
      <c r="E12" s="4"/>
    </row>
    <row r="13" spans="1:11" ht="15.75" customHeight="1" x14ac:dyDescent="0.2">
      <c r="A13" s="961" t="s">
        <v>564</v>
      </c>
      <c r="B13" s="961"/>
      <c r="C13" s="961"/>
      <c r="D13" s="961"/>
      <c r="E13" s="961"/>
    </row>
    <row r="14" spans="1:11" ht="15" customHeight="1" x14ac:dyDescent="0.2">
      <c r="A14" s="959" t="s">
        <v>68</v>
      </c>
      <c r="B14" s="959"/>
      <c r="C14" s="959"/>
      <c r="D14" s="959"/>
      <c r="E14" s="959"/>
    </row>
    <row r="15" spans="1:11" ht="30" customHeight="1" x14ac:dyDescent="0.2">
      <c r="A15" s="903" t="s">
        <v>565</v>
      </c>
      <c r="B15" s="903"/>
      <c r="C15" s="903"/>
      <c r="D15" s="903"/>
      <c r="E15" s="903"/>
    </row>
    <row r="16" spans="1:11" ht="75" customHeight="1" x14ac:dyDescent="0.2">
      <c r="A16" s="1079" t="s">
        <v>105</v>
      </c>
      <c r="B16" s="1079"/>
      <c r="C16" s="1079"/>
      <c r="D16" s="1079"/>
      <c r="E16" s="1079"/>
      <c r="F16" s="44"/>
      <c r="G16" s="44"/>
    </row>
    <row r="17" spans="1:7" ht="75" customHeight="1" x14ac:dyDescent="0.2">
      <c r="A17" s="1079" t="s">
        <v>104</v>
      </c>
      <c r="B17" s="1079"/>
      <c r="C17" s="1079"/>
      <c r="D17" s="1079"/>
      <c r="E17" s="1079"/>
      <c r="F17" s="44"/>
      <c r="G17" s="44"/>
    </row>
    <row r="18" spans="1:7" ht="75" customHeight="1" x14ac:dyDescent="0.2">
      <c r="A18" s="1079" t="s">
        <v>103</v>
      </c>
      <c r="B18" s="1079"/>
      <c r="C18" s="1079"/>
      <c r="D18" s="1079"/>
      <c r="E18" s="1079"/>
      <c r="F18" s="44"/>
      <c r="G18" s="44"/>
    </row>
    <row r="19" spans="1:7" ht="60" customHeight="1" x14ac:dyDescent="0.2">
      <c r="A19" s="1079" t="s">
        <v>102</v>
      </c>
      <c r="B19" s="1079"/>
      <c r="C19" s="1079"/>
      <c r="D19" s="1079"/>
      <c r="E19" s="1079"/>
      <c r="F19" s="44"/>
      <c r="G19" s="44"/>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sqref="A1:B13"/>
    </sheetView>
  </sheetViews>
  <sheetFormatPr defaultColWidth="9.140625" defaultRowHeight="12.75" x14ac:dyDescent="0.2"/>
  <cols>
    <col min="1" max="1" width="27.85546875" style="35" customWidth="1"/>
    <col min="2" max="2" width="15.7109375" style="36" customWidth="1"/>
    <col min="3" max="16384" width="9.140625" style="37"/>
  </cols>
  <sheetData>
    <row r="1" spans="1:4" ht="42.75" customHeight="1" x14ac:dyDescent="0.2">
      <c r="A1" s="1080" t="s">
        <v>537</v>
      </c>
      <c r="B1" s="1085"/>
    </row>
    <row r="2" spans="1:4" s="64" customFormat="1" x14ac:dyDescent="0.2">
      <c r="A2" s="803" t="s">
        <v>602</v>
      </c>
      <c r="B2" s="811" t="s">
        <v>36</v>
      </c>
    </row>
    <row r="3" spans="1:4" ht="15" customHeight="1" x14ac:dyDescent="0.2">
      <c r="A3" s="802" t="s">
        <v>753</v>
      </c>
      <c r="B3" s="806">
        <v>869</v>
      </c>
    </row>
    <row r="4" spans="1:4" ht="30" customHeight="1" x14ac:dyDescent="0.2">
      <c r="A4" s="802" t="s">
        <v>37</v>
      </c>
      <c r="B4" s="807">
        <v>0</v>
      </c>
    </row>
    <row r="5" spans="1:4" ht="30" customHeight="1" x14ac:dyDescent="0.2">
      <c r="A5" s="802" t="s">
        <v>754</v>
      </c>
      <c r="B5" s="807">
        <v>1238</v>
      </c>
    </row>
    <row r="6" spans="1:4" ht="39.950000000000003" customHeight="1" x14ac:dyDescent="0.2">
      <c r="A6" s="802" t="s">
        <v>755</v>
      </c>
      <c r="B6" s="807">
        <v>827</v>
      </c>
    </row>
    <row r="7" spans="1:4" ht="15" customHeight="1" x14ac:dyDescent="0.2">
      <c r="A7" s="804" t="s">
        <v>756</v>
      </c>
      <c r="B7" s="808">
        <v>218704</v>
      </c>
    </row>
    <row r="8" spans="1:4" ht="30" customHeight="1" x14ac:dyDescent="0.2">
      <c r="A8" s="802" t="s">
        <v>530</v>
      </c>
      <c r="B8" s="808">
        <v>0</v>
      </c>
    </row>
    <row r="9" spans="1:4" ht="30" customHeight="1" x14ac:dyDescent="0.2">
      <c r="A9" s="802" t="s">
        <v>531</v>
      </c>
      <c r="B9" s="808">
        <v>0</v>
      </c>
    </row>
    <row r="10" spans="1:4" ht="30" customHeight="1" x14ac:dyDescent="0.2">
      <c r="A10" s="802" t="s">
        <v>532</v>
      </c>
      <c r="B10" s="808">
        <v>0</v>
      </c>
    </row>
    <row r="11" spans="1:4" ht="30" customHeight="1" x14ac:dyDescent="0.2">
      <c r="A11" s="802" t="s">
        <v>757</v>
      </c>
      <c r="B11" s="808">
        <v>26785</v>
      </c>
    </row>
    <row r="12" spans="1:4" s="35" customFormat="1" ht="42" customHeight="1" x14ac:dyDescent="0.2">
      <c r="A12" s="802" t="s">
        <v>758</v>
      </c>
      <c r="B12" s="809">
        <v>0</v>
      </c>
    </row>
    <row r="13" spans="1:4" ht="30" customHeight="1" thickBot="1" x14ac:dyDescent="0.25">
      <c r="A13" s="805" t="s">
        <v>759</v>
      </c>
      <c r="B13" s="810">
        <v>0</v>
      </c>
    </row>
    <row r="15" spans="1:4" ht="39.6" customHeight="1" x14ac:dyDescent="0.2">
      <c r="A15" s="959" t="s">
        <v>533</v>
      </c>
      <c r="B15" s="959"/>
      <c r="C15" s="63"/>
      <c r="D15" s="63"/>
    </row>
    <row r="16" spans="1:4" ht="93.6" customHeight="1" x14ac:dyDescent="0.2">
      <c r="A16" s="959" t="s">
        <v>534</v>
      </c>
      <c r="B16" s="959"/>
      <c r="C16" s="63"/>
      <c r="D16" s="63"/>
    </row>
    <row r="17" spans="1:2" ht="80.099999999999994" customHeight="1" x14ac:dyDescent="0.2">
      <c r="A17" s="959" t="s">
        <v>557</v>
      </c>
      <c r="B17" s="959"/>
    </row>
  </sheetData>
  <mergeCells count="4">
    <mergeCell ref="A15:B15"/>
    <mergeCell ref="A17:B17"/>
    <mergeCell ref="A16:B16"/>
    <mergeCell ref="A1:B1"/>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sqref="A1:B1"/>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1060" t="s">
        <v>374</v>
      </c>
      <c r="B1" s="1062"/>
    </row>
    <row r="2" spans="1:2" s="4" customFormat="1" ht="30" customHeight="1" x14ac:dyDescent="0.2">
      <c r="A2" s="814" t="s">
        <v>602</v>
      </c>
      <c r="B2" s="812" t="s">
        <v>36</v>
      </c>
    </row>
    <row r="3" spans="1:2" s="5" customFormat="1" ht="12.75" customHeight="1" x14ac:dyDescent="0.2">
      <c r="A3" s="815" t="s">
        <v>760</v>
      </c>
      <c r="B3" s="818">
        <v>3098</v>
      </c>
    </row>
    <row r="4" spans="1:2" s="5" customFormat="1" ht="12.75" customHeight="1" x14ac:dyDescent="0.2">
      <c r="A4" s="813" t="s">
        <v>761</v>
      </c>
      <c r="B4" s="817">
        <v>3098</v>
      </c>
    </row>
    <row r="5" spans="1:2" s="5" customFormat="1" ht="12.75" customHeight="1" x14ac:dyDescent="0.2">
      <c r="A5" s="813" t="s">
        <v>762</v>
      </c>
      <c r="B5" s="817"/>
    </row>
    <row r="6" spans="1:2" s="5" customFormat="1" ht="12.75" customHeight="1" x14ac:dyDescent="0.2">
      <c r="A6" s="816" t="s">
        <v>763</v>
      </c>
      <c r="B6" s="819">
        <v>243517</v>
      </c>
    </row>
    <row r="7" spans="1:2" s="5" customFormat="1" ht="12.75" customHeight="1" x14ac:dyDescent="0.2">
      <c r="A7" s="813" t="s">
        <v>764</v>
      </c>
      <c r="B7" s="817">
        <v>243000</v>
      </c>
    </row>
    <row r="8" spans="1:2" s="5" customFormat="1" ht="12.75" customHeight="1" x14ac:dyDescent="0.2">
      <c r="A8" s="813" t="s">
        <v>765</v>
      </c>
      <c r="B8" s="817">
        <v>517</v>
      </c>
    </row>
    <row r="9" spans="1:2" s="5" customFormat="1" x14ac:dyDescent="0.2">
      <c r="A9" s="813" t="s">
        <v>766</v>
      </c>
      <c r="B9" s="817">
        <v>64</v>
      </c>
    </row>
    <row r="10" spans="1:2" s="5" customFormat="1" ht="15" customHeight="1" x14ac:dyDescent="0.2">
      <c r="A10" s="813" t="s">
        <v>767</v>
      </c>
      <c r="B10" s="817">
        <v>2</v>
      </c>
    </row>
    <row r="11" spans="1:2" s="5" customFormat="1" ht="15" customHeight="1" x14ac:dyDescent="0.2">
      <c r="A11" s="813" t="s">
        <v>768</v>
      </c>
      <c r="B11" s="817"/>
    </row>
    <row r="13" spans="1:2" ht="56.25" customHeight="1" x14ac:dyDescent="0.2">
      <c r="A13" s="923" t="s">
        <v>51</v>
      </c>
      <c r="B13" s="923"/>
    </row>
    <row r="14" spans="1:2" ht="57" customHeight="1" x14ac:dyDescent="0.2">
      <c r="A14" s="923" t="s">
        <v>106</v>
      </c>
      <c r="B14" s="923"/>
    </row>
    <row r="16" spans="1:2" ht="51.75" customHeight="1" x14ac:dyDescent="0.2">
      <c r="A16" s="923" t="s">
        <v>545</v>
      </c>
      <c r="B16" s="923"/>
    </row>
  </sheetData>
  <mergeCells count="4">
    <mergeCell ref="A13:B13"/>
    <mergeCell ref="A14:B14"/>
    <mergeCell ref="A16:B16"/>
    <mergeCell ref="A1:B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32</vt:i4>
      </vt:variant>
      <vt:variant>
        <vt:lpstr>Pojmenované oblasti</vt:lpstr>
      </vt:variant>
      <vt:variant>
        <vt:i4>1</vt:i4>
      </vt:variant>
    </vt:vector>
  </HeadingPairs>
  <TitlesOfParts>
    <vt:vector size="33" baseType="lpstr">
      <vt:lpstr>Metodika </vt:lpstr>
      <vt:lpstr>2.1</vt:lpstr>
      <vt:lpstr>2.2</vt:lpstr>
      <vt:lpstr>2.3</vt:lpstr>
      <vt:lpstr>2.4</vt:lpstr>
      <vt:lpstr>2.5</vt:lpstr>
      <vt:lpstr>2.6</vt:lpstr>
      <vt:lpstr>2.7</vt:lpstr>
      <vt:lpstr>2.8</vt:lpstr>
      <vt:lpstr>3.1</vt:lpstr>
      <vt:lpstr>3.2</vt:lpstr>
      <vt:lpstr>3.3</vt:lpstr>
      <vt:lpstr>3.4</vt:lpstr>
      <vt:lpstr>3.5</vt:lpstr>
      <vt:lpstr>3.6</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2024-06-24T07:13:04Z</dcterms:modified>
</cp:coreProperties>
</file>