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20" yWindow="-120" windowWidth="28110" windowHeight="16440" tabRatio="803" activeTab="1"/>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 name="List1" sheetId="75" r:id="rId33"/>
  </sheets>
  <definedNames>
    <definedName name="_xlnm.Print_Area" localSheetId="0">'Metodika '!$A$1:$B$42</definedName>
  </definedNames>
  <calcPr calcId="145621"/>
</workbook>
</file>

<file path=xl/calcChain.xml><?xml version="1.0" encoding="utf-8"?>
<calcChain xmlns="http://schemas.openxmlformats.org/spreadsheetml/2006/main">
  <c r="D9" i="61" l="1"/>
  <c r="E9" i="61" s="1"/>
  <c r="E8" i="61"/>
  <c r="E7" i="61"/>
  <c r="D7" i="61"/>
  <c r="E6" i="61"/>
  <c r="E5" i="61"/>
  <c r="D4" i="61"/>
  <c r="E4" i="61" s="1"/>
  <c r="W11" i="67" l="1"/>
  <c r="U11" i="67"/>
  <c r="T11" i="67"/>
  <c r="R11" i="67"/>
  <c r="Q11" i="67"/>
  <c r="P11" i="67"/>
  <c r="O11" i="67"/>
  <c r="N11" i="67"/>
  <c r="M11" i="67"/>
  <c r="L11" i="67"/>
  <c r="J11" i="67"/>
  <c r="I11" i="67"/>
  <c r="H11" i="67"/>
  <c r="G11" i="67"/>
  <c r="F11" i="67"/>
  <c r="E11" i="67"/>
  <c r="Y11" i="67" s="1"/>
  <c r="D11" i="67"/>
  <c r="C11" i="67"/>
  <c r="B11" i="67"/>
  <c r="X11" i="67" s="1"/>
  <c r="Y10" i="67"/>
  <c r="X10" i="67"/>
  <c r="Y9" i="67"/>
  <c r="X9" i="67"/>
  <c r="Y8" i="67"/>
  <c r="X8" i="67"/>
  <c r="Y7" i="67"/>
  <c r="X7" i="67"/>
  <c r="Y6" i="67"/>
  <c r="X6" i="67"/>
  <c r="Y5" i="67"/>
  <c r="X5" i="67"/>
  <c r="J21" i="64" l="1"/>
  <c r="J20" i="64"/>
  <c r="J18" i="64"/>
  <c r="J15" i="64"/>
  <c r="J14" i="64"/>
  <c r="H12" i="70" l="1"/>
  <c r="G12" i="70"/>
  <c r="F12" i="70"/>
  <c r="E12" i="70"/>
  <c r="D12" i="70"/>
  <c r="C12" i="70"/>
  <c r="B12" i="70"/>
  <c r="I3" i="6" l="1"/>
  <c r="I4" i="6"/>
  <c r="D16" i="71" l="1"/>
  <c r="E16" i="71"/>
  <c r="C16" i="71"/>
  <c r="F6" i="71"/>
  <c r="F7" i="71"/>
  <c r="F8" i="71"/>
  <c r="F9" i="71"/>
  <c r="F10" i="71"/>
  <c r="F11" i="71"/>
  <c r="F12" i="71"/>
  <c r="F13" i="71"/>
  <c r="F14" i="71"/>
  <c r="F15" i="71"/>
  <c r="F16" i="71"/>
  <c r="F5" i="71"/>
  <c r="D13" i="36" l="1"/>
  <c r="C13" i="36"/>
  <c r="J23" i="64" l="1"/>
  <c r="J22" i="64"/>
  <c r="J25" i="64" l="1"/>
  <c r="J24" i="64"/>
  <c r="E13" i="36" l="1"/>
  <c r="B13" i="36"/>
  <c r="J9" i="64" l="1"/>
  <c r="J8" i="64"/>
  <c r="J5" i="64"/>
  <c r="J4" i="64"/>
  <c r="D6" i="40" l="1"/>
  <c r="D7" i="40"/>
  <c r="D8" i="40"/>
  <c r="D9" i="40"/>
  <c r="D5" i="40"/>
  <c r="I4" i="8" l="1"/>
  <c r="I3" i="8"/>
  <c r="K3" i="40" l="1"/>
  <c r="J3" i="40"/>
  <c r="J5" i="40" l="1"/>
  <c r="B15" i="28" l="1"/>
  <c r="C15" i="28" l="1"/>
</calcChain>
</file>

<file path=xl/sharedStrings.xml><?xml version="1.0" encoding="utf-8"?>
<sst xmlns="http://schemas.openxmlformats.org/spreadsheetml/2006/main" count="2885" uniqueCount="781">
  <si>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</si>
  <si>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</si>
  <si>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</si>
  <si>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</si>
  <si>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</si>
  <si>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</si>
  <si>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</si>
  <si>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</si>
  <si>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</si>
  <si>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</si>
  <si>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</si>
  <si>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</si>
  <si>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</si>
  <si>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</si>
  <si>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</si>
  <si>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</si>
  <si>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</si>
  <si>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</si>
  <si>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</si>
  <si>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</si>
  <si>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</si>
  <si>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</si>
  <si>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</si>
  <si>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</si>
  <si>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</si>
  <si>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</si>
  <si>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</si>
  <si>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</si>
  <si>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</si>
  <si>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</si>
  <si>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</si>
  <si>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</si>
  <si>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</si>
  <si>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</si>
  <si>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</si>
  <si>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</si>
  <si>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</si>
  <si>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</si>
  <si>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</si>
  <si>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</si>
  <si>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</si>
  <si>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</si>
  <si>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</si>
  <si>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</si>
  <si>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</si>
  <si>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</si>
  <si>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</si>
  <si>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</si>
  <si>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</si>
  <si>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</si>
  <si>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</si>
  <si>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</si>
  <si>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</si>
  <si>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</si>
  <si>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</si>
  <si>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</si>
  <si>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</si>
  <si>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</si>
  <si>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</si>
  <si>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</si>
  <si>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</si>
  <si>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</si>
  <si>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</si>
  <si>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</si>
  <si>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</si>
  <si>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</si>
  <si>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</si>
  <si>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</si>
  <si>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</si>
  <si>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</si>
  <si>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</si>
  <si>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</si>
  <si>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</si>
  <si>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</si>
  <si>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</si>
  <si>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</si>
  <si>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</si>
  <si>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</si>
  <si>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</si>
  <si>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</si>
  <si>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</si>
  <si>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</si>
  <si>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</si>
  <si>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</si>
  <si>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</si>
  <si>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</si>
  <si>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</si>
  <si>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</si>
  <si>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</si>
  <si>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</si>
  <si>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</si>
  <si>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</si>
  <si>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</si>
  <si>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</si>
  <si>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</si>
  <si>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</si>
  <si>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</si>
  <si>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</si>
  <si>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</si>
  <si>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</si>
  <si>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</si>
  <si>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</si>
  <si>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</si>
  <si>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</si>
  <si>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</si>
  <si>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</si>
  <si>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</si>
  <si>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</si>
  <si>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</si>
  <si>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</si>
  <si>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</si>
  <si>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</si>
  <si>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</si>
  <si>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</si>
  <si>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</si>
  <si>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</si>
  <si>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</si>
  <si>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</si>
  <si>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</si>
  <si>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</si>
  <si>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</si>
  <si>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</si>
  <si>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</si>
  <si>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</si>
  <si>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</si>
  <si>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</si>
  <si>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</si>
  <si>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</si>
  <si>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</si>
  <si>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</si>
  <si>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</si>
  <si>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</si>
  <si>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</si>
  <si>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</si>
  <si>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</si>
  <si>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</si>
  <si>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</si>
  <si>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</si>
  <si>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</si>
  <si>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</si>
  <si>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</si>
  <si>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</si>
  <si>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</si>
  <si>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</si>
  <si>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</si>
  <si>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</si>
  <si>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</si>
  <si>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</si>
  <si>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</si>
  <si>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</si>
  <si>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</si>
  <si>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</si>
  <si>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</si>
  <si>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</si>
  <si>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</si>
  <si>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</si>
  <si>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</si>
  <si>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</si>
  <si>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</si>
  <si>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</si>
  <si>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</si>
  <si>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</si>
  <si>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</si>
  <si>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</si>
  <si>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</si>
  <si>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</si>
  <si>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</si>
  <si>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</si>
  <si>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</si>
  <si>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</si>
  <si>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</si>
  <si>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</si>
  <si>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</si>
  <si>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</si>
  <si>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</si>
  <si>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</si>
  <si>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</si>
  <si>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</si>
  <si>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</si>
  <si>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</si>
  <si>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</si>
  <si>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</si>
  <si>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</si>
  <si>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</si>
  <si>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</si>
  <si>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</si>
  <si>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</si>
  <si>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</si>
  <si>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</si>
  <si>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</si>
  <si>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</si>
  <si>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</si>
  <si>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</si>
  <si>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</si>
  <si>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</si>
  <si>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</si>
  <si>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</si>
  <si>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</si>
  <si>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</si>
  <si>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</si>
  <si>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</si>
  <si>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</si>
  <si>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</si>
  <si>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</si>
  <si>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</si>
  <si>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</si>
  <si>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</si>
  <si>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</si>
  <si>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</si>
  <si>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</si>
  <si>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</si>
  <si>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</si>
  <si>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</si>
  <si>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</si>
  <si>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</si>
  <si>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</si>
  <si>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</si>
  <si>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</si>
  <si>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</si>
  <si>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</si>
  <si>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</si>
  <si>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</si>
  <si>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</si>
  <si>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</si>
  <si>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</si>
  <si>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</si>
  <si>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</si>
  <si>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</si>
  <si>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</si>
  <si>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</si>
  <si>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</si>
  <si>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</si>
  <si>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</si>
  <si>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</si>
  <si>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</si>
  <si>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</si>
  <si>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</si>
  <si>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</si>
  <si>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</si>
  <si>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</si>
  <si>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</si>
  <si>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</si>
  <si>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</si>
  <si>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</si>
  <si>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</si>
  <si>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</si>
  <si>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</si>
  <si>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</si>
  <si>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</si>
  <si>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</si>
  <si>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</si>
  <si>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</si>
  <si>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</si>
  <si>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</si>
  <si>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</si>
  <si>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</si>
  <si>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</si>
  <si>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</si>
  <si>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</si>
  <si>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</si>
  <si>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</si>
  <si>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</si>
  <si>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</si>
  <si>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</si>
  <si>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</si>
  <si>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</si>
  <si>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</si>
  <si>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</si>
  <si>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</si>
  <si>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</si>
  <si>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</si>
  <si>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</si>
  <si>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</si>
  <si>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</si>
  <si>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</si>
  <si>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</si>
  <si>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</si>
  <si>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</si>
  <si>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</si>
  <si>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</si>
  <si>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</si>
  <si>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</si>
  <si>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</si>
  <si>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</si>
  <si>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</si>
  <si>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</si>
  <si>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</si>
  <si>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</si>
  <si>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</si>
  <si>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</si>
  <si>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</si>
  <si>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</si>
  <si>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</si>
  <si>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</si>
  <si>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</si>
  <si>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</si>
  <si>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</si>
  <si>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</si>
  <si>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</si>
  <si>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</si>
  <si>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</si>
  <si>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</si>
  <si>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</si>
  <si>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</si>
  <si>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</si>
  <si>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</si>
  <si>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</si>
  <si>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</si>
  <si>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</si>
  <si>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</si>
  <si>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</si>
  <si>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</si>
  <si>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</si>
  <si>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</si>
  <si>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</si>
  <si>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</si>
  <si>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</si>
  <si>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</si>
  <si>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</si>
  <si>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</si>
  <si>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</si>
  <si>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</si>
  <si>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</si>
  <si>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</si>
  <si>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</si>
  <si>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</si>
  <si>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</si>
  <si>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</si>
  <si>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</si>
  <si>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</si>
  <si>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</si>
  <si>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</si>
  <si>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</si>
  <si>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</si>
  <si>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</si>
  <si>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</si>
  <si>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</si>
  <si>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</si>
  <si>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</si>
  <si>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</si>
  <si>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</si>
  <si>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</si>
  <si>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</si>
  <si>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</si>
  <si>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</si>
  <si>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</si>
  <si>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</si>
  <si>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</si>
  <si>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</si>
  <si>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</si>
  <si>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</si>
  <si>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</si>
  <si>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</si>
  <si>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</si>
  <si>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</si>
  <si>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</si>
  <si>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</si>
  <si>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</si>
  <si>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</si>
  <si>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</si>
  <si>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</si>
  <si>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</si>
  <si>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</si>
  <si>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</si>
  <si>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</si>
  <si>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</si>
  <si>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</si>
  <si>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</si>
  <si>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</si>
  <si>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</si>
  <si>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</si>
  <si>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</si>
  <si>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</si>
  <si>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</si>
  <si>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</si>
  <si>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</si>
  <si>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</si>
  <si>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</si>
  <si>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</si>
  <si>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</si>
  <si>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</si>
  <si>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</si>
  <si>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</si>
  <si>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</si>
  <si>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</si>
  <si>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</si>
  <si>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</si>
  <si>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</si>
  <si>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</si>
  <si>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</si>
  <si>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</si>
  <si>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</si>
  <si>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</si>
  <si>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</si>
  <si>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</si>
  <si>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</si>
  <si>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</si>
  <si>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</si>
  <si>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</si>
  <si>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</si>
  <si>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</si>
  <si>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</si>
  <si>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</si>
  <si>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</si>
  <si>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</si>
  <si>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</si>
  <si>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</si>
  <si>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</si>
  <si>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</si>
  <si>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</si>
  <si>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</si>
  <si>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</si>
  <si>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</si>
  <si>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</si>
  <si>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</si>
  <si>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</si>
  <si>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</si>
  <si>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</si>
  <si>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</si>
  <si>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</si>
  <si>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</si>
  <si>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</si>
  <si>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</si>
  <si>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</si>
  <si>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</si>
  <si>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</si>
  <si>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</si>
  <si>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</si>
  <si>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</si>
  <si>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</si>
  <si>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</si>
  <si>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</si>
  <si>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</si>
  <si>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</si>
  <si>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</si>
  <si>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</si>
  <si>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</si>
  <si>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</si>
  <si>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</si>
  <si>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</si>
  <si>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</si>
  <si>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</si>
  <si>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</si>
  <si>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</si>
  <si>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</si>
  <si>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</si>
  <si>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</si>
  <si>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</si>
  <si>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</si>
  <si>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</si>
  <si>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</si>
  <si>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</si>
  <si>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</si>
  <si>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</si>
  <si>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</si>
  <si>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</si>
  <si>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</si>
  <si>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</si>
  <si>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</si>
  <si>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</si>
  <si>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</si>
  <si>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</si>
  <si>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</si>
  <si>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</si>
  <si>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</si>
  <si>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</si>
  <si>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</si>
  <si>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</si>
  <si>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</si>
  <si>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</si>
  <si>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</si>
  <si>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</si>
  <si>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</si>
  <si>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</si>
  <si>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</si>
  <si>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</si>
  <si>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</si>
  <si>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</si>
  <si>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</si>
  <si>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</si>
  <si>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</si>
  <si>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</si>
  <si>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</si>
  <si>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</si>
  <si>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</si>
  <si>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</si>
  <si>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</si>
  <si>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</si>
  <si>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</si>
  <si>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</si>
  <si>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</si>
  <si>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</si>
  <si>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</si>
  <si>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</si>
  <si>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</si>
  <si>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</si>
  <si>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</si>
  <si>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</si>
  <si>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</si>
  <si>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</si>
  <si>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</si>
  <si>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</si>
  <si>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</si>
  <si>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</si>
  <si>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</si>
  <si>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</si>
  <si>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</si>
  <si>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</si>
  <si>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</si>
  <si>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</si>
  <si>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</si>
  <si>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</si>
  <si>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</si>
  <si>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</si>
  <si>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</si>
  <si>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</si>
  <si>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</si>
  <si>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</si>
  <si>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</si>
  <si>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</si>
  <si>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</si>
  <si>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</si>
  <si>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</si>
  <si>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</si>
  <si>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</si>
  <si>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</si>
  <si>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</si>
  <si>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</si>
  <si>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</si>
  <si>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</si>
  <si>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</si>
  <si>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</si>
  <si>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</si>
  <si>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</si>
  <si>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</si>
  <si>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</si>
  <si>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</si>
  <si>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</si>
  <si>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</si>
  <si>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</si>
  <si>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</si>
  <si>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</si>
  <si>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</si>
  <si>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</si>
  <si>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</si>
  <si>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</si>
  <si>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</si>
  <si>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</si>
  <si>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</si>
  <si>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</si>
  <si>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</si>
  <si>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</si>
  <si>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</si>
  <si>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</si>
  <si>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</si>
  <si>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</si>
  <si>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</si>
  <si>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</si>
  <si>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</si>
  <si>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</si>
  <si>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</si>
  <si>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</si>
  <si>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</si>
  <si>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</si>
  <si>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</si>
  <si>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</si>
  <si>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</si>
  <si>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</si>
  <si>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</si>
  <si>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</si>
  <si>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</si>
  <si>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</si>
  <si>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</si>
  <si>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</si>
  <si>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</si>
  <si>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</si>
  <si>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</si>
  <si>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</si>
  <si>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</si>
  <si>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</si>
  <si>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</si>
  <si>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</si>
  <si>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</si>
  <si>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</si>
  <si>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</si>
  <si>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</si>
  <si>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</si>
  <si>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</si>
  <si>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</si>
  <si>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</si>
  <si>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</si>
  <si>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</si>
  <si>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</si>
  <si>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</si>
  <si>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</si>
  <si>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</si>
  <si>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</si>
  <si>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</si>
  <si>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</si>
  <si>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</si>
  <si>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</si>
  <si>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</si>
  <si>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</si>
  <si>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</si>
  <si>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</si>
  <si>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</si>
  <si>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</si>
  <si>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</si>
  <si>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</si>
  <si>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</si>
  <si>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</si>
  <si>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</si>
  <si>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</si>
  <si>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</si>
  <si>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</si>
  <si>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</si>
  <si>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</si>
  <si>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</si>
  <si>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</si>
  <si>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</si>
  <si>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</si>
  <si>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</si>
  <si>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</si>
  <si>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</si>
  <si>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</si>
  <si>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</si>
  <si>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</si>
  <si>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</si>
  <si>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</si>
  <si>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</si>
  <si>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</si>
  <si>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</si>
  <si>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</si>
  <si>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</si>
  <si>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</si>
  <si>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</si>
  <si>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</si>
  <si>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</si>
  <si>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</si>
  <si>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</si>
  <si>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</si>
  <si>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</si>
  <si>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</si>
  <si>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</si>
  <si>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</si>
  <si>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</si>
  <si>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</si>
  <si>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</si>
  <si>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</si>
  <si>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</si>
  <si>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</si>
  <si>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</si>
  <si>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</si>
  <si>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</si>
  <si>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</si>
  <si>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</si>
  <si>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</si>
  <si>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</si>
  <si>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</si>
  <si>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</si>
  <si>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</si>
  <si>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</si>
  <si>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</si>
  <si>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</si>
  <si>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</si>
  <si>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</si>
  <si>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</si>
  <si>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</si>
  <si>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</si>
  <si>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</si>
  <si>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Univerzita J. E. Purkyně v Ústí n. L.</t>
  </si>
  <si>
    <t>Univerzita J. E. Purkyně 
v Ústí n. L.</t>
  </si>
  <si>
    <t>Počet podaných žádostí/rezervací o ubytování 
k 31/12/2023</t>
  </si>
  <si>
    <t>Univerzita Jana Evangelisty Purkyně v Ústí nad Labem</t>
  </si>
  <si>
    <t>Fakulta sociálně ekonomická</t>
  </si>
  <si>
    <t>Fakulta strojního inženýrství</t>
  </si>
  <si>
    <t>Fakulta umění a designu</t>
  </si>
  <si>
    <t>Fakulta zdravotnických studií</t>
  </si>
  <si>
    <t>Fakulta životního prostředí</t>
  </si>
  <si>
    <t>Filozofická fakulta</t>
  </si>
  <si>
    <t>Pedagogická fakulta</t>
  </si>
  <si>
    <t>Přírodovědecká fakulta</t>
  </si>
  <si>
    <t>Univerzita Jana Evangelisty Purkyně v Ústí nad Labem     Filozofická fakulta</t>
  </si>
  <si>
    <t>Filologie/obor Německá filologie v česko-německém interkulturním kontextu</t>
  </si>
  <si>
    <t>Univerzita Bayreuth (Německo)</t>
  </si>
  <si>
    <t>Double degree program</t>
  </si>
  <si>
    <t xml:space="preserve">navazující magisterský </t>
  </si>
  <si>
    <t>Interkulturní germanistika v česko-německém kontextu</t>
  </si>
  <si>
    <t>Univerzita Jana Evangelisty Purkyně v Ústí nad Labem          Fakulta sociálně ekonomická</t>
  </si>
  <si>
    <t>Regulace a behaviorální studia</t>
  </si>
  <si>
    <t>Ústav výzkumu globální změny AV ČR, v.v.i.</t>
  </si>
  <si>
    <t>doktorský</t>
  </si>
  <si>
    <t>Regulation and Behavioural Studies</t>
  </si>
  <si>
    <t>Souhrnné informace k tab. 2.4</t>
  </si>
  <si>
    <t>Univerzita Jana Evangelisty Purkyně v Ústí nad Labem          Fakulta životního prostředí</t>
  </si>
  <si>
    <t>Název studijního programu 3</t>
  </si>
  <si>
    <t>Environmentální chemie a technologie</t>
  </si>
  <si>
    <t>Ústav anorganické chemie AV ČR,v.v.i.</t>
  </si>
  <si>
    <t>Název studijního programu 4</t>
  </si>
  <si>
    <t>Landscape Reclamation and Ecosystem Services</t>
  </si>
  <si>
    <t>Název studijního programu 5</t>
  </si>
  <si>
    <t>Environmentální analytická chemie</t>
  </si>
  <si>
    <t xml:space="preserve">Univerzita Jana Evangelisty Purkyně v Ústí nad Labem Přírodovědecká fakulta </t>
  </si>
  <si>
    <t>Název studijního programu 6</t>
  </si>
  <si>
    <t>Aplikované iontové technologie</t>
  </si>
  <si>
    <t>Centrum výzkumu Řež, s.r.o. a Ústav jaderné fyziky AV ČR, v.v.i.</t>
  </si>
  <si>
    <t>Název studijního programu 7</t>
  </si>
  <si>
    <t>Aplikované nanotechnologie</t>
  </si>
  <si>
    <t>Ústav anorganické chemie AV ČR</t>
  </si>
  <si>
    <t>Název studijního programu 8</t>
  </si>
  <si>
    <t>Počítačové modelování ve vědě a technice</t>
  </si>
  <si>
    <t>Astronomický ústav AV ČR, v.v.i., Ústav chemických procesů AV ČR, v.v.i., Ústav jaderné fyziky AV ČR, v.v.i. a Ústav termomechaniky AV ČR,v.v.i.</t>
  </si>
  <si>
    <t>Název studijního programu 9</t>
  </si>
  <si>
    <t>Computer Modelling in Science and Technology</t>
  </si>
  <si>
    <t>Z toho počet žen na FSE</t>
  </si>
  <si>
    <t>Z toho počet cizinců na FSE</t>
  </si>
  <si>
    <t>Z toho počet žen na FSI</t>
  </si>
  <si>
    <t>Z toho počet cizinců na FSI</t>
  </si>
  <si>
    <t>Z toho počet žen na FUD</t>
  </si>
  <si>
    <t>Z toho počet cizinců na FUD</t>
  </si>
  <si>
    <t>Z toho počet žen na FZS</t>
  </si>
  <si>
    <t>Z toho počet cizinců na FZS</t>
  </si>
  <si>
    <t>Z toho počet žen na FŽP</t>
  </si>
  <si>
    <t>Z toho počet cizinců na FŽP</t>
  </si>
  <si>
    <t>Z toho počet žen na FF</t>
  </si>
  <si>
    <t>Z toho počet cizinců na FF</t>
  </si>
  <si>
    <t>Z toho počet žen na PF</t>
  </si>
  <si>
    <t>Z toho počet cizinců na PF</t>
  </si>
  <si>
    <t>Z toho počet žen na PřF</t>
  </si>
  <si>
    <t>Z toho počet cizinců na PřF</t>
  </si>
  <si>
    <t xml:space="preserve">Filozofická fakulta </t>
  </si>
  <si>
    <t>Fakulta životního  prostředí</t>
  </si>
  <si>
    <t>Vědečtí pracovníci**</t>
  </si>
  <si>
    <t>Ph.D. studenti</t>
  </si>
  <si>
    <t>Vědečtí pracovníci nespadající do ostatních kategorií</t>
  </si>
  <si>
    <t>FF</t>
  </si>
  <si>
    <t>Počty žen na FF</t>
  </si>
  <si>
    <t>FSE</t>
  </si>
  <si>
    <t>Počty žen na FSE</t>
  </si>
  <si>
    <t>FSI</t>
  </si>
  <si>
    <t>Počty žen na FSI</t>
  </si>
  <si>
    <t>FUD</t>
  </si>
  <si>
    <t>Počty žen na FUD</t>
  </si>
  <si>
    <t>FZP</t>
  </si>
  <si>
    <t>Počty žen na FZP</t>
  </si>
  <si>
    <t>FZS</t>
  </si>
  <si>
    <t>Počty žen na FZS</t>
  </si>
  <si>
    <t>PF</t>
  </si>
  <si>
    <t>Počty žen na PF</t>
  </si>
  <si>
    <t>PRF</t>
  </si>
  <si>
    <t>Počty žen na PRF</t>
  </si>
  <si>
    <t>REK+CI</t>
  </si>
  <si>
    <t>Počty žen na REk+CI</t>
  </si>
  <si>
    <t>KOLEJE</t>
  </si>
  <si>
    <t>Počty žen na koleje</t>
  </si>
  <si>
    <t>MENZA</t>
  </si>
  <si>
    <t>Počty žen na menzy</t>
  </si>
  <si>
    <t>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t>
  </si>
  <si>
    <t>Fakulta sociálně ekonomická UJEP</t>
  </si>
  <si>
    <t>Tab. 6.2: Věková struktura akademických a vědeckých pracovníků (počty fyzických osob*)</t>
  </si>
  <si>
    <t/>
  </si>
  <si>
    <t>Fakulta životního protředí</t>
  </si>
  <si>
    <t>Rektorát</t>
  </si>
  <si>
    <t>UJEP celkem</t>
  </si>
  <si>
    <t>Univerzita J. E. Purkyně 
v Ústí nad Labem</t>
  </si>
  <si>
    <t>Filozifická fakulta</t>
  </si>
  <si>
    <t>Ostatní pracoviště celkem - koleje, menza</t>
  </si>
  <si>
    <t>v tom: Německo</t>
  </si>
  <si>
    <t>Polsko</t>
  </si>
  <si>
    <t>Rakousko</t>
  </si>
  <si>
    <t>Slovensko</t>
  </si>
  <si>
    <t>ostatní státy EU</t>
  </si>
  <si>
    <t>ostatní státy mimo EU</t>
  </si>
  <si>
    <t>Ostatní pracoviště celkem - REK + CI</t>
  </si>
  <si>
    <r>
      <t xml:space="preserve">Fakulta sociálně ekonomická </t>
    </r>
    <r>
      <rPr>
        <b/>
        <i/>
        <vertAlign val="superscript"/>
        <sz val="10"/>
        <color theme="1"/>
        <rFont val="Calibri"/>
        <family val="2"/>
        <charset val="238"/>
        <scheme val="minor"/>
      </rPr>
      <t>1)</t>
    </r>
  </si>
  <si>
    <r>
      <t xml:space="preserve">Fakutla strojního inženýrství </t>
    </r>
    <r>
      <rPr>
        <b/>
        <i/>
        <vertAlign val="superscript"/>
        <sz val="10"/>
        <color theme="1"/>
        <rFont val="Calibri"/>
        <family val="2"/>
        <charset val="238"/>
        <scheme val="minor"/>
      </rPr>
      <t>1)</t>
    </r>
  </si>
  <si>
    <r>
      <rPr>
        <i/>
        <vertAlign val="superscript"/>
        <sz val="10"/>
        <rFont val="Calibri"/>
        <family val="2"/>
        <charset val="238"/>
        <scheme val="minor"/>
      </rPr>
      <t>1)</t>
    </r>
    <r>
      <rPr>
        <i/>
        <sz val="10"/>
        <rFont val="Calibri"/>
        <family val="2"/>
        <charset val="238"/>
        <scheme val="minor"/>
      </rPr>
      <t xml:space="preserve"> Jmenovaní prof. na FSI a FSE jsou jmenovaní prezidentem Slovenské republiky</t>
    </r>
  </si>
  <si>
    <t xml:space="preserve"> </t>
  </si>
  <si>
    <t>Přírodověděcká fakulta</t>
  </si>
  <si>
    <t>VK</t>
  </si>
  <si>
    <t>Fakutla umění a designu</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</si>
</sst>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 &quot;Kč&quot;"/>
  </numFmts>
  <fonts count="4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FFFF"/>
      <name val="Calibri"/>
      <family val="2"/>
      <charset val="238"/>
      <scheme val="minor"/>
    </font>
    <font>
      <b/>
      <sz val="10"/>
      <name val="Calibri"/>
      <family val="2"/>
      <charset val="238"/>
    </font>
    <font>
      <sz val="10"/>
      <name val="Calibri"/>
      <family val="2"/>
      <charset val="238"/>
    </font>
    <font>
      <sz val="11"/>
      <color theme="1"/>
      <name val="Calibri"/>
      <family val="2"/>
      <scheme val="minor"/>
    </font>
    <font>
      <sz val="11"/>
      <color theme="1"/>
      <name val="Calibri"/>
      <scheme val="minor"/>
    </font>
    <font>
      <sz val="10"/>
      <color theme="1"/>
      <name val="Calibri"/>
    </font>
    <font>
      <b/>
      <sz val="10"/>
      <color theme="1"/>
      <name val="Calibri"/>
    </font>
    <font>
      <b/>
      <i/>
      <sz val="10"/>
      <color theme="1"/>
      <name val="Calibri"/>
    </font>
    <font>
      <b/>
      <i/>
      <vertAlign val="superscript"/>
      <sz val="10"/>
      <color theme="1"/>
      <name val="Calibri"/>
      <family val="2"/>
      <charset val="238"/>
      <scheme val="minor"/>
    </font>
    <font>
      <i/>
      <sz val="10"/>
      <name val="Calibri"/>
      <family val="2"/>
      <charset val="238"/>
      <scheme val="minor"/>
    </font>
    <font>
      <i/>
      <vertAlign val="superscript"/>
      <sz val="10"/>
      <name val="Calibri"/>
      <family val="2"/>
      <charset val="238"/>
      <scheme val="minor"/>
    </font>
    <font>
      <sz val="10"/>
      <name val="Calibri"/>
    </font>
  </fonts>
  <fills count="1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7F7F7F"/>
        <bgColor indexed="64"/>
      </patternFill>
    </fill>
    <fill>
      <patternFill patternType="solid">
        <fgColor rgb="FFBFBFBF"/>
        <bgColor indexed="64"/>
      </patternFill>
    </fill>
    <fill>
      <patternFill patternType="solid">
        <fgColor rgb="FFC0C0C0"/>
        <bgColor indexed="64"/>
      </patternFill>
    </fill>
    <fill>
      <patternFill patternType="solid">
        <fgColor indexed="22"/>
      </patternFill>
    </fill>
    <fill>
      <patternFill patternType="solid">
        <fgColor theme="0" tint="-0.49995422223578601"/>
        <bgColor indexed="64"/>
      </patternFill>
    </fill>
    <fill>
      <patternFill patternType="solid">
        <fgColor theme="0" tint="-0.24994659260841701"/>
        <bgColor indexed="64"/>
      </patternFill>
    </fill>
    <fill>
      <patternFill patternType="solid">
        <fgColor rgb="FFBFBFBF"/>
        <bgColor rgb="FFBFBFBF"/>
      </patternFill>
    </fill>
    <fill>
      <patternFill patternType="solid">
        <fgColor rgb="FFD8D8D8"/>
        <bgColor rgb="FFD8D8D8"/>
      </patternFill>
    </fill>
    <fill>
      <patternFill patternType="solid">
        <fgColor theme="0"/>
        <bgColor theme="0"/>
      </patternFill>
    </fill>
    <fill>
      <patternFill patternType="solid">
        <fgColor theme="0" tint="-0.249977111117893"/>
        <bgColor rgb="FFBFBFBF"/>
      </patternFill>
    </fill>
  </fills>
  <borders count="10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bottom/>
      <diagonal/>
    </border>
    <border>
      <left style="thick">
        <color rgb="FF000000"/>
      </left>
      <right style="medium">
        <color rgb="FF000000"/>
      </right>
      <top/>
      <bottom/>
      <diagonal/>
    </border>
    <border>
      <left/>
      <right/>
      <top style="medium">
        <color rgb="FF000000"/>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ck">
        <color rgb="FF000000"/>
      </right>
      <top style="medium">
        <color rgb="FF000000"/>
      </top>
      <bottom/>
      <diagonal/>
    </border>
    <border>
      <left style="medium">
        <color rgb="FFCCCCCC"/>
      </left>
      <right style="medium">
        <color rgb="FF000000"/>
      </right>
      <top style="medium">
        <color rgb="FFCCCCCC"/>
      </top>
      <bottom/>
      <diagonal/>
    </border>
    <border>
      <left style="medium">
        <color rgb="FF000000"/>
      </left>
      <right style="medium">
        <color rgb="FF000000"/>
      </right>
      <top/>
      <bottom/>
      <diagonal/>
    </border>
    <border>
      <left style="medium">
        <color rgb="FF000000"/>
      </left>
      <right style="thick">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ck">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auto="1"/>
      </right>
      <top style="thin">
        <color auto="1"/>
      </top>
      <bottom style="medium">
        <color auto="1"/>
      </bottom>
      <diagonal/>
    </border>
  </borders>
  <cellStyleXfs count="15">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0" fillId="0" borderId="0" applyFont="0" applyFill="0" applyBorder="0" applyAlignment="0" applyProtection="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cellStyleXfs>
  <cellXfs count="119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0" borderId="3" xfId="0" applyFont="1" applyBorder="1" applyAlignment="1">
      <alignment horizontal="right" wrapText="1"/>
    </xf>
    <xf numFmtId="0" fontId="6" fillId="0" borderId="10"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17" fillId="0" borderId="0" xfId="0" applyFont="1" applyAlignment="1">
      <alignment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6" fillId="0" borderId="13" xfId="0" applyFont="1" applyBorder="1" applyAlignment="1">
      <alignment wrapText="1"/>
    </xf>
    <xf numFmtId="0" fontId="17" fillId="0" borderId="0" xfId="0" applyFont="1"/>
    <xf numFmtId="0" fontId="19"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2" xfId="0" applyFont="1" applyFill="1" applyBorder="1" applyAlignment="1">
      <alignment wrapText="1"/>
    </xf>
    <xf numFmtId="0" fontId="5" fillId="0" borderId="11" xfId="0" applyFont="1" applyBorder="1"/>
    <xf numFmtId="0" fontId="5" fillId="0" borderId="2" xfId="1" applyFont="1" applyBorder="1" applyAlignment="1">
      <alignment wrapText="1"/>
    </xf>
    <xf numFmtId="0" fontId="6" fillId="3" borderId="57" xfId="0" applyFont="1" applyFill="1" applyBorder="1" applyAlignment="1">
      <alignment wrapText="1"/>
    </xf>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8" fillId="0" borderId="0" xfId="0" applyFont="1" applyAlignment="1">
      <alignment vertical="top" wrapText="1"/>
    </xf>
    <xf numFmtId="0" fontId="6" fillId="3" borderId="1" xfId="0" applyFont="1" applyFill="1" applyBorder="1" applyAlignment="1">
      <alignment horizontal="center" wrapText="1"/>
    </xf>
    <xf numFmtId="0" fontId="11" fillId="0" borderId="10" xfId="0" applyFont="1" applyBorder="1"/>
    <xf numFmtId="0" fontId="11" fillId="0" borderId="7" xfId="0" applyFont="1" applyBorder="1"/>
    <xf numFmtId="0" fontId="25"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25" fillId="0" borderId="3" xfId="0" applyFont="1" applyBorder="1" applyAlignment="1">
      <alignment horizontal="center"/>
    </xf>
    <xf numFmtId="0" fontId="11" fillId="0" borderId="2" xfId="0" applyFont="1" applyBorder="1" applyAlignment="1">
      <alignment wrapText="1"/>
    </xf>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6" xfId="0" applyFont="1" applyBorder="1" applyAlignment="1">
      <alignment wrapText="1"/>
    </xf>
    <xf numFmtId="0" fontId="6" fillId="0" borderId="0" xfId="0" applyFont="1"/>
    <xf numFmtId="0" fontId="5" fillId="0" borderId="0" xfId="0" applyFont="1" applyAlignment="1">
      <alignment horizontal="left"/>
    </xf>
    <xf numFmtId="0" fontId="7" fillId="2" borderId="22" xfId="0" applyFont="1" applyFill="1" applyBorder="1" applyAlignment="1">
      <alignment wrapText="1"/>
    </xf>
    <xf numFmtId="0" fontId="18" fillId="0" borderId="2" xfId="0" applyFont="1" applyBorder="1" applyAlignment="1">
      <alignment wrapText="1"/>
    </xf>
    <xf numFmtId="0" fontId="11" fillId="3" borderId="10" xfId="0" applyFont="1" applyFill="1" applyBorder="1" applyAlignment="1">
      <alignment wrapText="1"/>
    </xf>
    <xf numFmtId="0" fontId="25" fillId="2" borderId="2" xfId="0" applyFont="1" applyFill="1" applyBorder="1" applyAlignment="1">
      <alignment wrapText="1"/>
    </xf>
    <xf numFmtId="0" fontId="18" fillId="0" borderId="38" xfId="0" applyFont="1" applyBorder="1"/>
    <xf numFmtId="0" fontId="18" fillId="0" borderId="39" xfId="0" applyFont="1" applyBorder="1"/>
    <xf numFmtId="0" fontId="18" fillId="2" borderId="23" xfId="0" applyFont="1" applyFill="1" applyBorder="1" applyAlignment="1">
      <alignment horizontal="right"/>
    </xf>
    <xf numFmtId="0" fontId="18" fillId="3" borderId="24" xfId="0" applyFont="1" applyFill="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0" borderId="19" xfId="0" applyFont="1" applyBorder="1" applyAlignment="1">
      <alignment wrapText="1"/>
    </xf>
    <xf numFmtId="0" fontId="25"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6" xfId="0" applyFont="1" applyFill="1" applyBorder="1" applyAlignment="1">
      <alignment wrapText="1"/>
    </xf>
    <xf numFmtId="164"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4" xfId="0" applyFont="1" applyBorder="1" applyAlignment="1">
      <alignment horizontal="right"/>
    </xf>
    <xf numFmtId="3" fontId="6" fillId="3" borderId="4" xfId="0" applyNumberFormat="1" applyFont="1" applyFill="1" applyBorder="1" applyAlignment="1">
      <alignment horizontal="right"/>
    </xf>
    <xf numFmtId="0" fontId="25" fillId="2" borderId="22" xfId="0" applyFont="1" applyFill="1" applyBorder="1" applyAlignment="1">
      <alignment wrapText="1"/>
    </xf>
    <xf numFmtId="0" fontId="18" fillId="2" borderId="24" xfId="0" applyFont="1" applyFill="1" applyBorder="1"/>
    <xf numFmtId="0" fontId="18" fillId="3" borderId="23" xfId="0" applyFont="1" applyFill="1" applyBorder="1"/>
    <xf numFmtId="0" fontId="11" fillId="4" borderId="10" xfId="0" applyFont="1" applyFill="1" applyBorder="1" applyAlignment="1">
      <alignment wrapText="1"/>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25"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8" xfId="0" applyFont="1" applyFill="1" applyBorder="1"/>
    <xf numFmtId="0" fontId="18" fillId="3" borderId="39" xfId="0" applyFont="1" applyFill="1" applyBorder="1"/>
    <xf numFmtId="0" fontId="6" fillId="3" borderId="11" xfId="0" applyFont="1" applyFill="1" applyBorder="1" applyAlignment="1">
      <alignment horizontal="center" wrapText="1"/>
    </xf>
    <xf numFmtId="0" fontId="5" fillId="0" borderId="11" xfId="0" applyFont="1" applyBorder="1" applyAlignment="1">
      <alignment horizontal="center" wrapText="1"/>
    </xf>
    <xf numFmtId="0" fontId="6" fillId="0" borderId="5" xfId="0" applyFont="1" applyBorder="1" applyAlignment="1">
      <alignment horizontal="center" wrapText="1"/>
    </xf>
    <xf numFmtId="0" fontId="22" fillId="6" borderId="26" xfId="0" applyFont="1" applyFill="1" applyBorder="1" applyAlignment="1">
      <alignment horizontal="center" vertical="center" wrapText="1"/>
    </xf>
    <xf numFmtId="0" fontId="23"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5" fontId="5" fillId="0" borderId="11" xfId="0" applyNumberFormat="1" applyFont="1" applyBorder="1" applyAlignment="1">
      <alignment horizontal="center"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7" fillId="2" borderId="3" xfId="0" applyNumberFormat="1" applyFont="1" applyFill="1" applyBorder="1" applyAlignment="1">
      <alignment horizontal="center"/>
    </xf>
    <xf numFmtId="165" fontId="0" fillId="0" borderId="0" xfId="0" applyNumberFormat="1" applyAlignment="1">
      <alignment horizontal="left"/>
    </xf>
    <xf numFmtId="165" fontId="0" fillId="0" borderId="0" xfId="0" applyNumberFormat="1" applyAlignment="1">
      <alignment horizontal="left" wrapText="1"/>
    </xf>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1" fillId="2" borderId="68" xfId="0" applyFont="1" applyFill="1" applyBorder="1" applyAlignment="1">
      <alignment wrapText="1"/>
    </xf>
    <xf numFmtId="0" fontId="11" fillId="4" borderId="56" xfId="0" applyFont="1" applyFill="1" applyBorder="1" applyAlignment="1">
      <alignment wrapText="1"/>
    </xf>
    <xf numFmtId="0" fontId="11" fillId="2" borderId="67" xfId="0" applyFont="1" applyFill="1" applyBorder="1" applyAlignment="1">
      <alignment wrapText="1"/>
    </xf>
    <xf numFmtId="0" fontId="11" fillId="4" borderId="7" xfId="0" applyFont="1" applyFill="1" applyBorder="1" applyAlignment="1">
      <alignment wrapText="1"/>
    </xf>
    <xf numFmtId="0" fontId="11" fillId="4" borderId="65" xfId="0" applyFont="1" applyFill="1" applyBorder="1" applyAlignment="1">
      <alignment wrapText="1"/>
    </xf>
    <xf numFmtId="0" fontId="11" fillId="4" borderId="74" xfId="0" applyFont="1" applyFill="1" applyBorder="1" applyAlignment="1">
      <alignment wrapText="1"/>
    </xf>
    <xf numFmtId="0" fontId="11" fillId="3" borderId="67" xfId="0" applyFont="1" applyFill="1" applyBorder="1" applyAlignment="1">
      <alignment wrapText="1"/>
    </xf>
    <xf numFmtId="0" fontId="11" fillId="3" borderId="22" xfId="0" applyFont="1" applyFill="1" applyBorder="1" applyAlignment="1">
      <alignment wrapText="1"/>
    </xf>
    <xf numFmtId="0" fontId="18" fillId="2" borderId="68" xfId="0" applyFont="1" applyFill="1" applyBorder="1" applyAlignment="1">
      <alignment horizontal="right"/>
    </xf>
    <xf numFmtId="0" fontId="18" fillId="0" borderId="56"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11" fillId="0" borderId="1" xfId="0" applyFont="1" applyBorder="1" applyAlignment="1">
      <alignment horizontal="center" wrapText="1"/>
    </xf>
    <xf numFmtId="0" fontId="25" fillId="0" borderId="5" xfId="0" applyFont="1" applyBorder="1"/>
    <xf numFmtId="0" fontId="18"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1" fillId="3" borderId="11" xfId="0" applyFont="1" applyFill="1" applyBorder="1" applyAlignment="1">
      <alignment wrapText="1"/>
    </xf>
    <xf numFmtId="0" fontId="32" fillId="0" borderId="0" xfId="0" applyFont="1"/>
    <xf numFmtId="0" fontId="11" fillId="4" borderId="47" xfId="0" applyFont="1" applyFill="1" applyBorder="1" applyAlignment="1">
      <alignment wrapText="1"/>
    </xf>
    <xf numFmtId="0" fontId="25" fillId="0" borderId="0" xfId="0" applyFont="1"/>
    <xf numFmtId="0" fontId="11" fillId="4" borderId="59" xfId="0" applyFont="1" applyFill="1" applyBorder="1" applyAlignment="1">
      <alignment wrapText="1"/>
    </xf>
    <xf numFmtId="0" fontId="11" fillId="0" borderId="30" xfId="0" applyFont="1" applyBorder="1" applyAlignment="1">
      <alignment horizontal="center" wrapText="1"/>
    </xf>
    <xf numFmtId="0" fontId="18" fillId="0" borderId="52" xfId="0" applyFont="1" applyBorder="1"/>
    <xf numFmtId="0" fontId="11" fillId="3" borderId="47" xfId="0" applyFont="1" applyFill="1" applyBorder="1" applyAlignment="1">
      <alignment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49" xfId="0" applyFont="1" applyFill="1" applyBorder="1"/>
    <xf numFmtId="0" fontId="18" fillId="0" borderId="52"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3" fillId="3" borderId="1" xfId="0" applyFont="1" applyFill="1" applyBorder="1" applyAlignment="1">
      <alignment horizontal="left" vertical="top" wrapText="1"/>
    </xf>
    <xf numFmtId="0" fontId="23" fillId="0" borderId="1" xfId="0" applyFont="1" applyBorder="1" applyAlignment="1">
      <alignment horizontal="left" vertical="top" wrapText="1"/>
    </xf>
    <xf numFmtId="0" fontId="14" fillId="4" borderId="1" xfId="0" applyFont="1" applyFill="1" applyBorder="1" applyAlignment="1">
      <alignment horizontal="left" vertical="top" wrapText="1"/>
    </xf>
    <xf numFmtId="0" fontId="13" fillId="4"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1"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4" borderId="2" xfId="0" applyFont="1" applyFill="1" applyBorder="1" applyAlignment="1">
      <alignment horizontal="left" vertical="center" wrapText="1"/>
    </xf>
    <xf numFmtId="3" fontId="5" fillId="0" borderId="3" xfId="0" applyNumberFormat="1" applyFont="1" applyBorder="1" applyAlignment="1">
      <alignment horizontal="left" vertical="center"/>
    </xf>
    <xf numFmtId="0" fontId="5" fillId="0" borderId="3" xfId="0" applyFont="1" applyBorder="1" applyAlignment="1">
      <alignment horizontal="left" vertical="center"/>
    </xf>
    <xf numFmtId="0" fontId="5" fillId="0" borderId="3" xfId="0" applyFont="1" applyFill="1" applyBorder="1" applyAlignment="1">
      <alignment horizontal="left" vertical="center"/>
    </xf>
    <xf numFmtId="0" fontId="11" fillId="0" borderId="10" xfId="0" applyFont="1" applyBorder="1" applyAlignment="1">
      <alignment horizontal="left" vertical="center" wrapText="1"/>
    </xf>
    <xf numFmtId="0" fontId="18" fillId="0" borderId="4" xfId="0" applyFont="1" applyFill="1" applyBorder="1" applyAlignment="1">
      <alignment horizontal="left" vertical="center"/>
    </xf>
    <xf numFmtId="0" fontId="6" fillId="0" borderId="2" xfId="0" applyFont="1" applyBorder="1" applyAlignment="1">
      <alignment vertical="center"/>
    </xf>
    <xf numFmtId="0" fontId="6" fillId="0" borderId="2" xfId="0" applyFont="1" applyBorder="1" applyAlignment="1">
      <alignment vertical="center" wrapText="1"/>
    </xf>
    <xf numFmtId="0" fontId="11" fillId="0" borderId="2" xfId="0" applyFont="1" applyBorder="1" applyAlignment="1">
      <alignment vertical="center" wrapText="1"/>
    </xf>
    <xf numFmtId="0" fontId="18" fillId="0" borderId="2" xfId="0" applyFont="1" applyBorder="1" applyAlignment="1">
      <alignment vertical="center" wrapText="1"/>
    </xf>
    <xf numFmtId="3" fontId="18" fillId="0" borderId="1" xfId="0" applyNumberFormat="1" applyFont="1" applyBorder="1" applyAlignment="1">
      <alignment horizontal="right" vertical="center"/>
    </xf>
    <xf numFmtId="0" fontId="18" fillId="0" borderId="2" xfId="0" applyFont="1" applyBorder="1" applyAlignment="1">
      <alignment vertical="center"/>
    </xf>
    <xf numFmtId="3" fontId="18" fillId="0" borderId="1" xfId="0" applyNumberFormat="1" applyFont="1" applyBorder="1" applyAlignment="1">
      <alignment horizontal="right" vertical="center" wrapText="1"/>
    </xf>
    <xf numFmtId="0" fontId="18" fillId="0" borderId="10" xfId="0" applyFont="1" applyBorder="1" applyAlignment="1">
      <alignment vertical="center" wrapText="1"/>
    </xf>
    <xf numFmtId="3" fontId="18" fillId="0" borderId="11" xfId="0" applyNumberFormat="1" applyFont="1" applyBorder="1" applyAlignment="1">
      <alignment horizontal="right" vertical="center"/>
    </xf>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11" fillId="0" borderId="10" xfId="0" applyFont="1" applyBorder="1" applyAlignment="1">
      <alignment wrapText="1"/>
    </xf>
    <xf numFmtId="0" fontId="18" fillId="0" borderId="1" xfId="0" applyFont="1" applyBorder="1"/>
    <xf numFmtId="0" fontId="11" fillId="0" borderId="2"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18" fillId="3" borderId="1" xfId="0" applyFont="1" applyFill="1" applyBorder="1"/>
    <xf numFmtId="0" fontId="18" fillId="0" borderId="2" xfId="0" applyFont="1" applyBorder="1" applyAlignment="1">
      <alignment wrapText="1"/>
    </xf>
    <xf numFmtId="0" fontId="25" fillId="2" borderId="2" xfId="0" applyFont="1" applyFill="1" applyBorder="1" applyAlignment="1">
      <alignment wrapText="1"/>
    </xf>
    <xf numFmtId="0" fontId="25" fillId="2" borderId="14" xfId="0" applyFont="1" applyFill="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5"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1" fillId="3" borderId="57" xfId="0" applyFont="1" applyFill="1" applyBorder="1" applyAlignment="1">
      <alignment wrapText="1"/>
    </xf>
    <xf numFmtId="0" fontId="18" fillId="3" borderId="44" xfId="0" applyFont="1" applyFill="1" applyBorder="1" applyAlignment="1">
      <alignment horizontal="center"/>
    </xf>
    <xf numFmtId="0" fontId="18" fillId="3" borderId="44" xfId="0" applyFont="1" applyFill="1" applyBorder="1"/>
    <xf numFmtId="0" fontId="0" fillId="0" borderId="0" xfId="0"/>
    <xf numFmtId="0" fontId="5" fillId="0" borderId="0" xfId="0" applyFont="1"/>
    <xf numFmtId="0" fontId="5" fillId="0" borderId="0" xfId="0" applyFont="1" applyAlignment="1">
      <alignment wrapText="1"/>
    </xf>
    <xf numFmtId="0" fontId="6" fillId="0" borderId="0" xfId="0" applyFont="1" applyAlignment="1">
      <alignment wrapText="1"/>
    </xf>
    <xf numFmtId="0" fontId="7" fillId="0" borderId="0" xfId="0" applyFont="1"/>
    <xf numFmtId="0" fontId="6" fillId="0" borderId="1" xfId="0" applyFont="1" applyBorder="1" applyAlignment="1">
      <alignment horizontal="right" wrapText="1"/>
    </xf>
    <xf numFmtId="0" fontId="6" fillId="0" borderId="2" xfId="0" applyFont="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13" fillId="0" borderId="0" xfId="0" applyFont="1" applyAlignment="1">
      <alignment vertical="top" wrapText="1"/>
    </xf>
    <xf numFmtId="0" fontId="6" fillId="3" borderId="57" xfId="0" applyFont="1" applyFill="1" applyBorder="1" applyAlignment="1">
      <alignment wrapText="1"/>
    </xf>
    <xf numFmtId="0" fontId="5" fillId="3" borderId="44" xfId="0" applyFont="1" applyFill="1" applyBorder="1"/>
    <xf numFmtId="0" fontId="5" fillId="3" borderId="45" xfId="0" applyFont="1" applyFill="1" applyBorder="1"/>
    <xf numFmtId="0" fontId="7" fillId="2" borderId="14" xfId="0" applyFont="1" applyFill="1" applyBorder="1" applyAlignment="1">
      <alignment wrapText="1"/>
    </xf>
    <xf numFmtId="0" fontId="18" fillId="0" borderId="1" xfId="0" applyFont="1" applyBorder="1"/>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5" fillId="3" borderId="44" xfId="0" applyFont="1" applyFill="1" applyBorder="1" applyAlignment="1">
      <alignment horizontal="center"/>
    </xf>
    <xf numFmtId="0" fontId="18" fillId="3" borderId="1" xfId="0" applyFont="1" applyFill="1" applyBorder="1"/>
    <xf numFmtId="0" fontId="18" fillId="0" borderId="2" xfId="0" applyFont="1" applyBorder="1" applyAlignment="1">
      <alignment wrapText="1"/>
    </xf>
    <xf numFmtId="0" fontId="18" fillId="0" borderId="7" xfId="0" applyFont="1" applyBorder="1" applyAlignment="1">
      <alignment wrapText="1"/>
    </xf>
    <xf numFmtId="0" fontId="25" fillId="2" borderId="2"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5"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49" fontId="18" fillId="0" borderId="8" xfId="0" applyNumberFormat="1" applyFont="1" applyBorder="1" applyAlignment="1">
      <alignment horizontal="right"/>
    </xf>
    <xf numFmtId="0" fontId="6" fillId="0" borderId="1" xfId="0" applyFont="1" applyBorder="1" applyAlignment="1">
      <alignment wrapText="1"/>
    </xf>
    <xf numFmtId="0" fontId="6" fillId="0" borderId="3" xfId="0" applyFont="1" applyBorder="1" applyAlignment="1">
      <alignment wrapText="1"/>
    </xf>
    <xf numFmtId="0" fontId="6" fillId="0" borderId="3" xfId="0" applyFont="1" applyBorder="1" applyAlignment="1">
      <alignment horizontal="right" wrapText="1"/>
    </xf>
    <xf numFmtId="0" fontId="5" fillId="0" borderId="3" xfId="0" applyFont="1" applyBorder="1" applyAlignment="1">
      <alignment horizontal="right"/>
    </xf>
    <xf numFmtId="0" fontId="5" fillId="0" borderId="11" xfId="0" applyFont="1" applyBorder="1"/>
    <xf numFmtId="0" fontId="6" fillId="0" borderId="4" xfId="0" applyFont="1" applyBorder="1" applyAlignment="1">
      <alignment wrapText="1"/>
    </xf>
    <xf numFmtId="0" fontId="6" fillId="3" borderId="3" xfId="0" applyFont="1" applyFill="1" applyBorder="1" applyAlignment="1">
      <alignment horizontal="right" vertical="center" wrapText="1"/>
    </xf>
    <xf numFmtId="0" fontId="5" fillId="0" borderId="3" xfId="0" applyFont="1" applyBorder="1" applyAlignment="1">
      <alignment horizontal="right" vertical="center"/>
    </xf>
    <xf numFmtId="0" fontId="6" fillId="3" borderId="24" xfId="0" applyFont="1" applyFill="1" applyBorder="1" applyAlignment="1">
      <alignment horizontal="right" vertical="center" wrapText="1"/>
    </xf>
    <xf numFmtId="0" fontId="12" fillId="0" borderId="9" xfId="0" applyFont="1" applyBorder="1" applyAlignment="1">
      <alignment horizontal="right" wrapText="1"/>
    </xf>
    <xf numFmtId="0" fontId="12" fillId="0" borderId="4" xfId="0" applyFont="1" applyBorder="1" applyAlignment="1">
      <alignment horizontal="right" wrapText="1"/>
    </xf>
    <xf numFmtId="0" fontId="5" fillId="0" borderId="0" xfId="0" applyFont="1"/>
    <xf numFmtId="0" fontId="0" fillId="0" borderId="0" xfId="0"/>
    <xf numFmtId="0" fontId="6" fillId="0" borderId="0" xfId="0" applyFont="1" applyAlignment="1">
      <alignment wrapText="1"/>
    </xf>
    <xf numFmtId="0" fontId="6" fillId="0" borderId="1" xfId="0" applyFont="1" applyBorder="1" applyAlignment="1">
      <alignment wrapText="1"/>
    </xf>
    <xf numFmtId="0" fontId="6" fillId="0" borderId="2" xfId="0" applyFont="1" applyBorder="1" applyAlignment="1">
      <alignment wrapText="1"/>
    </xf>
    <xf numFmtId="0" fontId="6" fillId="3" borderId="2" xfId="0" applyFont="1" applyFill="1" applyBorder="1" applyAlignment="1">
      <alignment wrapText="1"/>
    </xf>
    <xf numFmtId="0" fontId="6" fillId="0" borderId="3" xfId="0" applyFont="1" applyBorder="1" applyAlignment="1">
      <alignment wrapText="1"/>
    </xf>
    <xf numFmtId="0" fontId="6" fillId="0" borderId="3" xfId="0" applyFont="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6" fillId="0" borderId="0" xfId="0" applyFont="1" applyAlignment="1">
      <alignment horizontal="left" wrapText="1"/>
    </xf>
    <xf numFmtId="0" fontId="17" fillId="0" borderId="0" xfId="0" applyFont="1"/>
    <xf numFmtId="0" fontId="6" fillId="0" borderId="1" xfId="0" applyFont="1" applyBorder="1" applyAlignment="1">
      <alignment horizontal="center" wrapText="1"/>
    </xf>
    <xf numFmtId="0" fontId="5" fillId="0" borderId="11" xfId="0" applyFont="1" applyBorder="1"/>
    <xf numFmtId="0" fontId="5" fillId="0" borderId="10" xfId="0" applyFont="1" applyBorder="1"/>
    <xf numFmtId="0" fontId="6" fillId="0" borderId="2" xfId="0" applyFont="1" applyBorder="1"/>
    <xf numFmtId="0" fontId="11" fillId="0" borderId="10" xfId="0" applyFont="1" applyBorder="1"/>
    <xf numFmtId="0" fontId="11" fillId="0" borderId="0" xfId="0" applyFont="1"/>
    <xf numFmtId="0" fontId="18" fillId="0" borderId="2" xfId="0" applyFont="1" applyBorder="1" applyAlignment="1">
      <alignment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49" fontId="6" fillId="3" borderId="3" xfId="0" applyNumberFormat="1" applyFont="1" applyFill="1" applyBorder="1" applyAlignment="1">
      <alignment horizontal="right" wrapText="1"/>
    </xf>
    <xf numFmtId="49" fontId="11" fillId="3" borderId="3" xfId="0" applyNumberFormat="1" applyFont="1" applyFill="1" applyBorder="1" applyAlignment="1">
      <alignment horizontal="right" wrapText="1"/>
    </xf>
    <xf numFmtId="0" fontId="11" fillId="0" borderId="0" xfId="0" applyFont="1" applyBorder="1"/>
    <xf numFmtId="0" fontId="16" fillId="0" borderId="0" xfId="0" applyFont="1" applyBorder="1" applyAlignment="1">
      <alignment horizontal="left" wrapText="1"/>
    </xf>
    <xf numFmtId="0" fontId="6" fillId="0" borderId="24" xfId="0" applyFont="1" applyBorder="1" applyAlignment="1">
      <alignment horizontal="right" wrapText="1"/>
    </xf>
    <xf numFmtId="0" fontId="6" fillId="3" borderId="75" xfId="0" applyFont="1" applyFill="1" applyBorder="1" applyAlignment="1">
      <alignment horizontal="right"/>
    </xf>
    <xf numFmtId="0" fontId="6" fillId="3" borderId="16" xfId="0" applyFont="1" applyFill="1" applyBorder="1" applyAlignment="1">
      <alignment horizontal="right"/>
    </xf>
    <xf numFmtId="0" fontId="6" fillId="3" borderId="3" xfId="0" applyFont="1" applyFill="1" applyBorder="1" applyAlignment="1">
      <alignment horizontal="right"/>
    </xf>
    <xf numFmtId="0" fontId="18" fillId="0" borderId="3" xfId="0" applyFont="1" applyBorder="1" applyAlignment="1">
      <alignment horizontal="right" wrapText="1"/>
    </xf>
    <xf numFmtId="0" fontId="11" fillId="0" borderId="4" xfId="0" applyFont="1" applyBorder="1" applyAlignment="1">
      <alignment horizontal="right" wrapText="1"/>
    </xf>
    <xf numFmtId="0" fontId="5" fillId="0" borderId="1" xfId="0" applyFont="1" applyBorder="1"/>
    <xf numFmtId="0" fontId="5" fillId="3" borderId="3" xfId="0" applyFont="1" applyFill="1" applyBorder="1"/>
    <xf numFmtId="0" fontId="5" fillId="3" borderId="4" xfId="0" applyFont="1" applyFill="1" applyBorder="1"/>
    <xf numFmtId="0" fontId="5" fillId="0" borderId="8" xfId="0" applyFont="1" applyBorder="1"/>
    <xf numFmtId="0" fontId="5" fillId="3" borderId="11" xfId="0" applyFont="1" applyFill="1" applyBorder="1"/>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1" xfId="0" applyFont="1" applyBorder="1"/>
    <xf numFmtId="0" fontId="5" fillId="3" borderId="1" xfId="0" applyFont="1" applyFill="1" applyBorder="1"/>
    <xf numFmtId="0" fontId="5" fillId="3" borderId="4" xfId="0" applyFont="1" applyFill="1" applyBorder="1"/>
    <xf numFmtId="0" fontId="5" fillId="0" borderId="8" xfId="0" applyFont="1" applyBorder="1"/>
    <xf numFmtId="0" fontId="5" fillId="3" borderId="11" xfId="0" applyFont="1" applyFill="1" applyBorder="1"/>
    <xf numFmtId="0" fontId="5" fillId="4" borderId="3" xfId="0" applyFont="1" applyFill="1" applyBorder="1"/>
    <xf numFmtId="0" fontId="5" fillId="3" borderId="8" xfId="0" applyFont="1" applyFill="1" applyBorder="1"/>
    <xf numFmtId="0" fontId="5" fillId="4" borderId="9" xfId="0" applyFont="1" applyFill="1" applyBorder="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5" fillId="0" borderId="11" xfId="0" applyFont="1" applyBorder="1"/>
    <xf numFmtId="0" fontId="7" fillId="2" borderId="14" xfId="0" applyFont="1" applyFill="1" applyBorder="1" applyAlignment="1">
      <alignment wrapText="1"/>
    </xf>
    <xf numFmtId="0" fontId="5" fillId="0" borderId="5" xfId="0" applyFont="1" applyBorder="1"/>
    <xf numFmtId="0" fontId="18" fillId="0" borderId="1" xfId="0" applyFont="1" applyBorder="1"/>
    <xf numFmtId="0" fontId="18" fillId="3" borderId="3"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18" fillId="0" borderId="2" xfId="0" applyFont="1" applyBorder="1" applyAlignment="1">
      <alignment wrapText="1"/>
    </xf>
    <xf numFmtId="0" fontId="25" fillId="2" borderId="2" xfId="0" applyFont="1" applyFill="1" applyBorder="1" applyAlignment="1">
      <alignment wrapText="1"/>
    </xf>
    <xf numFmtId="0" fontId="6" fillId="3" borderId="40" xfId="0" applyFont="1" applyFill="1" applyBorder="1" applyAlignment="1">
      <alignment wrapText="1"/>
    </xf>
    <xf numFmtId="0" fontId="5" fillId="3" borderId="41" xfId="0" applyFont="1" applyFill="1" applyBorder="1" applyAlignment="1">
      <alignment horizontal="center"/>
    </xf>
    <xf numFmtId="0" fontId="5" fillId="3" borderId="41" xfId="0" applyFont="1" applyFill="1" applyBorder="1"/>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5" fillId="2" borderId="1" xfId="0" applyFont="1" applyFill="1" applyBorder="1" applyAlignment="1">
      <alignment horizontal="right"/>
    </xf>
    <xf numFmtId="0" fontId="18" fillId="0" borderId="1" xfId="0" applyFont="1" applyBorder="1" applyAlignment="1">
      <alignment horizontal="center"/>
    </xf>
    <xf numFmtId="0" fontId="0" fillId="0" borderId="0" xfId="0"/>
    <xf numFmtId="0" fontId="5" fillId="0" borderId="0" xfId="0" applyFont="1"/>
    <xf numFmtId="0" fontId="5" fillId="0" borderId="0" xfId="0" applyFont="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3" borderId="57" xfId="0" applyFont="1" applyFill="1" applyBorder="1" applyAlignment="1">
      <alignment wrapText="1"/>
    </xf>
    <xf numFmtId="0" fontId="5" fillId="3" borderId="44" xfId="0" applyFont="1" applyFill="1" applyBorder="1"/>
    <xf numFmtId="0" fontId="5" fillId="3" borderId="45" xfId="0" applyFont="1" applyFill="1" applyBorder="1"/>
    <xf numFmtId="0" fontId="7" fillId="2" borderId="14" xfId="0" applyFont="1" applyFill="1" applyBorder="1" applyAlignment="1">
      <alignment wrapText="1"/>
    </xf>
    <xf numFmtId="0" fontId="5" fillId="0" borderId="5" xfId="0" applyFont="1" applyBorder="1"/>
    <xf numFmtId="0" fontId="18" fillId="0" borderId="1" xfId="0" applyFont="1" applyBorder="1"/>
    <xf numFmtId="0" fontId="18" fillId="3" borderId="3" xfId="0" applyFont="1" applyFill="1" applyBorder="1"/>
    <xf numFmtId="0" fontId="5" fillId="3" borderId="44" xfId="0" applyFont="1" applyFill="1" applyBorder="1" applyAlignment="1">
      <alignment horizontal="center"/>
    </xf>
    <xf numFmtId="0" fontId="5" fillId="3" borderId="6" xfId="0" applyFont="1" applyFill="1" applyBorder="1"/>
    <xf numFmtId="0" fontId="18" fillId="0" borderId="2" xfId="0" applyFont="1" applyBorder="1" applyAlignment="1">
      <alignment wrapText="1"/>
    </xf>
    <xf numFmtId="0" fontId="25" fillId="2" borderId="2" xfId="0" applyFont="1" applyFill="1" applyBorder="1" applyAlignment="1">
      <alignment wrapText="1"/>
    </xf>
    <xf numFmtId="0" fontId="18" fillId="3" borderId="39" xfId="0" applyFont="1" applyFill="1" applyBorder="1"/>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5" fillId="2" borderId="1" xfId="0" applyFont="1" applyFill="1" applyBorder="1" applyAlignment="1">
      <alignment horizontal="right"/>
    </xf>
    <xf numFmtId="0" fontId="7" fillId="2" borderId="14" xfId="0" applyFont="1" applyFill="1" applyBorder="1" applyAlignment="1">
      <alignment wrapText="1"/>
    </xf>
    <xf numFmtId="0" fontId="11" fillId="2" borderId="19" xfId="0" applyFont="1" applyFill="1" applyBorder="1" applyAlignment="1">
      <alignment horizontal="left"/>
    </xf>
    <xf numFmtId="166" fontId="0" fillId="3" borderId="4" xfId="0" applyNumberFormat="1" applyFill="1" applyBorder="1"/>
    <xf numFmtId="166" fontId="0" fillId="0" borderId="1" xfId="0" applyNumberFormat="1" applyBorder="1"/>
    <xf numFmtId="166" fontId="0" fillId="3" borderId="3" xfId="0" applyNumberFormat="1" applyFill="1" applyBorder="1"/>
    <xf numFmtId="166" fontId="0" fillId="0" borderId="11" xfId="0" applyNumberFormat="1" applyBorder="1"/>
    <xf numFmtId="0" fontId="5" fillId="0" borderId="0" xfId="0" applyFont="1"/>
    <xf numFmtId="0" fontId="6" fillId="0" borderId="1" xfId="0" applyFont="1" applyBorder="1" applyAlignment="1">
      <alignment horizontal="right" wrapText="1"/>
    </xf>
    <xf numFmtId="0" fontId="6" fillId="5" borderId="1" xfId="0" applyFont="1" applyFill="1" applyBorder="1" applyAlignment="1">
      <alignment horizontal="right" wrapText="1"/>
    </xf>
    <xf numFmtId="4" fontId="6" fillId="0" borderId="3" xfId="0" applyNumberFormat="1" applyFont="1" applyBorder="1" applyAlignment="1">
      <alignment horizontal="right" wrapText="1"/>
    </xf>
    <xf numFmtId="0" fontId="6" fillId="0" borderId="1" xfId="0" applyFont="1" applyFill="1" applyBorder="1" applyAlignment="1">
      <alignment horizontal="right" wrapText="1"/>
    </xf>
    <xf numFmtId="4" fontId="6" fillId="0" borderId="3" xfId="0" applyNumberFormat="1" applyFont="1" applyFill="1" applyBorder="1" applyAlignment="1">
      <alignment horizontal="right" wrapText="1"/>
    </xf>
    <xf numFmtId="4" fontId="6" fillId="5" borderId="3" xfId="0" applyNumberFormat="1" applyFont="1" applyFill="1" applyBorder="1" applyAlignment="1">
      <alignment horizontal="right" wrapText="1"/>
    </xf>
    <xf numFmtId="0" fontId="7" fillId="2" borderId="2" xfId="0" applyFont="1" applyFill="1" applyBorder="1" applyAlignment="1">
      <alignment wrapText="1"/>
    </xf>
    <xf numFmtId="0" fontId="7" fillId="2" borderId="7" xfId="0" applyFont="1" applyFill="1" applyBorder="1" applyAlignment="1">
      <alignment wrapText="1"/>
    </xf>
    <xf numFmtId="0" fontId="5" fillId="0" borderId="8" xfId="0" applyFont="1" applyBorder="1" applyAlignment="1">
      <alignment horizontal="right" wrapText="1"/>
    </xf>
    <xf numFmtId="0" fontId="5" fillId="3" borderId="36" xfId="0" applyFont="1" applyFill="1" applyBorder="1" applyAlignment="1">
      <alignment horizontal="right" wrapText="1"/>
    </xf>
    <xf numFmtId="0" fontId="5" fillId="3" borderId="9" xfId="0" applyFont="1" applyFill="1" applyBorder="1" applyAlignment="1">
      <alignment horizontal="right" wrapText="1"/>
    </xf>
    <xf numFmtId="0" fontId="5" fillId="0" borderId="8" xfId="0" applyFont="1" applyFill="1" applyBorder="1" applyAlignment="1">
      <alignment horizontal="right" wrapText="1"/>
    </xf>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3" borderId="44" xfId="0" applyFont="1" applyFill="1" applyBorder="1"/>
    <xf numFmtId="0" fontId="5" fillId="3" borderId="45" xfId="0" applyFont="1" applyFill="1" applyBorder="1"/>
    <xf numFmtId="0" fontId="5" fillId="0" borderId="44" xfId="0" applyFont="1" applyBorder="1"/>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3" borderId="9" xfId="0" applyFont="1" applyFill="1" applyBorder="1"/>
    <xf numFmtId="0" fontId="6" fillId="3" borderId="4" xfId="0" applyFont="1" applyFill="1" applyBorder="1" applyAlignment="1">
      <alignmen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0" borderId="11"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5" fillId="0" borderId="5" xfId="0" applyFont="1" applyBorder="1"/>
    <xf numFmtId="0" fontId="18" fillId="0" borderId="1" xfId="0" applyFont="1" applyBorder="1"/>
    <xf numFmtId="0" fontId="18" fillId="3" borderId="3"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7" fillId="2" borderId="22" xfId="0" applyFont="1" applyFill="1" applyBorder="1" applyAlignment="1">
      <alignment wrapText="1"/>
    </xf>
    <xf numFmtId="0" fontId="7" fillId="2" borderId="23" xfId="0" applyFont="1" applyFill="1" applyBorder="1" applyAlignment="1">
      <alignment horizontal="right"/>
    </xf>
    <xf numFmtId="0" fontId="18" fillId="0" borderId="2" xfId="0" applyFont="1" applyBorder="1" applyAlignment="1">
      <alignment wrapText="1"/>
    </xf>
    <xf numFmtId="0" fontId="25" fillId="2" borderId="2" xfId="0" applyFont="1" applyFill="1" applyBorder="1" applyAlignment="1">
      <alignment wrapText="1"/>
    </xf>
    <xf numFmtId="0" fontId="6" fillId="3" borderId="40" xfId="0" applyFont="1" applyFill="1" applyBorder="1" applyAlignment="1">
      <alignment wrapText="1"/>
    </xf>
    <xf numFmtId="0" fontId="5" fillId="3" borderId="41" xfId="0" applyFont="1" applyFill="1" applyBorder="1" applyAlignment="1">
      <alignment horizontal="center"/>
    </xf>
    <xf numFmtId="0" fontId="5" fillId="3" borderId="41" xfId="0" applyFont="1" applyFill="1" applyBorder="1"/>
    <xf numFmtId="0" fontId="5" fillId="3" borderId="43" xfId="0" applyFont="1" applyFill="1" applyBorder="1"/>
    <xf numFmtId="0" fontId="25" fillId="2" borderId="1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5" fillId="2" borderId="1" xfId="0" applyFont="1" applyFill="1" applyBorder="1" applyAlignment="1">
      <alignment horizontal="right"/>
    </xf>
    <xf numFmtId="0" fontId="18" fillId="0" borderId="1" xfId="0" applyFont="1" applyBorder="1" applyAlignment="1">
      <alignment horizontal="center"/>
    </xf>
    <xf numFmtId="0" fontId="25" fillId="2" borderId="15" xfId="0" applyFont="1" applyFill="1" applyBorder="1" applyAlignment="1">
      <alignment horizontal="right"/>
    </xf>
    <xf numFmtId="0" fontId="0" fillId="0" borderId="0" xfId="0"/>
    <xf numFmtId="0" fontId="5" fillId="0" borderId="0" xfId="0" applyFont="1"/>
    <xf numFmtId="0" fontId="5" fillId="0" borderId="0" xfId="0" applyFont="1" applyAlignment="1">
      <alignment wrapText="1"/>
    </xf>
    <xf numFmtId="0" fontId="6" fillId="0" borderId="0" xfId="0" applyFont="1" applyAlignment="1">
      <alignment wrapText="1"/>
    </xf>
    <xf numFmtId="0" fontId="7" fillId="0" borderId="0" xfId="0" applyFont="1"/>
    <xf numFmtId="0" fontId="7" fillId="2" borderId="15" xfId="0" applyFont="1" applyFill="1" applyBorder="1" applyAlignment="1">
      <alignment horizontal="right"/>
    </xf>
    <xf numFmtId="0" fontId="7" fillId="2" borderId="14" xfId="0" applyFont="1" applyFill="1" applyBorder="1" applyAlignment="1">
      <alignment wrapText="1"/>
    </xf>
    <xf numFmtId="0" fontId="11" fillId="0" borderId="11" xfId="0" applyFont="1" applyBorder="1" applyAlignment="1">
      <alignment horizontal="center" wrapText="1"/>
    </xf>
    <xf numFmtId="0" fontId="18" fillId="0" borderId="2" xfId="0" applyFont="1" applyBorder="1" applyAlignment="1">
      <alignment wrapText="1"/>
    </xf>
    <xf numFmtId="0" fontId="11" fillId="3" borderId="10" xfId="0" applyFont="1" applyFill="1" applyBorder="1" applyAlignment="1">
      <alignment wrapText="1"/>
    </xf>
    <xf numFmtId="0" fontId="25" fillId="2" borderId="2" xfId="0" applyFont="1" applyFill="1" applyBorder="1" applyAlignment="1">
      <alignment wrapText="1"/>
    </xf>
    <xf numFmtId="0" fontId="18" fillId="3" borderId="11" xfId="0" applyFont="1" applyFill="1" applyBorder="1" applyAlignment="1">
      <alignment horizontal="center"/>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3" fontId="18" fillId="3" borderId="11" xfId="0" applyNumberFormat="1" applyFont="1" applyFill="1" applyBorder="1" applyAlignment="1">
      <alignment horizontal="right"/>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5" fillId="2" borderId="1" xfId="0" applyFont="1" applyFill="1" applyBorder="1" applyAlignment="1">
      <alignment horizontal="right"/>
    </xf>
    <xf numFmtId="0" fontId="25" fillId="2" borderId="30" xfId="0" applyFont="1" applyFill="1" applyBorder="1"/>
    <xf numFmtId="0" fontId="25" fillId="2" borderId="31" xfId="0" applyFont="1" applyFill="1" applyBorder="1"/>
    <xf numFmtId="0" fontId="25"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0" fillId="0" borderId="0" xfId="0"/>
    <xf numFmtId="0" fontId="5" fillId="0" borderId="0" xfId="0" applyFont="1"/>
    <xf numFmtId="0" fontId="5" fillId="0" borderId="0" xfId="0" applyFont="1" applyAlignment="1">
      <alignment wrapText="1"/>
    </xf>
    <xf numFmtId="0" fontId="6" fillId="3" borderId="10"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18" fillId="0" borderId="0" xfId="0" applyFont="1" applyAlignment="1">
      <alignment vertical="top"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7" fillId="2" borderId="7" xfId="0" applyFont="1" applyFill="1" applyBorder="1" applyAlignment="1">
      <alignment wrapText="1"/>
    </xf>
    <xf numFmtId="0" fontId="7" fillId="2" borderId="8" xfId="0" applyFont="1" applyFill="1" applyBorder="1" applyAlignment="1">
      <alignment horizontal="right" wrapText="1"/>
    </xf>
    <xf numFmtId="0" fontId="7" fillId="2" borderId="36" xfId="0" applyFont="1" applyFill="1" applyBorder="1" applyAlignment="1">
      <alignment horizontal="right" wrapText="1"/>
    </xf>
    <xf numFmtId="0" fontId="7" fillId="2" borderId="9" xfId="0" applyFont="1" applyFill="1" applyBorder="1" applyAlignment="1">
      <alignment horizontal="right" wrapText="1"/>
    </xf>
    <xf numFmtId="0" fontId="6" fillId="0" borderId="86" xfId="0" applyFont="1" applyBorder="1" applyAlignment="1">
      <alignment horizontal="center" wrapText="1"/>
    </xf>
    <xf numFmtId="0" fontId="6" fillId="9" borderId="89" xfId="0" applyFont="1" applyFill="1" applyBorder="1" applyAlignment="1">
      <alignment wrapText="1"/>
    </xf>
    <xf numFmtId="0" fontId="5" fillId="0" borderId="93" xfId="0" applyFont="1" applyBorder="1" applyAlignment="1">
      <alignment wrapText="1"/>
    </xf>
    <xf numFmtId="0" fontId="36" fillId="10" borderId="89" xfId="0" applyFont="1" applyFill="1" applyBorder="1"/>
    <xf numFmtId="0" fontId="37" fillId="0" borderId="93" xfId="0" applyFont="1" applyBorder="1"/>
    <xf numFmtId="0" fontId="6" fillId="0" borderId="92" xfId="0" applyFont="1" applyBorder="1" applyAlignment="1">
      <alignment wrapText="1"/>
    </xf>
    <xf numFmtId="0" fontId="6" fillId="0" borderId="1" xfId="0" applyFont="1" applyBorder="1" applyAlignment="1">
      <alignment horizontal="center" wrapText="1"/>
    </xf>
    <xf numFmtId="0" fontId="6" fillId="0" borderId="11" xfId="6" applyFont="1" applyBorder="1" applyAlignment="1">
      <alignment horizontal="center" wrapText="1"/>
    </xf>
    <xf numFmtId="0" fontId="6" fillId="0" borderId="11" xfId="6" applyFont="1" applyFill="1" applyBorder="1" applyAlignment="1">
      <alignment horizontal="center" wrapText="1"/>
    </xf>
    <xf numFmtId="0" fontId="6" fillId="4" borderId="14" xfId="6" applyFont="1" applyFill="1" applyBorder="1" applyAlignment="1">
      <alignment wrapText="1"/>
    </xf>
    <xf numFmtId="0" fontId="6" fillId="4" borderId="2" xfId="6" applyFont="1" applyFill="1" applyBorder="1" applyAlignment="1">
      <alignment wrapText="1"/>
    </xf>
    <xf numFmtId="0" fontId="6" fillId="12" borderId="10" xfId="6" applyFont="1" applyFill="1" applyBorder="1" applyAlignment="1">
      <alignment wrapText="1"/>
    </xf>
    <xf numFmtId="0" fontId="11" fillId="0" borderId="1" xfId="0" applyFont="1" applyBorder="1" applyAlignment="1">
      <alignment horizontal="center" vertical="center" wrapText="1"/>
    </xf>
    <xf numFmtId="0" fontId="5" fillId="0" borderId="1" xfId="13" applyFont="1" applyBorder="1" applyAlignment="1">
      <alignment horizontal="right" wrapText="1"/>
    </xf>
    <xf numFmtId="0" fontId="30" fillId="0" borderId="1" xfId="13" applyFont="1" applyBorder="1" applyAlignment="1">
      <alignment wrapText="1"/>
    </xf>
    <xf numFmtId="0" fontId="6" fillId="9" borderId="1" xfId="13" applyFont="1" applyFill="1" applyBorder="1" applyAlignment="1">
      <alignment horizontal="right" wrapText="1"/>
    </xf>
    <xf numFmtId="0" fontId="40" fillId="0" borderId="0" xfId="13" applyFont="1"/>
    <xf numFmtId="0" fontId="18" fillId="0" borderId="38" xfId="0" applyFont="1" applyBorder="1" applyAlignment="1">
      <alignment wrapText="1"/>
    </xf>
    <xf numFmtId="0" fontId="40" fillId="14" borderId="90" xfId="13" applyFont="1" applyFill="1" applyBorder="1"/>
    <xf numFmtId="0" fontId="40" fillId="0" borderId="96" xfId="13" applyFont="1" applyBorder="1"/>
    <xf numFmtId="0" fontId="40" fillId="0" borderId="96" xfId="13" applyFont="1" applyBorder="1"/>
    <xf numFmtId="0" fontId="40" fillId="14" borderId="98" xfId="13" applyFont="1" applyFill="1" applyBorder="1"/>
    <xf numFmtId="0" fontId="40" fillId="0" borderId="97" xfId="13" applyFont="1" applyBorder="1"/>
    <xf numFmtId="0" fontId="40" fillId="14" borderId="99" xfId="13" applyFont="1" applyFill="1" applyBorder="1"/>
    <xf numFmtId="0" fontId="42" fillId="14" borderId="89" xfId="13" applyFont="1" applyFill="1" applyBorder="1" applyAlignment="1">
      <alignment wrapText="1"/>
    </xf>
    <xf numFmtId="0" fontId="42" fillId="15" borderId="100" xfId="13" applyFont="1" applyFill="1" applyBorder="1" applyAlignment="1">
      <alignment wrapText="1"/>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4" borderId="90" xfId="13" applyFont="1" applyFill="1" applyBorder="1" applyAlignment="1">
      <alignment horizontal="center"/>
    </xf>
    <xf numFmtId="0" fontId="42" fillId="14" borderId="90" xfId="13" applyFont="1" applyFill="1" applyBorder="1"/>
    <xf numFmtId="0" fontId="42" fillId="14" borderId="91" xfId="13" applyFont="1" applyFill="1" applyBorder="1"/>
    <xf numFmtId="0" fontId="42" fillId="15" borderId="95" xfId="13" applyFont="1" applyFill="1" applyBorder="1" applyAlignment="1">
      <alignment horizontal="center"/>
    </xf>
    <xf numFmtId="0" fontId="42" fillId="0" borderId="95" xfId="13" applyFont="1" applyBorder="1"/>
    <xf numFmtId="0" fontId="42" fillId="0" borderId="101" xfId="13" applyFont="1" applyBorder="1"/>
    <xf numFmtId="0" fontId="42" fillId="15" borderId="94" xfId="13" applyFont="1" applyFill="1" applyBorder="1" applyAlignment="1">
      <alignment horizontal="center"/>
    </xf>
    <xf numFmtId="0" fontId="42" fillId="15" borderId="95" xfId="13" applyFont="1" applyFill="1" applyBorder="1" applyAlignment="1">
      <alignment horizontal="center"/>
    </xf>
    <xf numFmtId="0" fontId="42" fillId="0" borderId="94" xfId="13" applyFont="1" applyBorder="1" applyAlignment="1">
      <alignment horizontal="center"/>
    </xf>
    <xf numFmtId="0" fontId="42" fillId="14" borderId="98" xfId="13" applyFont="1" applyFill="1" applyBorder="1" applyAlignment="1">
      <alignment horizontal="center"/>
    </xf>
    <xf numFmtId="0" fontId="42" fillId="14" borderId="104" xfId="13" applyFont="1" applyFill="1" applyBorder="1" applyAlignment="1">
      <alignment horizontal="center"/>
    </xf>
    <xf numFmtId="0" fontId="40" fillId="14" borderId="99" xfId="13" applyFont="1" applyFill="1" applyBorder="1" applyAlignment="1">
      <alignment horizontal="center"/>
    </xf>
    <xf numFmtId="0" fontId="40" fillId="0" borderId="101" xfId="13" applyFont="1" applyBorder="1" applyAlignment="1">
      <alignment horizontal="center"/>
    </xf>
    <xf numFmtId="0" fontId="42" fillId="15" borderId="105" xfId="13" applyFont="1" applyFill="1" applyBorder="1" applyAlignment="1">
      <alignment horizontal="center"/>
    </xf>
    <xf numFmtId="0" fontId="42" fillId="0" borderId="107" xfId="13" applyFont="1" applyBorder="1" applyAlignment="1">
      <alignment horizontal="center"/>
    </xf>
    <xf numFmtId="0" fontId="40" fillId="0" borderId="106" xfId="13" applyFont="1" applyBorder="1" applyAlignment="1">
      <alignment horizontal="center"/>
    </xf>
    <xf numFmtId="0" fontId="7" fillId="4" borderId="1" xfId="0" applyFont="1" applyFill="1" applyBorder="1" applyAlignment="1">
      <alignment horizontal="right" wrapText="1"/>
    </xf>
    <xf numFmtId="0" fontId="0" fillId="0" borderId="0" xfId="0"/>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5" fillId="0" borderId="6" xfId="0" applyFont="1" applyBorder="1"/>
    <xf numFmtId="0" fontId="11" fillId="3" borderId="10" xfId="0" applyFont="1" applyFill="1" applyBorder="1" applyAlignment="1">
      <alignment wrapText="1"/>
    </xf>
    <xf numFmtId="0" fontId="11" fillId="0" borderId="25" xfId="0" applyFont="1" applyBorder="1" applyAlignment="1">
      <alignment wrapText="1"/>
    </xf>
    <xf numFmtId="0" fontId="11" fillId="0" borderId="33" xfId="0" applyFont="1" applyBorder="1" applyAlignment="1">
      <alignment wrapText="1"/>
    </xf>
    <xf numFmtId="0" fontId="11" fillId="3" borderId="4" xfId="0" applyFont="1" applyFill="1" applyBorder="1" applyAlignment="1">
      <alignment wrapText="1"/>
    </xf>
    <xf numFmtId="0" fontId="11" fillId="3" borderId="49" xfId="0" applyFont="1" applyFill="1" applyBorder="1" applyAlignment="1">
      <alignment wrapText="1"/>
    </xf>
    <xf numFmtId="0" fontId="11" fillId="3" borderId="50" xfId="0" applyFont="1" applyFill="1" applyBorder="1" applyAlignment="1">
      <alignment wrapText="1"/>
    </xf>
    <xf numFmtId="0" fontId="11" fillId="3" borderId="12" xfId="0" applyFont="1" applyFill="1" applyBorder="1" applyAlignment="1">
      <alignment wrapText="1"/>
    </xf>
    <xf numFmtId="0" fontId="11" fillId="3" borderId="48" xfId="0" applyFont="1" applyFill="1" applyBorder="1" applyAlignment="1">
      <alignment wrapText="1"/>
    </xf>
    <xf numFmtId="0" fontId="25" fillId="3" borderId="21" xfId="0" applyFont="1" applyFill="1" applyBorder="1"/>
    <xf numFmtId="0" fontId="11" fillId="3" borderId="11" xfId="0" applyFont="1" applyFill="1" applyBorder="1" applyAlignment="1">
      <alignment wrapText="1"/>
    </xf>
    <xf numFmtId="0" fontId="11" fillId="0" borderId="26" xfId="0" applyFont="1" applyFill="1" applyBorder="1" applyAlignment="1">
      <alignment wrapText="1"/>
    </xf>
    <xf numFmtId="0" fontId="7" fillId="2" borderId="14" xfId="0" applyFont="1" applyFill="1" applyBorder="1" applyAlignment="1">
      <alignment wrapText="1"/>
    </xf>
    <xf numFmtId="0" fontId="5" fillId="0" borderId="2" xfId="1" applyFont="1" applyBorder="1" applyAlignment="1">
      <alignmen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5" fontId="7" fillId="4" borderId="1" xfId="0" applyNumberFormat="1" applyFont="1" applyFill="1" applyBorder="1" applyAlignment="1">
      <alignment horizontal="right" wrapText="1"/>
    </xf>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5" fontId="7" fillId="2" borderId="1" xfId="0" applyNumberFormat="1" applyFont="1" applyFill="1" applyBorder="1" applyAlignment="1">
      <alignment horizontal="right" wrapText="1"/>
    </xf>
    <xf numFmtId="166" fontId="5" fillId="2" borderId="1" xfId="0" applyNumberFormat="1" applyFont="1" applyFill="1" applyBorder="1"/>
    <xf numFmtId="165" fontId="5" fillId="2" borderId="1" xfId="0" applyNumberFormat="1" applyFont="1" applyFill="1" applyBorder="1"/>
    <xf numFmtId="166" fontId="6" fillId="2" borderId="1"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5" fillId="0" borderId="1" xfId="0" applyNumberFormat="1" applyFont="1" applyBorder="1" applyAlignment="1">
      <alignment wrapText="1"/>
    </xf>
    <xf numFmtId="165" fontId="5" fillId="0" borderId="1" xfId="0" applyNumberFormat="1" applyFont="1" applyBorder="1" applyAlignment="1">
      <alignment wrapText="1"/>
    </xf>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6" fillId="3" borderId="1" xfId="0" applyNumberFormat="1" applyFont="1" applyFill="1" applyBorder="1" applyAlignment="1">
      <alignment wrapText="1"/>
    </xf>
    <xf numFmtId="165" fontId="6" fillId="3" borderId="3" xfId="0" applyNumberFormat="1" applyFont="1" applyFill="1" applyBorder="1" applyAlignment="1">
      <alignment wrapText="1"/>
    </xf>
    <xf numFmtId="0" fontId="7" fillId="4" borderId="13" xfId="0" applyFont="1" applyFill="1" applyBorder="1" applyAlignment="1">
      <alignment horizontal="right" wrapText="1"/>
    </xf>
    <xf numFmtId="165" fontId="7" fillId="4" borderId="13" xfId="0" applyNumberFormat="1" applyFont="1" applyFill="1" applyBorder="1" applyAlignment="1">
      <alignment horizontal="right" wrapText="1"/>
    </xf>
    <xf numFmtId="166" fontId="5" fillId="0" borderId="1" xfId="0" applyNumberFormat="1" applyFont="1" applyBorder="1"/>
    <xf numFmtId="165" fontId="5" fillId="0" borderId="1" xfId="0" applyNumberFormat="1" applyFont="1" applyBorder="1"/>
    <xf numFmtId="166" fontId="6" fillId="3" borderId="1" xfId="0" applyNumberFormat="1" applyFont="1" applyFill="1" applyBorder="1"/>
    <xf numFmtId="165" fontId="6" fillId="3" borderId="3" xfId="0" applyNumberFormat="1" applyFont="1" applyFill="1" applyBorder="1"/>
    <xf numFmtId="166" fontId="7" fillId="4" borderId="1"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6" fontId="0" fillId="3" borderId="11" xfId="0" applyNumberFormat="1" applyFill="1" applyBorder="1"/>
    <xf numFmtId="165" fontId="0" fillId="3" borderId="11" xfId="0" applyNumberFormat="1" applyFill="1" applyBorder="1"/>
    <xf numFmtId="166" fontId="23" fillId="3" borderId="11" xfId="0" applyNumberFormat="1" applyFont="1" applyFill="1" applyBorder="1"/>
    <xf numFmtId="165" fontId="23" fillId="3" borderId="4" xfId="0" applyNumberFormat="1" applyFont="1" applyFill="1" applyBorder="1"/>
    <xf numFmtId="0" fontId="5" fillId="4" borderId="15" xfId="0" applyFont="1" applyFill="1" applyBorder="1"/>
    <xf numFmtId="0" fontId="5" fillId="0" borderId="15" xfId="0" applyFont="1" applyFill="1" applyBorder="1"/>
    <xf numFmtId="0" fontId="6" fillId="12" borderId="15" xfId="0" applyFont="1" applyFill="1" applyBorder="1"/>
    <xf numFmtId="0" fontId="6" fillId="12" borderId="16" xfId="0" applyFont="1" applyFill="1" applyBorder="1"/>
    <xf numFmtId="0" fontId="5" fillId="4" borderId="1" xfId="0" applyFont="1" applyFill="1" applyBorder="1"/>
    <xf numFmtId="0" fontId="5" fillId="0" borderId="1" xfId="0" applyFont="1" applyFill="1" applyBorder="1"/>
    <xf numFmtId="0" fontId="6" fillId="12" borderId="3" xfId="0" applyFont="1" applyFill="1" applyBorder="1"/>
    <xf numFmtId="0" fontId="6" fillId="12" borderId="11" xfId="0" applyFont="1" applyFill="1" applyBorder="1"/>
    <xf numFmtId="0" fontId="6" fillId="12" borderId="4" xfId="0" applyFont="1" applyFill="1" applyBorder="1"/>
    <xf numFmtId="0" fontId="5" fillId="0" borderId="1" xfId="13" applyFont="1" applyBorder="1" applyAlignment="1">
      <alignment horizontal="right" wrapText="1"/>
    </xf>
    <xf numFmtId="0" fontId="30" fillId="0" borderId="1" xfId="13" applyFont="1" applyBorder="1" applyAlignment="1">
      <alignment wrapText="1"/>
    </xf>
    <xf numFmtId="0" fontId="5" fillId="9" borderId="1" xfId="13" applyFont="1" applyFill="1" applyBorder="1" applyAlignment="1">
      <alignment horizontal="right" wrapText="1"/>
    </xf>
    <xf numFmtId="0" fontId="39" fillId="9" borderId="1" xfId="13" applyFont="1" applyFill="1" applyBorder="1" applyAlignment="1">
      <alignment horizontal="right" wrapText="1"/>
    </xf>
    <xf numFmtId="0" fontId="5" fillId="0" borderId="1" xfId="13" applyFont="1" applyFill="1" applyBorder="1" applyAlignment="1">
      <alignment horizontal="right" wrapText="1"/>
    </xf>
    <xf numFmtId="0" fontId="30" fillId="0" borderId="1" xfId="13" applyFont="1" applyFill="1" applyBorder="1" applyAlignment="1">
      <alignment wrapText="1"/>
    </xf>
    <xf numFmtId="0" fontId="5" fillId="3" borderId="1" xfId="13" applyFont="1" applyFill="1" applyBorder="1" applyAlignment="1">
      <alignment horizontal="right" wrapText="1"/>
    </xf>
    <xf numFmtId="0" fontId="5" fillId="0" borderId="1" xfId="13" applyFont="1" applyBorder="1" applyAlignment="1">
      <alignment horizontal="right" wrapText="1"/>
    </xf>
    <xf numFmtId="0" fontId="30" fillId="0" borderId="1" xfId="13" applyFont="1" applyBorder="1" applyAlignment="1">
      <alignment wrapText="1"/>
    </xf>
    <xf numFmtId="0" fontId="6" fillId="9" borderId="1" xfId="13" applyFont="1" applyFill="1" applyBorder="1" applyAlignment="1">
      <alignment horizontal="right" wrapText="1"/>
    </xf>
    <xf numFmtId="0" fontId="5" fillId="0" borderId="1" xfId="13" applyFont="1" applyFill="1" applyBorder="1" applyAlignment="1">
      <alignment horizontal="right" wrapText="1"/>
    </xf>
    <xf numFmtId="0" fontId="30" fillId="0" borderId="1" xfId="13" applyFont="1" applyFill="1" applyBorder="1" applyAlignment="1">
      <alignment wrapText="1"/>
    </xf>
    <xf numFmtId="0" fontId="6" fillId="3" borderId="1" xfId="13" applyFont="1" applyFill="1" applyBorder="1" applyAlignment="1">
      <alignment horizontal="right" wrapText="1"/>
    </xf>
    <xf numFmtId="0" fontId="5" fillId="0" borderId="1" xfId="13" applyFont="1" applyBorder="1" applyAlignment="1">
      <alignment horizontal="right" wrapText="1"/>
    </xf>
    <xf numFmtId="0" fontId="30" fillId="0" borderId="1" xfId="13" applyFont="1" applyBorder="1" applyAlignment="1">
      <alignment wrapText="1"/>
    </xf>
    <xf numFmtId="0" fontId="6" fillId="9" borderId="1" xfId="13" applyFont="1" applyFill="1" applyBorder="1" applyAlignment="1">
      <alignment horizontal="right" wrapText="1"/>
    </xf>
    <xf numFmtId="0" fontId="5" fillId="0" borderId="1" xfId="13" applyFont="1" applyFill="1" applyBorder="1" applyAlignment="1">
      <alignment horizontal="right" wrapText="1"/>
    </xf>
    <xf numFmtId="0" fontId="30" fillId="0" borderId="1" xfId="13" applyFont="1" applyFill="1" applyBorder="1" applyAlignment="1">
      <alignment wrapText="1"/>
    </xf>
    <xf numFmtId="0" fontId="6" fillId="3" borderId="1" xfId="13" applyFont="1" applyFill="1" applyBorder="1" applyAlignment="1">
      <alignment horizontal="right" wrapText="1"/>
    </xf>
    <xf numFmtId="0" fontId="5" fillId="0" borderId="1" xfId="13" applyFont="1" applyBorder="1" applyAlignment="1">
      <alignment horizontal="right" wrapText="1"/>
    </xf>
    <xf numFmtId="0" fontId="30" fillId="0" borderId="1" xfId="13" applyFont="1" applyBorder="1" applyAlignment="1">
      <alignment wrapText="1"/>
    </xf>
    <xf numFmtId="0" fontId="6" fillId="9" borderId="1" xfId="13" applyFont="1" applyFill="1" applyBorder="1" applyAlignment="1">
      <alignment horizontal="right" wrapText="1"/>
    </xf>
    <xf numFmtId="0" fontId="5" fillId="0" borderId="1" xfId="13" applyFont="1" applyFill="1" applyBorder="1" applyAlignment="1">
      <alignment horizontal="right" wrapText="1"/>
    </xf>
    <xf numFmtId="0" fontId="30" fillId="0" borderId="1" xfId="13" applyFont="1" applyFill="1" applyBorder="1" applyAlignment="1">
      <alignment wrapText="1"/>
    </xf>
    <xf numFmtId="0" fontId="6" fillId="3" borderId="1" xfId="13" applyFont="1" applyFill="1" applyBorder="1" applyAlignment="1">
      <alignment horizontal="right" wrapText="1"/>
    </xf>
    <xf numFmtId="0" fontId="5" fillId="0" borderId="1" xfId="13" applyFont="1" applyBorder="1" applyAlignment="1">
      <alignment wrapText="1"/>
    </xf>
    <xf numFmtId="0" fontId="5" fillId="0" borderId="1" xfId="13" applyFont="1" applyBorder="1" applyAlignment="1">
      <alignment horizontal="right" wrapText="1"/>
    </xf>
    <xf numFmtId="0" fontId="30" fillId="0" borderId="1" xfId="13" applyFont="1" applyBorder="1" applyAlignment="1">
      <alignment wrapText="1"/>
    </xf>
    <xf numFmtId="0" fontId="6" fillId="9" borderId="1" xfId="13" applyFont="1" applyFill="1" applyBorder="1" applyAlignment="1">
      <alignment horizontal="right" wrapText="1"/>
    </xf>
    <xf numFmtId="0" fontId="5" fillId="0" borderId="1" xfId="13" applyFont="1" applyFill="1" applyBorder="1" applyAlignment="1">
      <alignment horizontal="right" wrapText="1"/>
    </xf>
    <xf numFmtId="0" fontId="30" fillId="0" borderId="1" xfId="13" applyFont="1" applyFill="1" applyBorder="1" applyAlignment="1">
      <alignment wrapText="1"/>
    </xf>
    <xf numFmtId="0" fontId="6" fillId="3" borderId="1" xfId="13" applyFont="1" applyFill="1" applyBorder="1" applyAlignment="1">
      <alignment horizontal="right" wrapText="1"/>
    </xf>
    <xf numFmtId="0" fontId="5" fillId="0" borderId="1" xfId="13" applyFont="1" applyBorder="1" applyAlignment="1">
      <alignment horizontal="right" wrapText="1"/>
    </xf>
    <xf numFmtId="0" fontId="30" fillId="0" borderId="1" xfId="13" applyFont="1" applyBorder="1" applyAlignment="1">
      <alignment wrapText="1"/>
    </xf>
    <xf numFmtId="0" fontId="6" fillId="9" borderId="1" xfId="13" applyFont="1" applyFill="1" applyBorder="1" applyAlignment="1">
      <alignment horizontal="right" wrapText="1"/>
    </xf>
    <xf numFmtId="0" fontId="5" fillId="0" borderId="1" xfId="13" applyFont="1" applyFill="1" applyBorder="1" applyAlignment="1">
      <alignment horizontal="right" wrapText="1"/>
    </xf>
    <xf numFmtId="0" fontId="30" fillId="0" borderId="1" xfId="13" applyFont="1" applyFill="1" applyBorder="1" applyAlignment="1">
      <alignment wrapText="1"/>
    </xf>
    <xf numFmtId="0" fontId="6" fillId="3" borderId="1" xfId="13" applyFont="1" applyFill="1" applyBorder="1" applyAlignment="1">
      <alignment horizontal="right" wrapText="1"/>
    </xf>
    <xf numFmtId="0" fontId="5" fillId="0" borderId="1" xfId="13" applyFont="1" applyBorder="1" applyAlignment="1">
      <alignment horizontal="right" wrapText="1"/>
    </xf>
    <xf numFmtId="0" fontId="30" fillId="0" borderId="1" xfId="13" applyFont="1" applyBorder="1" applyAlignment="1">
      <alignment wrapText="1"/>
    </xf>
    <xf numFmtId="0" fontId="6" fillId="9" borderId="1" xfId="13" applyFont="1" applyFill="1" applyBorder="1" applyAlignment="1">
      <alignment horizontal="right" wrapText="1"/>
    </xf>
    <xf numFmtId="0" fontId="5" fillId="0" borderId="1" xfId="13" applyFont="1" applyFill="1" applyBorder="1" applyAlignment="1">
      <alignment horizontal="right" wrapText="1"/>
    </xf>
    <xf numFmtId="0" fontId="30" fillId="0" borderId="1" xfId="13" applyFont="1" applyFill="1" applyBorder="1" applyAlignment="1">
      <alignment wrapText="1"/>
    </xf>
    <xf numFmtId="0" fontId="6" fillId="3" borderId="1" xfId="13" applyFont="1" applyFill="1" applyBorder="1" applyAlignment="1">
      <alignment horizontal="right" wrapText="1"/>
    </xf>
    <xf numFmtId="0" fontId="5" fillId="0" borderId="1" xfId="13" applyFont="1" applyBorder="1" applyAlignment="1">
      <alignment horizontal="right" wrapText="1"/>
    </xf>
    <xf numFmtId="0" fontId="30" fillId="0" borderId="1" xfId="13" applyFont="1" applyBorder="1" applyAlignment="1">
      <alignment wrapText="1"/>
    </xf>
    <xf numFmtId="0" fontId="6" fillId="9" borderId="1" xfId="13" applyFont="1" applyFill="1" applyBorder="1" applyAlignment="1">
      <alignment horizontal="right" wrapText="1"/>
    </xf>
    <xf numFmtId="0" fontId="5" fillId="0" borderId="1" xfId="13" applyFont="1" applyFill="1" applyBorder="1" applyAlignment="1">
      <alignment horizontal="right" wrapText="1"/>
    </xf>
    <xf numFmtId="0" fontId="30" fillId="0" borderId="1" xfId="13" applyFont="1" applyFill="1" applyBorder="1" applyAlignment="1">
      <alignment wrapText="1"/>
    </xf>
    <xf numFmtId="0" fontId="6" fillId="3" borderId="1" xfId="13" applyFont="1" applyFill="1" applyBorder="1" applyAlignment="1">
      <alignment horizontal="right" wrapText="1"/>
    </xf>
    <xf numFmtId="0" fontId="41" fillId="13" borderId="95" xfId="13" applyFont="1" applyFill="1" applyBorder="1"/>
    <xf numFmtId="0" fontId="41" fillId="13" borderId="101" xfId="13" applyFont="1" applyFill="1" applyBorder="1"/>
    <xf numFmtId="0" fontId="40" fillId="0" borderId="95" xfId="13" applyFont="1" applyBorder="1"/>
    <xf numFmtId="0" fontId="41" fillId="13" borderId="102" xfId="13" applyFont="1" applyFill="1" applyBorder="1"/>
    <xf numFmtId="0" fontId="40" fillId="0" borderId="95" xfId="13" applyFont="1" applyFill="1" applyBorder="1"/>
    <xf numFmtId="0" fontId="41" fillId="3" borderId="95" xfId="13" applyFont="1" applyFill="1" applyBorder="1"/>
    <xf numFmtId="0" fontId="41" fillId="16" borderId="95" xfId="13" applyFont="1" applyFill="1" applyBorder="1"/>
    <xf numFmtId="0" fontId="41" fillId="3" borderId="102" xfId="13" applyFont="1" applyFill="1" applyBorder="1"/>
    <xf numFmtId="0" fontId="41" fillId="16" borderId="102" xfId="13" applyFont="1" applyFill="1" applyBorder="1"/>
    <xf numFmtId="0" fontId="41" fillId="16" borderId="103" xfId="13" applyFont="1" applyFill="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3" borderId="71" xfId="14" applyNumberFormat="1" applyFont="1" applyFill="1" applyBorder="1"/>
    <xf numFmtId="2" fontId="46" fillId="3" borderId="55" xfId="14" applyNumberFormat="1" applyFont="1" applyFill="1" applyBorder="1"/>
    <xf numFmtId="2" fontId="46" fillId="4" borderId="49" xfId="14" applyNumberFormat="1" applyFont="1" applyFill="1" applyBorder="1"/>
    <xf numFmtId="2" fontId="46" fillId="4" borderId="108" xfId="14" applyNumberFormat="1" applyFont="1" applyFill="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10" borderId="55" xfId="14" applyNumberFormat="1" applyFont="1" applyFill="1" applyBorder="1"/>
    <xf numFmtId="2" fontId="46" fillId="0" borderId="49" xfId="14" applyNumberFormat="1" applyFont="1" applyBorder="1"/>
    <xf numFmtId="2" fontId="46" fillId="0" borderId="108" xfId="14" applyNumberFormat="1" applyFont="1" applyBorder="1"/>
    <xf numFmtId="2" fontId="46" fillId="10" borderId="71" xfId="14" applyNumberFormat="1" applyFont="1" applyFill="1" applyBorder="1"/>
    <xf numFmtId="2" fontId="46" fillId="0" borderId="49" xfId="14" applyNumberFormat="1" applyFont="1" applyBorder="1"/>
    <xf numFmtId="2" fontId="46" fillId="3" borderId="71" xfId="14" applyNumberFormat="1" applyFont="1" applyFill="1" applyBorder="1"/>
    <xf numFmtId="2" fontId="46" fillId="3" borderId="55" xfId="14" applyNumberFormat="1" applyFont="1" applyFill="1" applyBorder="1"/>
    <xf numFmtId="2" fontId="46" fillId="4" borderId="49" xfId="14" applyNumberFormat="1" applyFont="1" applyFill="1" applyBorder="1"/>
    <xf numFmtId="2" fontId="46" fillId="4" borderId="108" xfId="14" applyNumberFormat="1" applyFont="1" applyFill="1" applyBorder="1"/>
    <xf numFmtId="0" fontId="5" fillId="0" borderId="1" xfId="0" applyNumberFormat="1" applyFont="1" applyFill="1" applyBorder="1" applyAlignment="1">
      <alignment horizontal="right"/>
    </xf>
    <xf numFmtId="0" fontId="25" fillId="0" borderId="2" xfId="0" applyFont="1" applyFill="1" applyBorder="1" applyAlignment="1">
      <alignment wrapText="1"/>
    </xf>
    <xf numFmtId="0" fontId="25" fillId="0" borderId="1" xfId="0" applyFont="1" applyFill="1" applyBorder="1"/>
    <xf numFmtId="0" fontId="25" fillId="0" borderId="5" xfId="0" applyFont="1" applyFill="1" applyBorder="1"/>
    <xf numFmtId="0" fontId="25" fillId="0" borderId="3" xfId="0" applyFont="1" applyFill="1" applyBorder="1" applyAlignment="1">
      <alignment horizontal="center"/>
    </xf>
    <xf numFmtId="0" fontId="6" fillId="0" borderId="2" xfId="0" applyFont="1" applyFill="1" applyBorder="1" applyAlignment="1">
      <alignment wrapText="1"/>
    </xf>
    <xf numFmtId="0" fontId="5" fillId="0" borderId="0" xfId="0" applyFont="1" applyFill="1" applyBorder="1"/>
    <xf numFmtId="3" fontId="5" fillId="0" borderId="0" xfId="0" applyNumberFormat="1" applyFont="1" applyFill="1" applyBorder="1"/>
    <xf numFmtId="0" fontId="6" fillId="0" borderId="0" xfId="0" applyFont="1" applyFill="1" applyBorder="1"/>
    <xf numFmtId="3" fontId="6" fillId="0" borderId="0" xfId="0" applyNumberFormat="1" applyFont="1" applyFill="1" applyBorder="1"/>
    <xf numFmtId="0" fontId="25" fillId="2" borderId="2" xfId="0" applyFont="1" applyFill="1" applyBorder="1" applyAlignment="1">
      <alignment wrapText="1"/>
    </xf>
    <xf numFmtId="0" fontId="5" fillId="0" borderId="1" xfId="0" applyFont="1" applyBorder="1" applyAlignment="1">
      <alignment horizontal="center"/>
    </xf>
    <xf numFmtId="0" fontId="0" fillId="0" borderId="1" xfId="0" applyBorder="1" applyAlignment="1">
      <alignment horizontal="center"/>
    </xf>
    <xf numFmtId="167" fontId="5" fillId="0" borderId="1" xfId="0" applyNumberFormat="1" applyFont="1" applyBorder="1" applyAlignment="1">
      <alignment horizontal="center"/>
    </xf>
    <xf numFmtId="167" fontId="5" fillId="0" borderId="8" xfId="0" applyNumberFormat="1" applyFont="1" applyBorder="1" applyAlignment="1">
      <alignment horizontal="center" wrapText="1"/>
    </xf>
    <xf numFmtId="0" fontId="5" fillId="3" borderId="36" xfId="0" applyFont="1" applyFill="1" applyBorder="1" applyAlignment="1">
      <alignment horizontal="center" wrapText="1"/>
    </xf>
    <xf numFmtId="167" fontId="5" fillId="3" borderId="36" xfId="0" applyNumberFormat="1" applyFont="1" applyFill="1" applyBorder="1" applyAlignment="1">
      <alignment horizontal="center" wrapText="1"/>
    </xf>
    <xf numFmtId="167" fontId="5" fillId="3" borderId="9" xfId="0" applyNumberFormat="1" applyFont="1" applyFill="1" applyBorder="1" applyAlignment="1">
      <alignment horizontal="center" wrapText="1"/>
    </xf>
    <xf numFmtId="0" fontId="5" fillId="3" borderId="44" xfId="0" applyFont="1" applyFill="1" applyBorder="1" applyAlignment="1">
      <alignment horizontal="center"/>
    </xf>
    <xf numFmtId="0" fontId="5" fillId="0" borderId="44" xfId="0" applyFont="1" applyBorder="1" applyAlignment="1">
      <alignment horizontal="center"/>
    </xf>
    <xf numFmtId="167" fontId="5" fillId="0" borderId="44" xfId="0" applyNumberFormat="1" applyFont="1" applyBorder="1" applyAlignment="1">
      <alignment horizontal="center"/>
    </xf>
    <xf numFmtId="167" fontId="5" fillId="3" borderId="72" xfId="0" applyNumberFormat="1" applyFont="1" applyFill="1" applyBorder="1" applyAlignment="1">
      <alignment horizontal="center" wrapText="1"/>
    </xf>
    <xf numFmtId="167" fontId="5" fillId="3" borderId="45" xfId="0" applyNumberFormat="1" applyFont="1" applyFill="1" applyBorder="1" applyAlignment="1">
      <alignment horizontal="center" wrapText="1"/>
    </xf>
    <xf numFmtId="0" fontId="5" fillId="0" borderId="1" xfId="0" applyFont="1" applyBorder="1" applyAlignment="1">
      <alignment horizontal="center"/>
    </xf>
    <xf numFmtId="0" fontId="0" fillId="0" borderId="1" xfId="0" applyBorder="1" applyAlignment="1">
      <alignment horizontal="center"/>
    </xf>
    <xf numFmtId="167" fontId="5" fillId="0" borderId="1" xfId="0" applyNumberFormat="1" applyFont="1" applyBorder="1" applyAlignment="1">
      <alignment horizontal="center"/>
    </xf>
    <xf numFmtId="167" fontId="5" fillId="0" borderId="8" xfId="0" applyNumberFormat="1" applyFont="1" applyBorder="1" applyAlignment="1">
      <alignment horizontal="center" wrapText="1"/>
    </xf>
    <xf numFmtId="0" fontId="5" fillId="3" borderId="36" xfId="0" applyFont="1" applyFill="1" applyBorder="1" applyAlignment="1">
      <alignment horizontal="center" wrapText="1"/>
    </xf>
    <xf numFmtId="167" fontId="5" fillId="3" borderId="36" xfId="0" applyNumberFormat="1" applyFont="1" applyFill="1" applyBorder="1" applyAlignment="1">
      <alignment horizontal="center" wrapText="1"/>
    </xf>
    <xf numFmtId="167" fontId="5" fillId="3" borderId="9" xfId="0" applyNumberFormat="1" applyFont="1" applyFill="1" applyBorder="1" applyAlignment="1">
      <alignment horizontal="center" wrapText="1"/>
    </xf>
    <xf numFmtId="0" fontId="5" fillId="0" borderId="1" xfId="0" applyFont="1" applyBorder="1" applyAlignment="1">
      <alignment horizontal="center"/>
    </xf>
    <xf numFmtId="0" fontId="0" fillId="0" borderId="1" xfId="0" applyBorder="1" applyAlignment="1">
      <alignment horizontal="center"/>
    </xf>
    <xf numFmtId="167" fontId="5" fillId="0" borderId="1" xfId="0" applyNumberFormat="1" applyFont="1" applyBorder="1" applyAlignment="1">
      <alignment horizontal="center"/>
    </xf>
    <xf numFmtId="167" fontId="5" fillId="0" borderId="8" xfId="0" applyNumberFormat="1" applyFont="1" applyBorder="1" applyAlignment="1">
      <alignment horizontal="center" wrapText="1"/>
    </xf>
    <xf numFmtId="0" fontId="5" fillId="3" borderId="36" xfId="0" applyFont="1" applyFill="1" applyBorder="1" applyAlignment="1">
      <alignment horizontal="center" wrapText="1"/>
    </xf>
    <xf numFmtId="167" fontId="5" fillId="3" borderId="36" xfId="0" applyNumberFormat="1" applyFont="1" applyFill="1" applyBorder="1" applyAlignment="1">
      <alignment horizontal="center" wrapText="1"/>
    </xf>
    <xf numFmtId="167" fontId="5" fillId="3" borderId="9" xfId="0" applyNumberFormat="1" applyFont="1" applyFill="1" applyBorder="1" applyAlignment="1">
      <alignment horizontal="center" wrapText="1"/>
    </xf>
    <xf numFmtId="0" fontId="5" fillId="0" borderId="1" xfId="0" applyFont="1" applyBorder="1" applyAlignment="1">
      <alignment horizontal="center"/>
    </xf>
    <xf numFmtId="0" fontId="0" fillId="0" borderId="1" xfId="0" applyBorder="1" applyAlignment="1">
      <alignment horizontal="center"/>
    </xf>
    <xf numFmtId="167" fontId="5" fillId="0" borderId="1" xfId="0" applyNumberFormat="1" applyFont="1" applyBorder="1" applyAlignment="1">
      <alignment horizontal="center"/>
    </xf>
    <xf numFmtId="167" fontId="5" fillId="0" borderId="8" xfId="0" applyNumberFormat="1" applyFont="1" applyBorder="1" applyAlignment="1">
      <alignment horizontal="center" wrapText="1"/>
    </xf>
    <xf numFmtId="0" fontId="5" fillId="3" borderId="36" xfId="0" applyFont="1" applyFill="1" applyBorder="1" applyAlignment="1">
      <alignment horizontal="center" wrapText="1"/>
    </xf>
    <xf numFmtId="167" fontId="5" fillId="3" borderId="36" xfId="0" applyNumberFormat="1" applyFont="1" applyFill="1" applyBorder="1" applyAlignment="1">
      <alignment horizontal="center" wrapText="1"/>
    </xf>
    <xf numFmtId="167" fontId="5" fillId="3" borderId="9" xfId="0" applyNumberFormat="1" applyFont="1" applyFill="1" applyBorder="1" applyAlignment="1">
      <alignment horizontal="center" wrapText="1"/>
    </xf>
    <xf numFmtId="0" fontId="5" fillId="0" borderId="1" xfId="0" applyFont="1" applyBorder="1" applyAlignment="1">
      <alignment horizontal="center"/>
    </xf>
    <xf numFmtId="0" fontId="0" fillId="0" borderId="1" xfId="0" applyBorder="1" applyAlignment="1">
      <alignment horizontal="center"/>
    </xf>
    <xf numFmtId="167" fontId="5" fillId="0" borderId="1" xfId="0" applyNumberFormat="1" applyFont="1" applyBorder="1" applyAlignment="1">
      <alignment horizontal="center"/>
    </xf>
    <xf numFmtId="167" fontId="5" fillId="0" borderId="8" xfId="0" applyNumberFormat="1" applyFont="1" applyBorder="1" applyAlignment="1">
      <alignment horizontal="center" wrapText="1"/>
    </xf>
    <xf numFmtId="0" fontId="5" fillId="3" borderId="36" xfId="0" applyFont="1" applyFill="1" applyBorder="1" applyAlignment="1">
      <alignment horizontal="center" wrapText="1"/>
    </xf>
    <xf numFmtId="167" fontId="5" fillId="3" borderId="36" xfId="0" applyNumberFormat="1" applyFont="1" applyFill="1" applyBorder="1" applyAlignment="1">
      <alignment horizontal="center" wrapText="1"/>
    </xf>
    <xf numFmtId="167" fontId="5" fillId="3" borderId="9" xfId="0" applyNumberFormat="1" applyFont="1" applyFill="1" applyBorder="1" applyAlignment="1">
      <alignment horizontal="center" wrapText="1"/>
    </xf>
    <xf numFmtId="0" fontId="5" fillId="0" borderId="1" xfId="0" applyFont="1" applyBorder="1" applyAlignment="1">
      <alignment horizontal="center"/>
    </xf>
    <xf numFmtId="0" fontId="0" fillId="0" borderId="1" xfId="0" applyBorder="1" applyAlignment="1">
      <alignment horizontal="center"/>
    </xf>
    <xf numFmtId="167" fontId="5" fillId="0" borderId="1" xfId="0" applyNumberFormat="1" applyFont="1" applyBorder="1" applyAlignment="1">
      <alignment horizontal="center"/>
    </xf>
    <xf numFmtId="167" fontId="5" fillId="0" borderId="8" xfId="0" applyNumberFormat="1" applyFont="1" applyBorder="1" applyAlignment="1">
      <alignment horizontal="center" wrapText="1"/>
    </xf>
    <xf numFmtId="0" fontId="5" fillId="3" borderId="36" xfId="0" applyFont="1" applyFill="1" applyBorder="1" applyAlignment="1">
      <alignment horizontal="center" wrapText="1"/>
    </xf>
    <xf numFmtId="167" fontId="5" fillId="3" borderId="36" xfId="0" applyNumberFormat="1" applyFont="1" applyFill="1" applyBorder="1" applyAlignment="1">
      <alignment horizontal="center" wrapText="1"/>
    </xf>
    <xf numFmtId="167" fontId="5" fillId="3" borderId="9" xfId="0" applyNumberFormat="1" applyFont="1" applyFill="1" applyBorder="1" applyAlignment="1">
      <alignment horizontal="center" wrapText="1"/>
    </xf>
    <xf numFmtId="0" fontId="5" fillId="0" borderId="1" xfId="0" applyFont="1" applyBorder="1" applyAlignment="1">
      <alignment horizontal="center"/>
    </xf>
    <xf numFmtId="167" fontId="5" fillId="0" borderId="1" xfId="0" applyNumberFormat="1" applyFont="1" applyBorder="1" applyAlignment="1">
      <alignment horizontal="center"/>
    </xf>
    <xf numFmtId="167" fontId="5" fillId="0" borderId="8" xfId="0" applyNumberFormat="1" applyFont="1" applyBorder="1" applyAlignment="1">
      <alignment horizontal="center" wrapText="1"/>
    </xf>
    <xf numFmtId="0" fontId="5" fillId="3" borderId="36" xfId="0" applyFont="1" applyFill="1" applyBorder="1" applyAlignment="1">
      <alignment horizontal="center" wrapText="1"/>
    </xf>
    <xf numFmtId="167" fontId="5" fillId="3" borderId="36" xfId="0" applyNumberFormat="1" applyFont="1" applyFill="1" applyBorder="1" applyAlignment="1">
      <alignment horizontal="center" wrapText="1"/>
    </xf>
    <xf numFmtId="167" fontId="5" fillId="3" borderId="9" xfId="0" applyNumberFormat="1" applyFont="1" applyFill="1" applyBorder="1" applyAlignment="1">
      <alignment horizontal="center" wrapText="1"/>
    </xf>
    <xf numFmtId="0" fontId="0" fillId="0" borderId="8" xfId="0" applyBorder="1" applyAlignment="1">
      <alignment horizontal="center"/>
    </xf>
    <xf numFmtId="167" fontId="5" fillId="0" borderId="8" xfId="0" applyNumberFormat="1" applyFont="1" applyBorder="1" applyAlignment="1">
      <alignment horizontal="center"/>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25" fillId="2" borderId="30" xfId="0" applyFont="1" applyFill="1" applyBorder="1" applyAlignment="1">
      <alignment horizontal="center"/>
    </xf>
    <xf numFmtId="0" fontId="25" fillId="2" borderId="31" xfId="0" applyFont="1" applyFill="1" applyBorder="1" applyAlignment="1">
      <alignment horizontal="center"/>
    </xf>
    <xf numFmtId="0" fontId="25" fillId="2" borderId="17"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6" fillId="0" borderId="7" xfId="0" applyFont="1" applyBorder="1" applyAlignment="1">
      <alignment vertical="center" wrapText="1"/>
    </xf>
    <xf numFmtId="0" fontId="0" fillId="0" borderId="14" xfId="0" applyBorder="1" applyAlignment="1">
      <alignment vertic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1" xfId="0" applyFont="1" applyFill="1" applyBorder="1" applyAlignment="1">
      <alignment horizontal="center" vertical="center"/>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6" fillId="0" borderId="23" xfId="0" applyFont="1" applyBorder="1" applyAlignment="1">
      <alignment horizontal="center" wrapText="1"/>
    </xf>
    <xf numFmtId="0" fontId="6" fillId="3" borderId="43" xfId="0" applyFont="1" applyFill="1" applyBorder="1" applyAlignment="1">
      <alignment horizontal="center" wrapText="1"/>
    </xf>
    <xf numFmtId="0" fontId="6" fillId="3" borderId="39" xfId="0" applyFont="1" applyFill="1" applyBorder="1" applyAlignment="1">
      <alignment horizontal="center" wrapText="1"/>
    </xf>
    <xf numFmtId="0" fontId="18" fillId="0" borderId="0" xfId="0" applyFont="1" applyAlignment="1">
      <alignment horizontal="left"/>
    </xf>
    <xf numFmtId="0" fontId="6" fillId="0" borderId="40" xfId="0" applyFont="1" applyBorder="1" applyAlignment="1">
      <alignment vertical="center" wrapText="1"/>
    </xf>
    <xf numFmtId="0" fontId="2" fillId="6" borderId="54"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55"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51" xfId="0" applyFont="1" applyBorder="1" applyAlignment="1">
      <alignment horizontal="left" vertical="center" wrapText="1"/>
    </xf>
    <xf numFmtId="0" fontId="6" fillId="0" borderId="37" xfId="0" applyFont="1" applyBorder="1" applyAlignment="1">
      <alignment horizontal="left" vertical="center" wrapText="1"/>
    </xf>
    <xf numFmtId="0" fontId="6" fillId="0" borderId="69" xfId="0" applyFont="1" applyBorder="1" applyAlignment="1">
      <alignment horizontal="left" vertical="center" wrapText="1"/>
    </xf>
    <xf numFmtId="0" fontId="6" fillId="0" borderId="70" xfId="0" applyFont="1" applyBorder="1" applyAlignment="1">
      <alignment horizontal="left" vertical="center" wrapText="1"/>
    </xf>
    <xf numFmtId="0" fontId="35" fillId="7" borderId="78" xfId="0" applyFont="1" applyFill="1" applyBorder="1" applyAlignment="1">
      <alignment horizontal="center" vertical="center" wrapText="1"/>
    </xf>
    <xf numFmtId="0" fontId="35" fillId="7" borderId="79" xfId="0" applyFont="1" applyFill="1" applyBorder="1" applyAlignment="1">
      <alignment horizontal="center" vertical="center" wrapText="1"/>
    </xf>
    <xf numFmtId="0" fontId="35" fillId="7" borderId="80" xfId="0" applyFont="1" applyFill="1" applyBorder="1" applyAlignment="1">
      <alignment horizontal="center" vertical="center" wrapText="1"/>
    </xf>
    <xf numFmtId="0" fontId="6" fillId="0" borderId="84" xfId="0" applyFont="1" applyBorder="1" applyAlignment="1">
      <alignment horizontal="center" vertical="center" wrapText="1"/>
    </xf>
    <xf numFmtId="0" fontId="6" fillId="0" borderId="87" xfId="0" applyFont="1" applyBorder="1" applyAlignment="1">
      <alignment horizontal="center" vertical="center" wrapText="1"/>
    </xf>
    <xf numFmtId="0" fontId="6" fillId="8" borderId="85" xfId="0" applyFont="1" applyFill="1" applyBorder="1" applyAlignment="1">
      <alignment horizontal="center" vertical="center" wrapText="1"/>
    </xf>
    <xf numFmtId="0" fontId="6" fillId="8" borderId="88" xfId="0" applyFont="1" applyFill="1" applyBorder="1" applyAlignment="1">
      <alignment horizontal="center" vertical="center" wrapText="1"/>
    </xf>
    <xf numFmtId="0" fontId="6" fillId="0" borderId="81" xfId="0" applyFont="1" applyBorder="1" applyAlignment="1">
      <alignment horizontal="center" vertical="center" wrapText="1"/>
    </xf>
    <xf numFmtId="0" fontId="6" fillId="0" borderId="76" xfId="0" applyFont="1" applyBorder="1" applyAlignment="1">
      <alignment horizontal="center" vertical="center" wrapText="1"/>
    </xf>
    <xf numFmtId="0" fontId="6" fillId="0" borderId="82" xfId="0" applyFont="1" applyBorder="1" applyAlignment="1">
      <alignment horizontal="center" wrapText="1"/>
    </xf>
    <xf numFmtId="0" fontId="6" fillId="0" borderId="77" xfId="0" applyFont="1" applyBorder="1" applyAlignment="1">
      <alignment horizontal="center" wrapText="1"/>
    </xf>
    <xf numFmtId="0" fontId="6" fillId="0" borderId="83" xfId="0" applyFont="1" applyBorder="1" applyAlignment="1">
      <alignment horizontal="center" wrapText="1"/>
    </xf>
    <xf numFmtId="0" fontId="37" fillId="0" borderId="0" xfId="0" applyFont="1" applyAlignment="1">
      <alignment wrapText="1"/>
    </xf>
    <xf numFmtId="0" fontId="20" fillId="11" borderId="40" xfId="6" applyFont="1" applyFill="1" applyBorder="1" applyAlignment="1">
      <alignment horizontal="center" vertical="center"/>
    </xf>
    <xf numFmtId="0" fontId="20" fillId="11" borderId="41" xfId="6" applyFont="1" applyFill="1" applyBorder="1" applyAlignment="1">
      <alignment horizontal="center" vertical="center"/>
    </xf>
    <xf numFmtId="0" fontId="20" fillId="11" borderId="43" xfId="6" applyFont="1" applyFill="1" applyBorder="1" applyAlignment="1">
      <alignment horizontal="center" vertical="center"/>
    </xf>
    <xf numFmtId="0" fontId="6" fillId="0" borderId="40" xfId="6" applyFont="1" applyBorder="1" applyAlignment="1">
      <alignment horizontal="center" vertical="center" wrapText="1"/>
    </xf>
    <xf numFmtId="0" fontId="6" fillId="0" borderId="35" xfId="6" applyFont="1" applyBorder="1" applyAlignment="1">
      <alignment horizontal="center" vertical="center" wrapText="1"/>
    </xf>
    <xf numFmtId="0" fontId="6" fillId="0" borderId="19" xfId="6" applyFont="1" applyBorder="1" applyAlignment="1">
      <alignment horizontal="center" vertical="center" wrapText="1"/>
    </xf>
    <xf numFmtId="0" fontId="6" fillId="0" borderId="23" xfId="6" applyFont="1" applyBorder="1" applyAlignment="1">
      <alignment horizontal="center" wrapText="1"/>
    </xf>
    <xf numFmtId="0" fontId="6" fillId="0" borderId="42" xfId="6" applyFont="1" applyBorder="1" applyAlignment="1">
      <alignment horizontal="center" wrapText="1"/>
    </xf>
    <xf numFmtId="0" fontId="6" fillId="0" borderId="46" xfId="6" applyFont="1" applyBorder="1" applyAlignment="1">
      <alignment horizontal="center" wrapText="1"/>
    </xf>
    <xf numFmtId="0" fontId="6" fillId="0" borderId="71" xfId="6" applyFont="1" applyBorder="1" applyAlignment="1">
      <alignment horizontal="center" wrapText="1"/>
    </xf>
    <xf numFmtId="0" fontId="6" fillId="0" borderId="30" xfId="6" applyFont="1" applyBorder="1" applyAlignment="1">
      <alignment horizontal="center" wrapText="1"/>
    </xf>
    <xf numFmtId="0" fontId="6" fillId="0" borderId="32" xfId="6" applyFont="1" applyBorder="1" applyAlignment="1">
      <alignment horizontal="center" wrapText="1"/>
    </xf>
    <xf numFmtId="0" fontId="6" fillId="12" borderId="23" xfId="6" applyFont="1" applyFill="1" applyBorder="1" applyAlignment="1">
      <alignment horizontal="center" wrapText="1"/>
    </xf>
    <xf numFmtId="0" fontId="6" fillId="12" borderId="1" xfId="6" applyFont="1" applyFill="1" applyBorder="1" applyAlignment="1">
      <alignment horizontal="center" wrapText="1"/>
    </xf>
    <xf numFmtId="0" fontId="6" fillId="12" borderId="11" xfId="6" applyFont="1" applyFill="1" applyBorder="1" applyAlignment="1">
      <alignment horizontal="center" wrapText="1"/>
    </xf>
    <xf numFmtId="0" fontId="6" fillId="12" borderId="24" xfId="6" applyFont="1" applyFill="1" applyBorder="1" applyAlignment="1">
      <alignment horizontal="center" wrapText="1"/>
    </xf>
    <xf numFmtId="0" fontId="6" fillId="12" borderId="3" xfId="6" applyFont="1" applyFill="1" applyBorder="1" applyAlignment="1">
      <alignment horizontal="center" wrapText="1"/>
    </xf>
    <xf numFmtId="0" fontId="6" fillId="12" borderId="4" xfId="6" applyFont="1" applyFill="1" applyBorder="1" applyAlignment="1">
      <alignment horizontal="center" wrapText="1"/>
    </xf>
    <xf numFmtId="0" fontId="6" fillId="0" borderId="1" xfId="6" applyFont="1" applyBorder="1" applyAlignment="1">
      <alignment horizontal="center" wrapText="1"/>
    </xf>
    <xf numFmtId="0" fontId="6" fillId="0" borderId="5" xfId="6" applyFont="1" applyFill="1" applyBorder="1" applyAlignment="1">
      <alignment horizontal="center" wrapText="1"/>
    </xf>
    <xf numFmtId="0" fontId="6" fillId="0" borderId="26" xfId="6" applyFont="1" applyFill="1" applyBorder="1" applyAlignment="1">
      <alignment horizontal="center" wrapText="1"/>
    </xf>
    <xf numFmtId="0" fontId="6" fillId="0" borderId="5" xfId="6" applyFont="1" applyBorder="1" applyAlignment="1">
      <alignment horizontal="center" wrapText="1"/>
    </xf>
    <xf numFmtId="0" fontId="6" fillId="0" borderId="26" xfId="6" applyFont="1" applyBorder="1" applyAlignment="1">
      <alignment horizontal="center" wrapText="1"/>
    </xf>
    <xf numFmtId="0" fontId="18" fillId="0" borderId="0" xfId="0" applyFont="1" applyAlignment="1">
      <alignment horizontal="left" vertical="top" wrapText="1"/>
    </xf>
    <xf numFmtId="0" fontId="5" fillId="0" borderId="0" xfId="0" applyFont="1" applyAlignment="1">
      <alignment horizontal="left" vertical="top"/>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40" fillId="0" borderId="0" xfId="13" applyFont="1" applyAlignment="1">
      <alignment horizontal="left" vertical="top" wrapText="1"/>
    </xf>
    <xf numFmtId="0" fontId="39" fillId="0" borderId="0" xfId="13" applyFont="1" applyAlignment="1"/>
    <xf numFmtId="0" fontId="40" fillId="0" borderId="0" xfId="13" applyFont="1" applyAlignment="1">
      <alignment horizontal="left"/>
    </xf>
    <xf numFmtId="0" fontId="20" fillId="6" borderId="57" xfId="0" applyFont="1" applyFill="1" applyBorder="1" applyAlignment="1">
      <alignment horizontal="center" vertical="center"/>
    </xf>
    <xf numFmtId="0" fontId="9" fillId="6" borderId="44" xfId="0" applyFont="1" applyFill="1" applyBorder="1" applyAlignment="1">
      <alignment horizontal="center" vertical="center"/>
    </xf>
    <xf numFmtId="0" fontId="9" fillId="6" borderId="72" xfId="0" applyFont="1" applyFill="1" applyBorder="1" applyAlignment="1">
      <alignment horizontal="center" vertical="center"/>
    </xf>
    <xf numFmtId="0" fontId="9" fillId="6" borderId="45" xfId="0" applyFont="1" applyFill="1" applyBorder="1" applyAlignment="1">
      <alignment horizontal="center" vertical="center"/>
    </xf>
    <xf numFmtId="0" fontId="11" fillId="0" borderId="40" xfId="0" applyFont="1" applyBorder="1" applyAlignment="1">
      <alignment horizontal="left" vertical="center" wrapText="1"/>
    </xf>
    <xf numFmtId="0" fontId="11" fillId="0" borderId="19" xfId="0" applyFont="1" applyBorder="1" applyAlignment="1">
      <alignment horizontal="left" vertical="center" wrapText="1"/>
    </xf>
    <xf numFmtId="0" fontId="11" fillId="0" borderId="38"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39" xfId="0" applyFont="1" applyBorder="1" applyAlignment="1">
      <alignment horizontal="center" wrapText="1"/>
    </xf>
    <xf numFmtId="0" fontId="11" fillId="0" borderId="20" xfId="0" applyFont="1" applyBorder="1" applyAlignment="1">
      <alignment horizont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11" fillId="0" borderId="0" xfId="0" applyFont="1" applyAlignment="1">
      <alignment horizontal="left" vertical="top" wrapText="1"/>
    </xf>
    <xf numFmtId="0" fontId="44" fillId="0" borderId="0" xfId="13" applyFont="1" applyBorder="1" applyAlignment="1">
      <alignment wrapText="1"/>
    </xf>
    <xf numFmtId="0" fontId="0" fillId="0" borderId="35" xfId="0" applyBorder="1" applyAlignment="1">
      <alignment wrapText="1"/>
    </xf>
    <xf numFmtId="0" fontId="0" fillId="0" borderId="14" xfId="0" applyBorder="1" applyAlignment="1">
      <alignment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1" fillId="0" borderId="1" xfId="0" applyFont="1" applyBorder="1" applyAlignment="1">
      <alignment horizontal="center" wrapText="1"/>
    </xf>
    <xf numFmtId="0" fontId="6" fillId="3" borderId="3" xfId="0" applyFont="1" applyFill="1" applyBorder="1" applyAlignment="1">
      <alignment horizontal="center" wrapText="1"/>
    </xf>
    <xf numFmtId="0" fontId="20" fillId="6" borderId="54" xfId="0" applyFont="1" applyFill="1" applyBorder="1" applyAlignment="1">
      <alignment horizontal="center" vertical="center" wrapText="1"/>
    </xf>
    <xf numFmtId="0" fontId="20" fillId="6" borderId="46" xfId="0" applyFont="1" applyFill="1" applyBorder="1" applyAlignment="1">
      <alignment horizontal="center" vertical="center" wrapText="1"/>
    </xf>
    <xf numFmtId="0" fontId="20" fillId="6" borderId="55"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5" fillId="0" borderId="60" xfId="0" applyFont="1" applyBorder="1" applyAlignment="1">
      <alignment horizontal="center" wrapText="1"/>
    </xf>
    <xf numFmtId="0" fontId="25" fillId="0" borderId="53" xfId="0" applyFont="1" applyBorder="1" applyAlignment="1">
      <alignment horizontal="center" wrapText="1"/>
    </xf>
    <xf numFmtId="0" fontId="11" fillId="0" borderId="51" xfId="0" applyFont="1" applyBorder="1" applyAlignment="1">
      <alignment horizontal="center" wrapText="1"/>
    </xf>
    <xf numFmtId="0" fontId="11" fillId="0" borderId="58" xfId="0" applyFont="1" applyBorder="1" applyAlignment="1">
      <alignment horizontal="center" wrapText="1"/>
    </xf>
    <xf numFmtId="0" fontId="11" fillId="0" borderId="37" xfId="0" applyFont="1" applyBorder="1" applyAlignment="1">
      <alignment horizontal="center" wrapText="1"/>
    </xf>
    <xf numFmtId="0" fontId="11" fillId="0" borderId="36" xfId="0" applyFont="1" applyBorder="1" applyAlignment="1">
      <alignment horizontal="center" wrapText="1"/>
    </xf>
    <xf numFmtId="0" fontId="11" fillId="0" borderId="64" xfId="0" applyFont="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vertical="center" wrapText="1"/>
    </xf>
    <xf numFmtId="0" fontId="11" fillId="0" borderId="14" xfId="0" applyFont="1" applyBorder="1" applyAlignment="1">
      <alignment horizontal="left" vertic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7"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2" fillId="6" borderId="72"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6" fillId="0" borderId="0" xfId="0" applyFont="1" applyAlignment="1">
      <alignment horizontal="left" vertical="center" wrapText="1"/>
    </xf>
    <xf numFmtId="0" fontId="18" fillId="0" borderId="0" xfId="0" applyFont="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3" xfId="0" applyFont="1" applyFill="1" applyBorder="1" applyAlignment="1">
      <alignment horizontal="center" vertical="center" wrapText="1"/>
    </xf>
    <xf numFmtId="0" fontId="6" fillId="0" borderId="11" xfId="0" applyFont="1" applyBorder="1" applyAlignment="1">
      <alignment horizontal="right" wrapText="1"/>
    </xf>
    <xf numFmtId="0" fontId="6" fillId="0" borderId="4" xfId="0" applyFont="1" applyBorder="1" applyAlignment="1">
      <alignment horizontal="right" wrapText="1"/>
    </xf>
    <xf numFmtId="0" fontId="6" fillId="3" borderId="3" xfId="0" applyFont="1" applyFill="1" applyBorder="1" applyAlignment="1">
      <alignment horizontal="right" vertical="center" wrapText="1"/>
    </xf>
    <xf numFmtId="0" fontId="7" fillId="0" borderId="1" xfId="0" applyFont="1" applyFill="1" applyBorder="1" applyAlignment="1">
      <alignment horizontal="right" vertical="center" wrapText="1"/>
    </xf>
    <xf numFmtId="0" fontId="7" fillId="0" borderId="3" xfId="0" applyFont="1" applyFill="1" applyBorder="1" applyAlignment="1">
      <alignment horizontal="right" vertical="center" wrapText="1"/>
    </xf>
    <xf numFmtId="0" fontId="7" fillId="2" borderId="1" xfId="0" applyFont="1" applyFill="1" applyBorder="1" applyAlignment="1">
      <alignment horizontal="right" vertical="center" wrapText="1"/>
    </xf>
    <xf numFmtId="0" fontId="7" fillId="2" borderId="3" xfId="0" applyFont="1" applyFill="1" applyBorder="1" applyAlignment="1">
      <alignment horizontal="right" vertical="center" wrapText="1"/>
    </xf>
    <xf numFmtId="0" fontId="7" fillId="0" borderId="1" xfId="0" applyFont="1" applyBorder="1" applyAlignment="1">
      <alignment horizontal="right" vertical="center" wrapText="1"/>
    </xf>
    <xf numFmtId="0" fontId="7" fillId="0" borderId="3" xfId="0" applyFont="1" applyBorder="1" applyAlignment="1">
      <alignment horizontal="right" vertical="center" wrapText="1"/>
    </xf>
    <xf numFmtId="0" fontId="6" fillId="3" borderId="1" xfId="0" applyFont="1" applyFill="1" applyBorder="1" applyAlignment="1">
      <alignment horizontal="right" vertical="center" wrapText="1"/>
    </xf>
  </cellXfs>
  <cellStyles count="15">
    <cellStyle name="Čárka 2" xfId="3"/>
    <cellStyle name="Měna" xfId="5" builtinId="4"/>
    <cellStyle name="Normální" xfId="0" builtinId="0"/>
    <cellStyle name="Normální 10" xfId="13"/>
    <cellStyle name="Normální 11" xfId="14"/>
    <cellStyle name="Normální 2" xfId="1"/>
    <cellStyle name="normální 2 2" xfId="4"/>
    <cellStyle name="normální 2 5" xfId="2"/>
    <cellStyle name="Normální 3" xfId="6"/>
    <cellStyle name="Normální 4" xfId="7"/>
    <cellStyle name="Normální 5" xfId="8"/>
    <cellStyle name="Normální 6" xfId="9"/>
    <cellStyle name="Normální 7" xfId="10"/>
    <cellStyle name="Normální 8" xfId="11"/>
    <cellStyle name="Normální 9"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50"/>
  <sheetViews>
    <sheetView topLeftCell="A28" zoomScaleNormal="100" workbookViewId="0">
      <selection activeCell="B34" sqref="B34"/>
    </sheetView>
  </sheetViews>
  <sheetFormatPr defaultColWidth="9.140625" defaultRowHeight="15" x14ac:dyDescent="0.25"/>
  <cols>
    <col min="1" max="1" width="35.140625" style="50" customWidth="1"/>
    <col min="2" max="2" width="153.42578125" style="49" customWidth="1"/>
  </cols>
  <sheetData>
    <row r="1" spans="1:2" ht="45" customHeight="1" x14ac:dyDescent="0.25">
      <c r="A1" s="958" t="s">
        <v>457</v>
      </c>
      <c r="B1" s="959"/>
    </row>
    <row r="2" spans="1:2" ht="15" customHeight="1" x14ac:dyDescent="0.25">
      <c r="A2" s="135"/>
      <c r="B2" s="135"/>
    </row>
    <row r="3" spans="1:2" ht="20.100000000000001" customHeight="1" x14ac:dyDescent="0.25">
      <c r="A3" s="136" t="s">
        <v>120</v>
      </c>
      <c r="B3" s="134"/>
    </row>
    <row r="4" spans="1:2" ht="30" customHeight="1" x14ac:dyDescent="0.25">
      <c r="A4" s="960" t="s">
        <v>142</v>
      </c>
      <c r="B4" s="961"/>
    </row>
    <row r="5" spans="1:2" ht="30" customHeight="1" x14ac:dyDescent="0.25">
      <c r="A5" s="955" t="s">
        <v>121</v>
      </c>
      <c r="B5" s="956"/>
    </row>
    <row r="6" spans="1:2" ht="15" customHeight="1" x14ac:dyDescent="0.25">
      <c r="A6" s="955" t="s">
        <v>122</v>
      </c>
      <c r="B6" s="956"/>
    </row>
    <row r="7" spans="1:2" ht="30.75" customHeight="1" x14ac:dyDescent="0.25">
      <c r="A7" s="955" t="s">
        <v>458</v>
      </c>
      <c r="B7" s="956"/>
    </row>
    <row r="8" spans="1:2" ht="15" customHeight="1" x14ac:dyDescent="0.25">
      <c r="A8" s="955" t="s">
        <v>482</v>
      </c>
      <c r="B8" s="956"/>
    </row>
    <row r="9" spans="1:2" ht="15" customHeight="1" x14ac:dyDescent="0.25">
      <c r="A9" s="955" t="s">
        <v>460</v>
      </c>
      <c r="B9" s="956"/>
    </row>
    <row r="10" spans="1:2" ht="15" customHeight="1" x14ac:dyDescent="0.25">
      <c r="A10" s="957"/>
      <c r="B10" s="957"/>
    </row>
    <row r="11" spans="1:2" ht="18.75" x14ac:dyDescent="0.25">
      <c r="A11" s="100" t="s">
        <v>667</v>
      </c>
      <c r="B11" s="100" t="s">
        <v>78</v>
      </c>
    </row>
    <row r="12" spans="1:2" ht="49.5" customHeight="1" x14ac:dyDescent="0.25">
      <c r="A12" s="43" t="s">
        <v>658</v>
      </c>
      <c r="B12" s="47" t="s">
        <v>552</v>
      </c>
    </row>
    <row r="13" spans="1:2" ht="45" x14ac:dyDescent="0.25">
      <c r="A13" s="41" t="s">
        <v>659</v>
      </c>
      <c r="B13" s="42" t="s">
        <v>553</v>
      </c>
    </row>
    <row r="14" spans="1:2" ht="92.25" customHeight="1" x14ac:dyDescent="0.25">
      <c r="A14" s="43" t="s">
        <v>660</v>
      </c>
      <c r="B14" s="47" t="s">
        <v>479</v>
      </c>
    </row>
    <row r="15" spans="1:2" ht="105" x14ac:dyDescent="0.25">
      <c r="A15" s="41" t="s">
        <v>661</v>
      </c>
      <c r="B15" s="48" t="s">
        <v>554</v>
      </c>
    </row>
    <row r="16" spans="1:2" ht="60" x14ac:dyDescent="0.25">
      <c r="A16" s="43" t="s">
        <v>662</v>
      </c>
      <c r="B16" s="47" t="s">
        <v>555</v>
      </c>
    </row>
    <row r="17" spans="1:2" s="140" customFormat="1" ht="45" x14ac:dyDescent="0.25">
      <c r="A17" s="202" t="s">
        <v>663</v>
      </c>
      <c r="B17" s="194" t="s">
        <v>603</v>
      </c>
    </row>
    <row r="18" spans="1:2" s="140" customFormat="1" ht="45" x14ac:dyDescent="0.25">
      <c r="A18" s="203" t="s">
        <v>664</v>
      </c>
      <c r="B18" s="193" t="s">
        <v>556</v>
      </c>
    </row>
    <row r="19" spans="1:2" s="140" customFormat="1" ht="60" x14ac:dyDescent="0.25">
      <c r="A19" s="202" t="s">
        <v>665</v>
      </c>
      <c r="B19" s="194" t="s">
        <v>615</v>
      </c>
    </row>
    <row r="20" spans="1:2" ht="45" x14ac:dyDescent="0.25">
      <c r="A20" s="43" t="s">
        <v>666</v>
      </c>
      <c r="B20" s="47" t="s">
        <v>557</v>
      </c>
    </row>
    <row r="21" spans="1:2" ht="63.75" customHeight="1" x14ac:dyDescent="0.25">
      <c r="A21" s="41" t="s">
        <v>419</v>
      </c>
      <c r="B21" s="48" t="s">
        <v>558</v>
      </c>
    </row>
    <row r="22" spans="1:2" ht="78" customHeight="1" x14ac:dyDescent="0.25">
      <c r="A22" s="43" t="s">
        <v>420</v>
      </c>
      <c r="B22" s="47" t="s">
        <v>631</v>
      </c>
    </row>
    <row r="23" spans="1:2" ht="47.25" customHeight="1" x14ac:dyDescent="0.25">
      <c r="A23" s="41" t="s">
        <v>402</v>
      </c>
      <c r="B23" s="48" t="s">
        <v>480</v>
      </c>
    </row>
    <row r="24" spans="1:2" ht="228" customHeight="1" x14ac:dyDescent="0.25">
      <c r="A24" s="204" t="s">
        <v>657</v>
      </c>
      <c r="B24" s="205" t="s">
        <v>669</v>
      </c>
    </row>
    <row r="25" spans="1:2" ht="45" x14ac:dyDescent="0.25">
      <c r="A25" s="206" t="s">
        <v>652</v>
      </c>
      <c r="B25" s="207" t="s">
        <v>643</v>
      </c>
    </row>
    <row r="26" spans="1:2" ht="75" x14ac:dyDescent="0.25">
      <c r="A26" s="199" t="s">
        <v>421</v>
      </c>
      <c r="B26" s="200" t="s">
        <v>559</v>
      </c>
    </row>
    <row r="27" spans="1:2" ht="152.25" customHeight="1" x14ac:dyDescent="0.25">
      <c r="A27" s="197" t="s">
        <v>422</v>
      </c>
      <c r="B27" s="198" t="s">
        <v>617</v>
      </c>
    </row>
    <row r="28" spans="1:2" s="140" customFormat="1" ht="61.5" customHeight="1" x14ac:dyDescent="0.25">
      <c r="A28" s="199" t="s">
        <v>478</v>
      </c>
      <c r="B28" s="200" t="s">
        <v>618</v>
      </c>
    </row>
    <row r="29" spans="1:2" s="140" customFormat="1" ht="60" x14ac:dyDescent="0.25">
      <c r="A29" s="197" t="s">
        <v>567</v>
      </c>
      <c r="B29" s="198" t="s">
        <v>560</v>
      </c>
    </row>
    <row r="30" spans="1:2" ht="75" x14ac:dyDescent="0.25">
      <c r="A30" s="199" t="s">
        <v>459</v>
      </c>
      <c r="B30" s="200" t="s">
        <v>511</v>
      </c>
    </row>
    <row r="31" spans="1:2" ht="90" x14ac:dyDescent="0.25">
      <c r="A31" s="201" t="s">
        <v>450</v>
      </c>
      <c r="B31" s="198" t="s">
        <v>595</v>
      </c>
    </row>
    <row r="32" spans="1:2" s="140" customFormat="1" ht="47.25" customHeight="1" x14ac:dyDescent="0.25">
      <c r="A32" s="199" t="s">
        <v>495</v>
      </c>
      <c r="B32" s="200" t="s">
        <v>619</v>
      </c>
    </row>
    <row r="33" spans="1:2" ht="105" x14ac:dyDescent="0.25">
      <c r="A33" s="197" t="s">
        <v>451</v>
      </c>
      <c r="B33" s="198" t="s">
        <v>481</v>
      </c>
    </row>
    <row r="34" spans="1:2" ht="76.5" customHeight="1" x14ac:dyDescent="0.25">
      <c r="A34" s="199" t="s">
        <v>425</v>
      </c>
      <c r="B34" s="200" t="s">
        <v>508</v>
      </c>
    </row>
    <row r="35" spans="1:2" s="140" customFormat="1" ht="91.5" customHeight="1" x14ac:dyDescent="0.25">
      <c r="A35" s="197" t="s">
        <v>426</v>
      </c>
      <c r="B35" s="198" t="s">
        <v>596</v>
      </c>
    </row>
    <row r="36" spans="1:2" s="140" customFormat="1" ht="45" x14ac:dyDescent="0.25">
      <c r="A36" s="199" t="s">
        <v>509</v>
      </c>
      <c r="B36" s="200" t="s">
        <v>613</v>
      </c>
    </row>
    <row r="37" spans="1:2" s="140" customFormat="1" ht="60" x14ac:dyDescent="0.25">
      <c r="A37" s="197" t="s">
        <v>427</v>
      </c>
      <c r="B37" s="198" t="s">
        <v>597</v>
      </c>
    </row>
    <row r="38" spans="1:2" s="140" customFormat="1" ht="60" x14ac:dyDescent="0.25">
      <c r="A38" s="199" t="s">
        <v>428</v>
      </c>
      <c r="B38" s="200" t="s">
        <v>152</v>
      </c>
    </row>
    <row r="39" spans="1:2" s="140" customFormat="1" ht="60" x14ac:dyDescent="0.25">
      <c r="A39" s="197" t="s">
        <v>477</v>
      </c>
      <c r="B39" s="198" t="s">
        <v>434</v>
      </c>
    </row>
    <row r="40" spans="1:2" s="140" customFormat="1" ht="77.25" customHeight="1" x14ac:dyDescent="0.25">
      <c r="A40" s="199" t="s">
        <v>429</v>
      </c>
      <c r="B40" s="200" t="s">
        <v>620</v>
      </c>
    </row>
    <row r="41" spans="1:2" s="140" customFormat="1" ht="30" customHeight="1" x14ac:dyDescent="0.25">
      <c r="A41" s="197" t="s">
        <v>423</v>
      </c>
      <c r="B41" s="198" t="s">
        <v>598</v>
      </c>
    </row>
    <row r="42" spans="1:2" s="140" customFormat="1" ht="65.25" customHeight="1" x14ac:dyDescent="0.25">
      <c r="A42" s="199" t="s">
        <v>424</v>
      </c>
      <c r="B42" s="200" t="s">
        <v>445</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L132"/>
  <sheetViews>
    <sheetView tabSelected="1" zoomScaleNormal="100" workbookViewId="0">
      <selection activeCell="P21" sqref="P2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12" ht="18.75" x14ac:dyDescent="0.25">
      <c r="A1" s="974" t="s">
        <v>395</v>
      </c>
      <c r="B1" s="975"/>
      <c r="C1" s="975"/>
      <c r="D1" s="975"/>
      <c r="E1" s="975"/>
      <c r="F1" s="975"/>
      <c r="G1" s="975"/>
      <c r="H1" s="975"/>
      <c r="I1" s="975"/>
      <c r="J1" s="976"/>
      <c r="K1" s="977"/>
      <c r="L1" s="226"/>
    </row>
    <row r="2" spans="1:12" ht="15" x14ac:dyDescent="0.25">
      <c r="A2" s="234" t="s">
        <v>673</v>
      </c>
      <c r="B2" s="244"/>
      <c r="C2" s="978" t="s">
        <v>0</v>
      </c>
      <c r="D2" s="979"/>
      <c r="E2" s="978" t="s">
        <v>2</v>
      </c>
      <c r="F2" s="979"/>
      <c r="G2" s="978" t="s">
        <v>1</v>
      </c>
      <c r="H2" s="979"/>
      <c r="I2" s="978" t="s">
        <v>3</v>
      </c>
      <c r="J2" s="980"/>
      <c r="K2" s="245" t="s">
        <v>4</v>
      </c>
      <c r="L2" s="230"/>
    </row>
    <row r="3" spans="1:12" ht="13.5" thickBot="1" x14ac:dyDescent="0.25">
      <c r="A3" s="232"/>
      <c r="B3" s="246"/>
      <c r="C3" s="247" t="s">
        <v>7</v>
      </c>
      <c r="D3" s="247" t="s">
        <v>8</v>
      </c>
      <c r="E3" s="247" t="s">
        <v>7</v>
      </c>
      <c r="F3" s="247" t="s">
        <v>8</v>
      </c>
      <c r="G3" s="247" t="s">
        <v>7</v>
      </c>
      <c r="H3" s="247" t="s">
        <v>8</v>
      </c>
      <c r="I3" s="247" t="s">
        <v>7</v>
      </c>
      <c r="J3" s="247" t="s">
        <v>8</v>
      </c>
      <c r="K3" s="248"/>
      <c r="L3" s="230"/>
    </row>
    <row r="4" spans="1:12" x14ac:dyDescent="0.2">
      <c r="A4" s="243" t="s">
        <v>674</v>
      </c>
      <c r="B4" s="968"/>
      <c r="C4" s="969"/>
      <c r="D4" s="969"/>
      <c r="E4" s="969"/>
      <c r="F4" s="969"/>
      <c r="G4" s="969"/>
      <c r="H4" s="969"/>
      <c r="I4" s="969"/>
      <c r="J4" s="969"/>
      <c r="K4" s="970"/>
      <c r="L4" s="231"/>
    </row>
    <row r="5" spans="1:12" x14ac:dyDescent="0.2">
      <c r="A5" s="249" t="s">
        <v>524</v>
      </c>
      <c r="B5" s="250" t="s">
        <v>523</v>
      </c>
      <c r="C5" s="965"/>
      <c r="D5" s="966"/>
      <c r="E5" s="966"/>
      <c r="F5" s="966"/>
      <c r="G5" s="966"/>
      <c r="H5" s="966"/>
      <c r="I5" s="966"/>
      <c r="J5" s="966"/>
      <c r="K5" s="967"/>
      <c r="L5" s="228"/>
    </row>
    <row r="6" spans="1:12" ht="15" x14ac:dyDescent="0.25">
      <c r="A6" s="241" t="s">
        <v>538</v>
      </c>
      <c r="B6" s="251" t="s">
        <v>525</v>
      </c>
      <c r="C6" s="233"/>
      <c r="D6" s="233"/>
      <c r="E6" s="233"/>
      <c r="F6" s="233"/>
      <c r="G6" s="233"/>
      <c r="H6" s="233"/>
      <c r="I6" s="233"/>
      <c r="J6" s="233"/>
      <c r="K6" s="235">
        <v>0</v>
      </c>
      <c r="L6" s="226"/>
    </row>
    <row r="7" spans="1:12" ht="15" x14ac:dyDescent="0.25">
      <c r="A7" s="241" t="s">
        <v>539</v>
      </c>
      <c r="B7" s="251" t="s">
        <v>526</v>
      </c>
      <c r="C7" s="233"/>
      <c r="D7" s="233"/>
      <c r="E7" s="233"/>
      <c r="F7" s="233"/>
      <c r="G7" s="233"/>
      <c r="H7" s="233"/>
      <c r="I7" s="233"/>
      <c r="J7" s="236"/>
      <c r="K7" s="235">
        <v>0</v>
      </c>
      <c r="L7" s="226"/>
    </row>
    <row r="8" spans="1:12" ht="15" x14ac:dyDescent="0.25">
      <c r="A8" s="241" t="s">
        <v>540</v>
      </c>
      <c r="B8" s="251" t="s">
        <v>527</v>
      </c>
      <c r="C8" s="233"/>
      <c r="D8" s="233"/>
      <c r="E8" s="233"/>
      <c r="F8" s="233"/>
      <c r="G8" s="233"/>
      <c r="H8" s="233"/>
      <c r="I8" s="233"/>
      <c r="J8" s="236"/>
      <c r="K8" s="235">
        <v>0</v>
      </c>
      <c r="L8" s="226"/>
    </row>
    <row r="9" spans="1:12" ht="15" x14ac:dyDescent="0.25">
      <c r="A9" s="241" t="s">
        <v>541</v>
      </c>
      <c r="B9" s="251" t="s">
        <v>528</v>
      </c>
      <c r="C9" s="233">
        <v>2</v>
      </c>
      <c r="D9" s="233">
        <v>2</v>
      </c>
      <c r="E9" s="233"/>
      <c r="F9" s="233"/>
      <c r="G9" s="233">
        <v>2</v>
      </c>
      <c r="H9" s="233"/>
      <c r="I9" s="233">
        <v>4</v>
      </c>
      <c r="J9" s="236">
        <v>4</v>
      </c>
      <c r="K9" s="235">
        <v>14</v>
      </c>
      <c r="L9" s="226"/>
    </row>
    <row r="10" spans="1:12" ht="15" x14ac:dyDescent="0.25">
      <c r="A10" s="241" t="s">
        <v>542</v>
      </c>
      <c r="B10" s="251" t="s">
        <v>529</v>
      </c>
      <c r="C10" s="233">
        <v>2</v>
      </c>
      <c r="D10" s="233">
        <v>2</v>
      </c>
      <c r="E10" s="233"/>
      <c r="F10" s="233"/>
      <c r="G10" s="233">
        <v>2</v>
      </c>
      <c r="H10" s="233"/>
      <c r="I10" s="233"/>
      <c r="J10" s="236"/>
      <c r="K10" s="235">
        <v>6</v>
      </c>
      <c r="L10" s="226"/>
    </row>
    <row r="11" spans="1:12" ht="15" x14ac:dyDescent="0.25">
      <c r="A11" s="241" t="s">
        <v>543</v>
      </c>
      <c r="B11" s="251" t="s">
        <v>530</v>
      </c>
      <c r="C11" s="233"/>
      <c r="D11" s="233"/>
      <c r="E11" s="233"/>
      <c r="F11" s="233"/>
      <c r="G11" s="233"/>
      <c r="H11" s="233"/>
      <c r="I11" s="233"/>
      <c r="J11" s="236"/>
      <c r="K11" s="235">
        <v>0</v>
      </c>
      <c r="L11" s="226"/>
    </row>
    <row r="12" spans="1:12" ht="15" x14ac:dyDescent="0.25">
      <c r="A12" s="241" t="s">
        <v>537</v>
      </c>
      <c r="B12" s="251" t="s">
        <v>531</v>
      </c>
      <c r="C12" s="233"/>
      <c r="D12" s="233"/>
      <c r="E12" s="233"/>
      <c r="F12" s="233"/>
      <c r="G12" s="233"/>
      <c r="H12" s="233"/>
      <c r="I12" s="233"/>
      <c r="J12" s="236"/>
      <c r="K12" s="235">
        <v>0</v>
      </c>
      <c r="L12" s="226"/>
    </row>
    <row r="13" spans="1:12" ht="15" x14ac:dyDescent="0.25">
      <c r="A13" s="241" t="s">
        <v>544</v>
      </c>
      <c r="B13" s="251" t="s">
        <v>532</v>
      </c>
      <c r="C13" s="233"/>
      <c r="D13" s="233"/>
      <c r="E13" s="233"/>
      <c r="F13" s="233"/>
      <c r="G13" s="233"/>
      <c r="H13" s="233"/>
      <c r="I13" s="233"/>
      <c r="J13" s="236"/>
      <c r="K13" s="235">
        <v>0</v>
      </c>
      <c r="L13" s="226"/>
    </row>
    <row r="14" spans="1:12" ht="15" x14ac:dyDescent="0.25">
      <c r="A14" s="241" t="s">
        <v>545</v>
      </c>
      <c r="B14" s="251" t="s">
        <v>533</v>
      </c>
      <c r="C14" s="233"/>
      <c r="D14" s="233"/>
      <c r="E14" s="233"/>
      <c r="F14" s="233"/>
      <c r="G14" s="233"/>
      <c r="H14" s="233"/>
      <c r="I14" s="233"/>
      <c r="J14" s="236"/>
      <c r="K14" s="235">
        <v>0</v>
      </c>
      <c r="L14" s="226"/>
    </row>
    <row r="15" spans="1:12" ht="26.25" x14ac:dyDescent="0.25">
      <c r="A15" s="241" t="s">
        <v>546</v>
      </c>
      <c r="B15" s="251" t="s">
        <v>534</v>
      </c>
      <c r="C15" s="233">
        <v>2</v>
      </c>
      <c r="D15" s="233">
        <v>2</v>
      </c>
      <c r="E15" s="233"/>
      <c r="F15" s="233"/>
      <c r="G15" s="233">
        <v>1</v>
      </c>
      <c r="H15" s="233"/>
      <c r="I15" s="233"/>
      <c r="J15" s="236"/>
      <c r="K15" s="235">
        <v>5</v>
      </c>
      <c r="L15" s="226"/>
    </row>
    <row r="16" spans="1:12" ht="15" x14ac:dyDescent="0.25">
      <c r="A16" s="241" t="s">
        <v>536</v>
      </c>
      <c r="B16" s="251" t="s">
        <v>535</v>
      </c>
      <c r="C16" s="233"/>
      <c r="D16" s="233"/>
      <c r="E16" s="233"/>
      <c r="F16" s="233"/>
      <c r="G16" s="233"/>
      <c r="H16" s="233"/>
      <c r="I16" s="233"/>
      <c r="J16" s="236"/>
      <c r="K16" s="235">
        <v>0</v>
      </c>
      <c r="L16" s="226"/>
    </row>
    <row r="17" spans="1:12" ht="15" x14ac:dyDescent="0.25">
      <c r="A17" s="252" t="s">
        <v>93</v>
      </c>
      <c r="B17" s="253" t="s">
        <v>94</v>
      </c>
      <c r="C17" s="240">
        <v>6</v>
      </c>
      <c r="D17" s="240">
        <v>6</v>
      </c>
      <c r="E17" s="240">
        <v>0</v>
      </c>
      <c r="F17" s="240">
        <v>0</v>
      </c>
      <c r="G17" s="240">
        <v>5</v>
      </c>
      <c r="H17" s="240">
        <v>0</v>
      </c>
      <c r="I17" s="240">
        <v>4</v>
      </c>
      <c r="J17" s="240">
        <v>4</v>
      </c>
      <c r="K17" s="235">
        <v>25</v>
      </c>
      <c r="L17" s="226"/>
    </row>
    <row r="18" spans="1:12" x14ac:dyDescent="0.2">
      <c r="A18" s="242" t="s">
        <v>675</v>
      </c>
      <c r="B18" s="254"/>
      <c r="C18" s="962"/>
      <c r="D18" s="963"/>
      <c r="E18" s="963"/>
      <c r="F18" s="963"/>
      <c r="G18" s="963"/>
      <c r="H18" s="963"/>
      <c r="I18" s="963"/>
      <c r="J18" s="963"/>
      <c r="K18" s="964"/>
      <c r="L18" s="231"/>
    </row>
    <row r="19" spans="1:12" x14ac:dyDescent="0.2">
      <c r="A19" s="249" t="s">
        <v>524</v>
      </c>
      <c r="B19" s="250" t="s">
        <v>523</v>
      </c>
      <c r="C19" s="965"/>
      <c r="D19" s="966"/>
      <c r="E19" s="966"/>
      <c r="F19" s="966"/>
      <c r="G19" s="966"/>
      <c r="H19" s="966"/>
      <c r="I19" s="966"/>
      <c r="J19" s="966"/>
      <c r="K19" s="967"/>
      <c r="L19" s="228"/>
    </row>
    <row r="20" spans="1:12" ht="15" x14ac:dyDescent="0.25">
      <c r="A20" s="241" t="s">
        <v>538</v>
      </c>
      <c r="B20" s="251" t="s">
        <v>525</v>
      </c>
      <c r="C20" s="233"/>
      <c r="D20" s="233"/>
      <c r="E20" s="233"/>
      <c r="F20" s="233"/>
      <c r="G20" s="233"/>
      <c r="H20" s="233"/>
      <c r="I20" s="233"/>
      <c r="J20" s="236"/>
      <c r="K20" s="235">
        <v>0</v>
      </c>
      <c r="L20" s="226"/>
    </row>
    <row r="21" spans="1:12" ht="15" x14ac:dyDescent="0.25">
      <c r="A21" s="241" t="s">
        <v>539</v>
      </c>
      <c r="B21" s="251" t="s">
        <v>526</v>
      </c>
      <c r="C21" s="233"/>
      <c r="D21" s="233"/>
      <c r="E21" s="233"/>
      <c r="F21" s="233"/>
      <c r="G21" s="233"/>
      <c r="H21" s="233"/>
      <c r="I21" s="233"/>
      <c r="J21" s="236"/>
      <c r="K21" s="235">
        <v>0</v>
      </c>
      <c r="L21" s="226"/>
    </row>
    <row r="22" spans="1:12" ht="15" x14ac:dyDescent="0.25">
      <c r="A22" s="241" t="s">
        <v>540</v>
      </c>
      <c r="B22" s="251" t="s">
        <v>527</v>
      </c>
      <c r="C22" s="233"/>
      <c r="D22" s="233"/>
      <c r="E22" s="233"/>
      <c r="F22" s="233"/>
      <c r="G22" s="233"/>
      <c r="H22" s="233"/>
      <c r="I22" s="233"/>
      <c r="J22" s="236"/>
      <c r="K22" s="235">
        <v>0</v>
      </c>
      <c r="L22" s="226"/>
    </row>
    <row r="23" spans="1:12" ht="15" x14ac:dyDescent="0.25">
      <c r="A23" s="241" t="s">
        <v>541</v>
      </c>
      <c r="B23" s="251" t="s">
        <v>528</v>
      </c>
      <c r="C23" s="233"/>
      <c r="D23" s="233"/>
      <c r="E23" s="233"/>
      <c r="F23" s="233"/>
      <c r="G23" s="233"/>
      <c r="H23" s="233"/>
      <c r="I23" s="233"/>
      <c r="J23" s="236"/>
      <c r="K23" s="235">
        <v>0</v>
      </c>
      <c r="L23" s="226"/>
    </row>
    <row r="24" spans="1:12" ht="15" x14ac:dyDescent="0.25">
      <c r="A24" s="241" t="s">
        <v>542</v>
      </c>
      <c r="B24" s="251" t="s">
        <v>529</v>
      </c>
      <c r="C24" s="233"/>
      <c r="D24" s="233"/>
      <c r="E24" s="233"/>
      <c r="F24" s="233"/>
      <c r="G24" s="233"/>
      <c r="H24" s="233"/>
      <c r="I24" s="233"/>
      <c r="J24" s="236"/>
      <c r="K24" s="235">
        <v>0</v>
      </c>
      <c r="L24" s="226"/>
    </row>
    <row r="25" spans="1:12" ht="15" x14ac:dyDescent="0.25">
      <c r="A25" s="241" t="s">
        <v>543</v>
      </c>
      <c r="B25" s="251" t="s">
        <v>530</v>
      </c>
      <c r="C25" s="233"/>
      <c r="D25" s="233"/>
      <c r="E25" s="233"/>
      <c r="F25" s="233"/>
      <c r="G25" s="233"/>
      <c r="H25" s="233"/>
      <c r="I25" s="233"/>
      <c r="J25" s="236"/>
      <c r="K25" s="235">
        <v>0</v>
      </c>
      <c r="L25" s="226"/>
    </row>
    <row r="26" spans="1:12" ht="15" x14ac:dyDescent="0.25">
      <c r="A26" s="241" t="s">
        <v>537</v>
      </c>
      <c r="B26" s="251" t="s">
        <v>531</v>
      </c>
      <c r="C26" s="233"/>
      <c r="D26" s="233"/>
      <c r="E26" s="233"/>
      <c r="F26" s="233"/>
      <c r="G26" s="233"/>
      <c r="H26" s="233"/>
      <c r="I26" s="233"/>
      <c r="J26" s="236"/>
      <c r="K26" s="235">
        <v>0</v>
      </c>
      <c r="L26" s="226"/>
    </row>
    <row r="27" spans="1:12" ht="15" x14ac:dyDescent="0.25">
      <c r="A27" s="241" t="s">
        <v>544</v>
      </c>
      <c r="B27" s="251" t="s">
        <v>532</v>
      </c>
      <c r="C27" s="233">
        <v>10</v>
      </c>
      <c r="D27" s="233">
        <v>8</v>
      </c>
      <c r="E27" s="233"/>
      <c r="F27" s="233"/>
      <c r="G27" s="233">
        <v>9</v>
      </c>
      <c r="H27" s="233">
        <v>7</v>
      </c>
      <c r="I27" s="233">
        <v>2</v>
      </c>
      <c r="J27" s="236">
        <v>2</v>
      </c>
      <c r="K27" s="235">
        <v>38</v>
      </c>
      <c r="L27" s="226"/>
    </row>
    <row r="28" spans="1:12" ht="15" x14ac:dyDescent="0.25">
      <c r="A28" s="241" t="s">
        <v>545</v>
      </c>
      <c r="B28" s="251" t="s">
        <v>533</v>
      </c>
      <c r="C28" s="233"/>
      <c r="D28" s="233"/>
      <c r="E28" s="233"/>
      <c r="F28" s="233"/>
      <c r="G28" s="233"/>
      <c r="H28" s="233"/>
      <c r="I28" s="233"/>
      <c r="J28" s="236"/>
      <c r="K28" s="235">
        <v>0</v>
      </c>
      <c r="L28" s="226"/>
    </row>
    <row r="29" spans="1:12" ht="26.25" x14ac:dyDescent="0.25">
      <c r="A29" s="241" t="s">
        <v>546</v>
      </c>
      <c r="B29" s="251" t="s">
        <v>534</v>
      </c>
      <c r="C29" s="237"/>
      <c r="D29" s="237"/>
      <c r="E29" s="237"/>
      <c r="F29" s="237"/>
      <c r="G29" s="237"/>
      <c r="H29" s="237"/>
      <c r="I29" s="237"/>
      <c r="J29" s="238"/>
      <c r="K29" s="239">
        <v>0</v>
      </c>
      <c r="L29" s="226"/>
    </row>
    <row r="30" spans="1:12" ht="15" x14ac:dyDescent="0.25">
      <c r="A30" s="241" t="s">
        <v>536</v>
      </c>
      <c r="B30" s="251" t="s">
        <v>535</v>
      </c>
      <c r="C30" s="237"/>
      <c r="D30" s="237"/>
      <c r="E30" s="237"/>
      <c r="F30" s="237"/>
      <c r="G30" s="237"/>
      <c r="H30" s="237"/>
      <c r="I30" s="237"/>
      <c r="J30" s="238"/>
      <c r="K30" s="239">
        <v>0</v>
      </c>
      <c r="L30" s="226"/>
    </row>
    <row r="31" spans="1:12" ht="15" x14ac:dyDescent="0.25">
      <c r="A31" s="252" t="s">
        <v>93</v>
      </c>
      <c r="B31" s="253" t="s">
        <v>94</v>
      </c>
      <c r="C31" s="240">
        <v>10</v>
      </c>
      <c r="D31" s="240">
        <v>8</v>
      </c>
      <c r="E31" s="240">
        <v>0</v>
      </c>
      <c r="F31" s="240">
        <v>0</v>
      </c>
      <c r="G31" s="240">
        <v>9</v>
      </c>
      <c r="H31" s="240">
        <v>7</v>
      </c>
      <c r="I31" s="240">
        <v>2</v>
      </c>
      <c r="J31" s="240">
        <v>2</v>
      </c>
      <c r="K31" s="235">
        <v>38</v>
      </c>
      <c r="L31" s="226"/>
    </row>
    <row r="32" spans="1:12" x14ac:dyDescent="0.2">
      <c r="A32" s="243" t="s">
        <v>676</v>
      </c>
      <c r="B32" s="971"/>
      <c r="C32" s="972"/>
      <c r="D32" s="972"/>
      <c r="E32" s="972"/>
      <c r="F32" s="972"/>
      <c r="G32" s="972"/>
      <c r="H32" s="972"/>
      <c r="I32" s="972"/>
      <c r="J32" s="972"/>
      <c r="K32" s="973"/>
      <c r="L32" s="231"/>
    </row>
    <row r="33" spans="1:11" x14ac:dyDescent="0.2">
      <c r="A33" s="249" t="s">
        <v>524</v>
      </c>
      <c r="B33" s="250" t="s">
        <v>523</v>
      </c>
      <c r="C33" s="965"/>
      <c r="D33" s="966"/>
      <c r="E33" s="966"/>
      <c r="F33" s="966"/>
      <c r="G33" s="966"/>
      <c r="H33" s="966"/>
      <c r="I33" s="966"/>
      <c r="J33" s="966"/>
      <c r="K33" s="967"/>
    </row>
    <row r="34" spans="1:11" x14ac:dyDescent="0.2">
      <c r="A34" s="241" t="s">
        <v>538</v>
      </c>
      <c r="B34" s="251" t="s">
        <v>525</v>
      </c>
      <c r="C34" s="233"/>
      <c r="D34" s="233"/>
      <c r="E34" s="233"/>
      <c r="F34" s="233"/>
      <c r="G34" s="233"/>
      <c r="H34" s="233"/>
      <c r="I34" s="233"/>
      <c r="J34" s="233"/>
      <c r="K34" s="235">
        <v>0</v>
      </c>
    </row>
    <row r="35" spans="1:11" x14ac:dyDescent="0.2">
      <c r="A35" s="241" t="s">
        <v>539</v>
      </c>
      <c r="B35" s="251" t="s">
        <v>526</v>
      </c>
      <c r="C35" s="233"/>
      <c r="D35" s="233"/>
      <c r="E35" s="233"/>
      <c r="F35" s="233"/>
      <c r="G35" s="233"/>
      <c r="H35" s="233"/>
      <c r="I35" s="233"/>
      <c r="J35" s="236"/>
      <c r="K35" s="235">
        <v>0</v>
      </c>
    </row>
    <row r="36" spans="1:11" x14ac:dyDescent="0.2">
      <c r="A36" s="241" t="s">
        <v>540</v>
      </c>
      <c r="B36" s="251" t="s">
        <v>527</v>
      </c>
      <c r="C36" s="233">
        <v>3</v>
      </c>
      <c r="D36" s="233"/>
      <c r="E36" s="233"/>
      <c r="F36" s="233"/>
      <c r="G36" s="233">
        <v>6</v>
      </c>
      <c r="H36" s="233"/>
      <c r="I36" s="233">
        <v>2</v>
      </c>
      <c r="J36" s="236">
        <v>2</v>
      </c>
      <c r="K36" s="235">
        <v>13</v>
      </c>
    </row>
    <row r="37" spans="1:11" x14ac:dyDescent="0.2">
      <c r="A37" s="241" t="s">
        <v>541</v>
      </c>
      <c r="B37" s="251" t="s">
        <v>528</v>
      </c>
      <c r="C37" s="233"/>
      <c r="D37" s="233"/>
      <c r="E37" s="233"/>
      <c r="F37" s="233"/>
      <c r="G37" s="233"/>
      <c r="H37" s="233"/>
      <c r="I37" s="233"/>
      <c r="J37" s="236"/>
      <c r="K37" s="235">
        <v>0</v>
      </c>
    </row>
    <row r="38" spans="1:11" x14ac:dyDescent="0.2">
      <c r="A38" s="241" t="s">
        <v>542</v>
      </c>
      <c r="B38" s="251" t="s">
        <v>529</v>
      </c>
      <c r="C38" s="233"/>
      <c r="D38" s="233"/>
      <c r="E38" s="233"/>
      <c r="F38" s="233"/>
      <c r="G38" s="233"/>
      <c r="H38" s="233"/>
      <c r="I38" s="233"/>
      <c r="J38" s="236"/>
      <c r="K38" s="235">
        <v>0</v>
      </c>
    </row>
    <row r="39" spans="1:11" x14ac:dyDescent="0.2">
      <c r="A39" s="241" t="s">
        <v>543</v>
      </c>
      <c r="B39" s="251" t="s">
        <v>530</v>
      </c>
      <c r="C39" s="233"/>
      <c r="D39" s="233"/>
      <c r="E39" s="233"/>
      <c r="F39" s="233"/>
      <c r="G39" s="233"/>
      <c r="H39" s="233"/>
      <c r="I39" s="233"/>
      <c r="J39" s="236"/>
      <c r="K39" s="235">
        <v>0</v>
      </c>
    </row>
    <row r="40" spans="1:11" x14ac:dyDescent="0.2">
      <c r="A40" s="241" t="s">
        <v>537</v>
      </c>
      <c r="B40" s="251" t="s">
        <v>531</v>
      </c>
      <c r="C40" s="233"/>
      <c r="D40" s="233"/>
      <c r="E40" s="233"/>
      <c r="F40" s="233"/>
      <c r="G40" s="233"/>
      <c r="H40" s="233"/>
      <c r="I40" s="233"/>
      <c r="J40" s="236"/>
      <c r="K40" s="235">
        <v>0</v>
      </c>
    </row>
    <row r="41" spans="1:11" x14ac:dyDescent="0.2">
      <c r="A41" s="241" t="s">
        <v>544</v>
      </c>
      <c r="B41" s="251" t="s">
        <v>532</v>
      </c>
      <c r="C41" s="233"/>
      <c r="D41" s="233"/>
      <c r="E41" s="233"/>
      <c r="F41" s="233"/>
      <c r="G41" s="233"/>
      <c r="H41" s="233"/>
      <c r="I41" s="233"/>
      <c r="J41" s="236"/>
      <c r="K41" s="235">
        <v>0</v>
      </c>
    </row>
    <row r="42" spans="1:11" x14ac:dyDescent="0.2">
      <c r="A42" s="241" t="s">
        <v>545</v>
      </c>
      <c r="B42" s="251" t="s">
        <v>533</v>
      </c>
      <c r="C42" s="233"/>
      <c r="D42" s="233"/>
      <c r="E42" s="233"/>
      <c r="F42" s="233"/>
      <c r="G42" s="233"/>
      <c r="H42" s="233"/>
      <c r="I42" s="233"/>
      <c r="J42" s="236"/>
      <c r="K42" s="235">
        <v>0</v>
      </c>
    </row>
    <row r="43" spans="1:11" ht="25.5" x14ac:dyDescent="0.2">
      <c r="A43" s="241" t="s">
        <v>546</v>
      </c>
      <c r="B43" s="251" t="s">
        <v>534</v>
      </c>
      <c r="C43" s="233"/>
      <c r="D43" s="233"/>
      <c r="E43" s="233"/>
      <c r="F43" s="233"/>
      <c r="G43" s="233"/>
      <c r="H43" s="233"/>
      <c r="I43" s="233"/>
      <c r="J43" s="236"/>
      <c r="K43" s="235">
        <v>0</v>
      </c>
    </row>
    <row r="44" spans="1:11" x14ac:dyDescent="0.2">
      <c r="A44" s="241" t="s">
        <v>536</v>
      </c>
      <c r="B44" s="251" t="s">
        <v>535</v>
      </c>
      <c r="C44" s="233"/>
      <c r="D44" s="233"/>
      <c r="E44" s="233"/>
      <c r="F44" s="233"/>
      <c r="G44" s="233"/>
      <c r="H44" s="233"/>
      <c r="I44" s="233"/>
      <c r="J44" s="236"/>
      <c r="K44" s="235">
        <v>0</v>
      </c>
    </row>
    <row r="45" spans="1:11" x14ac:dyDescent="0.2">
      <c r="A45" s="252" t="s">
        <v>93</v>
      </c>
      <c r="B45" s="253" t="s">
        <v>94</v>
      </c>
      <c r="C45" s="240">
        <v>3</v>
      </c>
      <c r="D45" s="240">
        <v>0</v>
      </c>
      <c r="E45" s="240">
        <v>0</v>
      </c>
      <c r="F45" s="240">
        <v>0</v>
      </c>
      <c r="G45" s="240">
        <v>6</v>
      </c>
      <c r="H45" s="240">
        <v>0</v>
      </c>
      <c r="I45" s="240">
        <v>2</v>
      </c>
      <c r="J45" s="240">
        <v>2</v>
      </c>
      <c r="K45" s="235">
        <v>13</v>
      </c>
    </row>
    <row r="46" spans="1:11" x14ac:dyDescent="0.2">
      <c r="A46" s="242" t="s">
        <v>677</v>
      </c>
      <c r="B46" s="254"/>
      <c r="C46" s="962"/>
      <c r="D46" s="963"/>
      <c r="E46" s="963"/>
      <c r="F46" s="963"/>
      <c r="G46" s="963"/>
      <c r="H46" s="963"/>
      <c r="I46" s="963"/>
      <c r="J46" s="963"/>
      <c r="K46" s="964"/>
    </row>
    <row r="47" spans="1:11" x14ac:dyDescent="0.2">
      <c r="A47" s="249" t="s">
        <v>524</v>
      </c>
      <c r="B47" s="250" t="s">
        <v>523</v>
      </c>
      <c r="C47" s="965"/>
      <c r="D47" s="966"/>
      <c r="E47" s="966"/>
      <c r="F47" s="966"/>
      <c r="G47" s="966"/>
      <c r="H47" s="966"/>
      <c r="I47" s="966"/>
      <c r="J47" s="966"/>
      <c r="K47" s="967"/>
    </row>
    <row r="48" spans="1:11" x14ac:dyDescent="0.2">
      <c r="A48" s="241" t="s">
        <v>538</v>
      </c>
      <c r="B48" s="251" t="s">
        <v>525</v>
      </c>
      <c r="C48" s="233"/>
      <c r="D48" s="233"/>
      <c r="E48" s="233"/>
      <c r="F48" s="233"/>
      <c r="G48" s="233"/>
      <c r="H48" s="233"/>
      <c r="I48" s="233"/>
      <c r="J48" s="236"/>
      <c r="K48" s="235">
        <v>0</v>
      </c>
    </row>
    <row r="49" spans="1:12" ht="15" x14ac:dyDescent="0.25">
      <c r="A49" s="241" t="s">
        <v>539</v>
      </c>
      <c r="B49" s="251" t="s">
        <v>526</v>
      </c>
      <c r="C49" s="233"/>
      <c r="D49" s="233"/>
      <c r="E49" s="233"/>
      <c r="F49" s="233"/>
      <c r="G49" s="233">
        <v>1</v>
      </c>
      <c r="H49" s="233">
        <v>1</v>
      </c>
      <c r="I49" s="233"/>
      <c r="J49" s="236"/>
      <c r="K49" s="235">
        <v>2</v>
      </c>
      <c r="L49" s="226"/>
    </row>
    <row r="50" spans="1:12" ht="15" x14ac:dyDescent="0.25">
      <c r="A50" s="241" t="s">
        <v>540</v>
      </c>
      <c r="B50" s="251" t="s">
        <v>527</v>
      </c>
      <c r="C50" s="233"/>
      <c r="D50" s="233"/>
      <c r="E50" s="233"/>
      <c r="F50" s="233"/>
      <c r="G50" s="233"/>
      <c r="H50" s="233"/>
      <c r="I50" s="233"/>
      <c r="J50" s="236"/>
      <c r="K50" s="235">
        <v>0</v>
      </c>
      <c r="L50" s="226"/>
    </row>
    <row r="51" spans="1:12" ht="15" x14ac:dyDescent="0.25">
      <c r="A51" s="241" t="s">
        <v>541</v>
      </c>
      <c r="B51" s="251" t="s">
        <v>528</v>
      </c>
      <c r="C51" s="233"/>
      <c r="D51" s="233"/>
      <c r="E51" s="233"/>
      <c r="F51" s="233"/>
      <c r="G51" s="233"/>
      <c r="H51" s="233"/>
      <c r="I51" s="233"/>
      <c r="J51" s="236"/>
      <c r="K51" s="235">
        <v>0</v>
      </c>
      <c r="L51" s="226"/>
    </row>
    <row r="52" spans="1:12" ht="15" x14ac:dyDescent="0.25">
      <c r="A52" s="241" t="s">
        <v>542</v>
      </c>
      <c r="B52" s="251" t="s">
        <v>529</v>
      </c>
      <c r="C52" s="233"/>
      <c r="D52" s="233"/>
      <c r="E52" s="233"/>
      <c r="F52" s="233"/>
      <c r="G52" s="233">
        <v>1</v>
      </c>
      <c r="H52" s="233">
        <v>1</v>
      </c>
      <c r="I52" s="233"/>
      <c r="J52" s="236"/>
      <c r="K52" s="235">
        <v>2</v>
      </c>
      <c r="L52" s="226"/>
    </row>
    <row r="53" spans="1:12" ht="15" x14ac:dyDescent="0.25">
      <c r="A53" s="241" t="s">
        <v>543</v>
      </c>
      <c r="B53" s="251" t="s">
        <v>530</v>
      </c>
      <c r="C53" s="233"/>
      <c r="D53" s="233"/>
      <c r="E53" s="233"/>
      <c r="F53" s="233"/>
      <c r="G53" s="233"/>
      <c r="H53" s="233"/>
      <c r="I53" s="233"/>
      <c r="J53" s="236"/>
      <c r="K53" s="235">
        <v>0</v>
      </c>
      <c r="L53" s="226"/>
    </row>
    <row r="54" spans="1:12" ht="15" x14ac:dyDescent="0.25">
      <c r="A54" s="241" t="s">
        <v>537</v>
      </c>
      <c r="B54" s="251" t="s">
        <v>531</v>
      </c>
      <c r="C54" s="233"/>
      <c r="D54" s="233"/>
      <c r="E54" s="233"/>
      <c r="F54" s="233"/>
      <c r="G54" s="233"/>
      <c r="H54" s="233"/>
      <c r="I54" s="233"/>
      <c r="J54" s="236"/>
      <c r="K54" s="235">
        <v>0</v>
      </c>
      <c r="L54" s="226"/>
    </row>
    <row r="55" spans="1:12" ht="15" x14ac:dyDescent="0.25">
      <c r="A55" s="241" t="s">
        <v>544</v>
      </c>
      <c r="B55" s="251" t="s">
        <v>532</v>
      </c>
      <c r="C55" s="233"/>
      <c r="D55" s="233"/>
      <c r="E55" s="233"/>
      <c r="F55" s="233"/>
      <c r="G55" s="233"/>
      <c r="H55" s="233"/>
      <c r="I55" s="233"/>
      <c r="J55" s="236"/>
      <c r="K55" s="235">
        <v>0</v>
      </c>
      <c r="L55" s="226"/>
    </row>
    <row r="56" spans="1:12" ht="15" x14ac:dyDescent="0.25">
      <c r="A56" s="241" t="s">
        <v>545</v>
      </c>
      <c r="B56" s="251" t="s">
        <v>533</v>
      </c>
      <c r="C56" s="233"/>
      <c r="D56" s="233"/>
      <c r="E56" s="233"/>
      <c r="F56" s="233"/>
      <c r="G56" s="233"/>
      <c r="H56" s="233"/>
      <c r="I56" s="233"/>
      <c r="J56" s="236"/>
      <c r="K56" s="235">
        <v>0</v>
      </c>
      <c r="L56" s="226"/>
    </row>
    <row r="57" spans="1:12" ht="26.25" x14ac:dyDescent="0.25">
      <c r="A57" s="241" t="s">
        <v>546</v>
      </c>
      <c r="B57" s="251" t="s">
        <v>534</v>
      </c>
      <c r="C57" s="237">
        <v>11</v>
      </c>
      <c r="D57" s="237">
        <v>8</v>
      </c>
      <c r="E57" s="237"/>
      <c r="F57" s="237"/>
      <c r="G57" s="237"/>
      <c r="H57" s="237"/>
      <c r="I57" s="237"/>
      <c r="J57" s="238"/>
      <c r="K57" s="239">
        <v>19</v>
      </c>
      <c r="L57" s="226"/>
    </row>
    <row r="58" spans="1:12" ht="15" x14ac:dyDescent="0.25">
      <c r="A58" s="241" t="s">
        <v>536</v>
      </c>
      <c r="B58" s="251" t="s">
        <v>535</v>
      </c>
      <c r="C58" s="237"/>
      <c r="D58" s="237"/>
      <c r="E58" s="237"/>
      <c r="F58" s="237"/>
      <c r="G58" s="237"/>
      <c r="H58" s="237"/>
      <c r="I58" s="237"/>
      <c r="J58" s="238"/>
      <c r="K58" s="239">
        <v>0</v>
      </c>
      <c r="L58" s="226"/>
    </row>
    <row r="59" spans="1:12" ht="15" x14ac:dyDescent="0.25">
      <c r="A59" s="252" t="s">
        <v>93</v>
      </c>
      <c r="B59" s="253" t="s">
        <v>94</v>
      </c>
      <c r="C59" s="240">
        <v>11</v>
      </c>
      <c r="D59" s="240">
        <v>8</v>
      </c>
      <c r="E59" s="240">
        <v>0</v>
      </c>
      <c r="F59" s="240">
        <v>0</v>
      </c>
      <c r="G59" s="240">
        <v>2</v>
      </c>
      <c r="H59" s="240">
        <v>2</v>
      </c>
      <c r="I59" s="240">
        <v>0</v>
      </c>
      <c r="J59" s="240">
        <v>0</v>
      </c>
      <c r="K59" s="235">
        <v>23</v>
      </c>
      <c r="L59" s="226"/>
    </row>
    <row r="60" spans="1:12" x14ac:dyDescent="0.2">
      <c r="A60" s="243" t="s">
        <v>678</v>
      </c>
      <c r="B60" s="971"/>
      <c r="C60" s="972"/>
      <c r="D60" s="972"/>
      <c r="E60" s="972"/>
      <c r="F60" s="972"/>
      <c r="G60" s="972"/>
      <c r="H60" s="972"/>
      <c r="I60" s="972"/>
      <c r="J60" s="972"/>
      <c r="K60" s="973"/>
      <c r="L60" s="231"/>
    </row>
    <row r="61" spans="1:12" x14ac:dyDescent="0.2">
      <c r="A61" s="249" t="s">
        <v>524</v>
      </c>
      <c r="B61" s="250" t="s">
        <v>523</v>
      </c>
      <c r="C61" s="965"/>
      <c r="D61" s="966"/>
      <c r="E61" s="966"/>
      <c r="F61" s="966"/>
      <c r="G61" s="966"/>
      <c r="H61" s="966"/>
      <c r="I61" s="966"/>
      <c r="J61" s="966"/>
      <c r="K61" s="967"/>
      <c r="L61" s="228"/>
    </row>
    <row r="62" spans="1:12" ht="15" x14ac:dyDescent="0.25">
      <c r="A62" s="241" t="s">
        <v>538</v>
      </c>
      <c r="B62" s="251" t="s">
        <v>525</v>
      </c>
      <c r="C62" s="233"/>
      <c r="D62" s="233"/>
      <c r="E62" s="233"/>
      <c r="F62" s="233"/>
      <c r="G62" s="233"/>
      <c r="H62" s="233"/>
      <c r="I62" s="233"/>
      <c r="J62" s="233"/>
      <c r="K62" s="235">
        <v>0</v>
      </c>
      <c r="L62" s="226"/>
    </row>
    <row r="63" spans="1:12" ht="15" x14ac:dyDescent="0.25">
      <c r="A63" s="241" t="s">
        <v>539</v>
      </c>
      <c r="B63" s="251" t="s">
        <v>526</v>
      </c>
      <c r="C63" s="233"/>
      <c r="D63" s="233"/>
      <c r="E63" s="233"/>
      <c r="F63" s="233"/>
      <c r="G63" s="233"/>
      <c r="H63" s="233"/>
      <c r="I63" s="233"/>
      <c r="J63" s="236"/>
      <c r="K63" s="235">
        <v>0</v>
      </c>
      <c r="L63" s="226"/>
    </row>
    <row r="64" spans="1:12" ht="15" x14ac:dyDescent="0.25">
      <c r="A64" s="241" t="s">
        <v>540</v>
      </c>
      <c r="B64" s="251" t="s">
        <v>527</v>
      </c>
      <c r="C64" s="233"/>
      <c r="D64" s="233"/>
      <c r="E64" s="233"/>
      <c r="F64" s="233"/>
      <c r="G64" s="233"/>
      <c r="H64" s="233"/>
      <c r="I64" s="233"/>
      <c r="J64" s="236"/>
      <c r="K64" s="235">
        <v>0</v>
      </c>
      <c r="L64" s="226"/>
    </row>
    <row r="65" spans="1:11" x14ac:dyDescent="0.2">
      <c r="A65" s="241" t="s">
        <v>541</v>
      </c>
      <c r="B65" s="251" t="s">
        <v>528</v>
      </c>
      <c r="C65" s="233"/>
      <c r="D65" s="233"/>
      <c r="E65" s="233"/>
      <c r="F65" s="233"/>
      <c r="G65" s="233"/>
      <c r="H65" s="233"/>
      <c r="I65" s="233"/>
      <c r="J65" s="236"/>
      <c r="K65" s="235">
        <v>0</v>
      </c>
    </row>
    <row r="66" spans="1:11" x14ac:dyDescent="0.2">
      <c r="A66" s="241" t="s">
        <v>542</v>
      </c>
      <c r="B66" s="251" t="s">
        <v>529</v>
      </c>
      <c r="C66" s="233"/>
      <c r="D66" s="233"/>
      <c r="E66" s="233"/>
      <c r="F66" s="233"/>
      <c r="G66" s="233"/>
      <c r="H66" s="233"/>
      <c r="I66" s="233"/>
      <c r="J66" s="236"/>
      <c r="K66" s="235">
        <v>0</v>
      </c>
    </row>
    <row r="67" spans="1:11" x14ac:dyDescent="0.2">
      <c r="A67" s="241" t="s">
        <v>543</v>
      </c>
      <c r="B67" s="251" t="s">
        <v>530</v>
      </c>
      <c r="C67" s="233">
        <v>3</v>
      </c>
      <c r="D67" s="233">
        <v>3</v>
      </c>
      <c r="E67" s="233"/>
      <c r="F67" s="233"/>
      <c r="G67" s="233">
        <v>4</v>
      </c>
      <c r="H67" s="233">
        <v>3</v>
      </c>
      <c r="I67" s="233">
        <v>3</v>
      </c>
      <c r="J67" s="236">
        <v>1</v>
      </c>
      <c r="K67" s="235">
        <v>17</v>
      </c>
    </row>
    <row r="68" spans="1:11" x14ac:dyDescent="0.2">
      <c r="A68" s="241" t="s">
        <v>537</v>
      </c>
      <c r="B68" s="251" t="s">
        <v>531</v>
      </c>
      <c r="C68" s="233"/>
      <c r="D68" s="233"/>
      <c r="E68" s="233"/>
      <c r="F68" s="233"/>
      <c r="G68" s="233"/>
      <c r="H68" s="233"/>
      <c r="I68" s="233"/>
      <c r="J68" s="236"/>
      <c r="K68" s="235">
        <v>0</v>
      </c>
    </row>
    <row r="69" spans="1:11" x14ac:dyDescent="0.2">
      <c r="A69" s="241" t="s">
        <v>544</v>
      </c>
      <c r="B69" s="251" t="s">
        <v>532</v>
      </c>
      <c r="C69" s="233"/>
      <c r="D69" s="233"/>
      <c r="E69" s="233"/>
      <c r="F69" s="233"/>
      <c r="G69" s="233">
        <v>1</v>
      </c>
      <c r="H69" s="233"/>
      <c r="I69" s="233"/>
      <c r="J69" s="236"/>
      <c r="K69" s="235">
        <v>1</v>
      </c>
    </row>
    <row r="70" spans="1:11" x14ac:dyDescent="0.2">
      <c r="A70" s="241" t="s">
        <v>545</v>
      </c>
      <c r="B70" s="251" t="s">
        <v>533</v>
      </c>
      <c r="C70" s="233"/>
      <c r="D70" s="233"/>
      <c r="E70" s="233"/>
      <c r="F70" s="233"/>
      <c r="G70" s="233"/>
      <c r="H70" s="233"/>
      <c r="I70" s="233"/>
      <c r="J70" s="236"/>
      <c r="K70" s="235">
        <v>0</v>
      </c>
    </row>
    <row r="71" spans="1:11" ht="25.5" x14ac:dyDescent="0.2">
      <c r="A71" s="241" t="s">
        <v>546</v>
      </c>
      <c r="B71" s="251" t="s">
        <v>534</v>
      </c>
      <c r="C71" s="233"/>
      <c r="D71" s="233"/>
      <c r="E71" s="233"/>
      <c r="F71" s="233"/>
      <c r="G71" s="233"/>
      <c r="H71" s="233"/>
      <c r="I71" s="233"/>
      <c r="J71" s="236"/>
      <c r="K71" s="235">
        <v>0</v>
      </c>
    </row>
    <row r="72" spans="1:11" x14ac:dyDescent="0.2">
      <c r="A72" s="241" t="s">
        <v>536</v>
      </c>
      <c r="B72" s="251" t="s">
        <v>535</v>
      </c>
      <c r="C72" s="233"/>
      <c r="D72" s="233"/>
      <c r="E72" s="233"/>
      <c r="F72" s="233"/>
      <c r="G72" s="233"/>
      <c r="H72" s="233"/>
      <c r="I72" s="233"/>
      <c r="J72" s="236"/>
      <c r="K72" s="235">
        <v>0</v>
      </c>
    </row>
    <row r="73" spans="1:11" x14ac:dyDescent="0.2">
      <c r="A73" s="252" t="s">
        <v>93</v>
      </c>
      <c r="B73" s="253" t="s">
        <v>94</v>
      </c>
      <c r="C73" s="240">
        <v>3</v>
      </c>
      <c r="D73" s="240">
        <v>3</v>
      </c>
      <c r="E73" s="240">
        <v>0</v>
      </c>
      <c r="F73" s="240">
        <v>0</v>
      </c>
      <c r="G73" s="240">
        <v>5</v>
      </c>
      <c r="H73" s="240">
        <v>3</v>
      </c>
      <c r="I73" s="240">
        <v>3</v>
      </c>
      <c r="J73" s="240">
        <v>1</v>
      </c>
      <c r="K73" s="235">
        <v>18</v>
      </c>
    </row>
    <row r="74" spans="1:11" x14ac:dyDescent="0.2">
      <c r="A74" s="242" t="s">
        <v>679</v>
      </c>
      <c r="B74" s="254"/>
      <c r="C74" s="962"/>
      <c r="D74" s="963"/>
      <c r="E74" s="963"/>
      <c r="F74" s="963"/>
      <c r="G74" s="963"/>
      <c r="H74" s="963"/>
      <c r="I74" s="963"/>
      <c r="J74" s="963"/>
      <c r="K74" s="964"/>
    </row>
    <row r="75" spans="1:11" x14ac:dyDescent="0.2">
      <c r="A75" s="249" t="s">
        <v>524</v>
      </c>
      <c r="B75" s="250" t="s">
        <v>523</v>
      </c>
      <c r="C75" s="965"/>
      <c r="D75" s="966"/>
      <c r="E75" s="966"/>
      <c r="F75" s="966"/>
      <c r="G75" s="966"/>
      <c r="H75" s="966"/>
      <c r="I75" s="966"/>
      <c r="J75" s="966"/>
      <c r="K75" s="967"/>
    </row>
    <row r="76" spans="1:11" x14ac:dyDescent="0.2">
      <c r="A76" s="241" t="s">
        <v>538</v>
      </c>
      <c r="B76" s="251" t="s">
        <v>525</v>
      </c>
      <c r="C76" s="233"/>
      <c r="D76" s="233"/>
      <c r="E76" s="233"/>
      <c r="F76" s="233"/>
      <c r="G76" s="233"/>
      <c r="H76" s="233"/>
      <c r="I76" s="233"/>
      <c r="J76" s="236"/>
      <c r="K76" s="235">
        <v>0</v>
      </c>
    </row>
    <row r="77" spans="1:11" x14ac:dyDescent="0.2">
      <c r="A77" s="241" t="s">
        <v>539</v>
      </c>
      <c r="B77" s="251" t="s">
        <v>526</v>
      </c>
      <c r="C77" s="233">
        <v>3</v>
      </c>
      <c r="D77" s="233">
        <v>3</v>
      </c>
      <c r="E77" s="233"/>
      <c r="F77" s="233"/>
      <c r="G77" s="233">
        <v>4</v>
      </c>
      <c r="H77" s="233">
        <v>4</v>
      </c>
      <c r="I77" s="233"/>
      <c r="J77" s="236"/>
      <c r="K77" s="235">
        <v>14</v>
      </c>
    </row>
    <row r="78" spans="1:11" x14ac:dyDescent="0.2">
      <c r="A78" s="241" t="s">
        <v>540</v>
      </c>
      <c r="B78" s="251" t="s">
        <v>527</v>
      </c>
      <c r="C78" s="233">
        <v>9</v>
      </c>
      <c r="D78" s="233">
        <v>4</v>
      </c>
      <c r="E78" s="233"/>
      <c r="F78" s="233"/>
      <c r="G78" s="233">
        <v>6</v>
      </c>
      <c r="H78" s="233">
        <v>5</v>
      </c>
      <c r="I78" s="233">
        <v>5</v>
      </c>
      <c r="J78" s="236">
        <v>5</v>
      </c>
      <c r="K78" s="235">
        <v>34</v>
      </c>
    </row>
    <row r="79" spans="1:11" x14ac:dyDescent="0.2">
      <c r="A79" s="241" t="s">
        <v>541</v>
      </c>
      <c r="B79" s="251" t="s">
        <v>528</v>
      </c>
      <c r="C79" s="233">
        <v>4</v>
      </c>
      <c r="D79" s="233">
        <v>2</v>
      </c>
      <c r="E79" s="233"/>
      <c r="F79" s="233"/>
      <c r="G79" s="233">
        <v>2</v>
      </c>
      <c r="H79" s="233"/>
      <c r="I79" s="233"/>
      <c r="J79" s="236"/>
      <c r="K79" s="235">
        <v>8</v>
      </c>
    </row>
    <row r="80" spans="1:11" x14ac:dyDescent="0.2">
      <c r="A80" s="241" t="s">
        <v>542</v>
      </c>
      <c r="B80" s="251" t="s">
        <v>529</v>
      </c>
      <c r="C80" s="233"/>
      <c r="D80" s="233"/>
      <c r="E80" s="233"/>
      <c r="F80" s="233"/>
      <c r="G80" s="233"/>
      <c r="H80" s="233"/>
      <c r="I80" s="233"/>
      <c r="J80" s="236"/>
      <c r="K80" s="235">
        <v>0</v>
      </c>
    </row>
    <row r="81" spans="1:12" ht="15" x14ac:dyDescent="0.25">
      <c r="A81" s="241" t="s">
        <v>543</v>
      </c>
      <c r="B81" s="251" t="s">
        <v>530</v>
      </c>
      <c r="C81" s="233"/>
      <c r="D81" s="233"/>
      <c r="E81" s="233"/>
      <c r="F81" s="233"/>
      <c r="G81" s="233"/>
      <c r="H81" s="233"/>
      <c r="I81" s="233"/>
      <c r="J81" s="236"/>
      <c r="K81" s="235">
        <v>0</v>
      </c>
      <c r="L81" s="226"/>
    </row>
    <row r="82" spans="1:12" ht="15" x14ac:dyDescent="0.25">
      <c r="A82" s="241" t="s">
        <v>537</v>
      </c>
      <c r="B82" s="251" t="s">
        <v>531</v>
      </c>
      <c r="C82" s="233"/>
      <c r="D82" s="233"/>
      <c r="E82" s="233"/>
      <c r="F82" s="233"/>
      <c r="G82" s="233"/>
      <c r="H82" s="233"/>
      <c r="I82" s="233"/>
      <c r="J82" s="236"/>
      <c r="K82" s="235">
        <v>0</v>
      </c>
      <c r="L82" s="226"/>
    </row>
    <row r="83" spans="1:12" ht="15" x14ac:dyDescent="0.25">
      <c r="A83" s="241" t="s">
        <v>544</v>
      </c>
      <c r="B83" s="251" t="s">
        <v>532</v>
      </c>
      <c r="C83" s="233"/>
      <c r="D83" s="233"/>
      <c r="E83" s="233"/>
      <c r="F83" s="233"/>
      <c r="G83" s="233"/>
      <c r="H83" s="233"/>
      <c r="I83" s="233"/>
      <c r="J83" s="236"/>
      <c r="K83" s="235">
        <v>0</v>
      </c>
      <c r="L83" s="226"/>
    </row>
    <row r="84" spans="1:12" ht="15" x14ac:dyDescent="0.25">
      <c r="A84" s="241" t="s">
        <v>545</v>
      </c>
      <c r="B84" s="251" t="s">
        <v>533</v>
      </c>
      <c r="C84" s="233"/>
      <c r="D84" s="233"/>
      <c r="E84" s="233"/>
      <c r="F84" s="233"/>
      <c r="G84" s="233"/>
      <c r="H84" s="233"/>
      <c r="I84" s="233"/>
      <c r="J84" s="236"/>
      <c r="K84" s="235">
        <v>0</v>
      </c>
      <c r="L84" s="226"/>
    </row>
    <row r="85" spans="1:12" ht="26.25" x14ac:dyDescent="0.25">
      <c r="A85" s="241" t="s">
        <v>546</v>
      </c>
      <c r="B85" s="251" t="s">
        <v>534</v>
      </c>
      <c r="C85" s="237"/>
      <c r="D85" s="237"/>
      <c r="E85" s="237"/>
      <c r="F85" s="237"/>
      <c r="G85" s="237"/>
      <c r="H85" s="237"/>
      <c r="I85" s="237"/>
      <c r="J85" s="238"/>
      <c r="K85" s="239">
        <v>0</v>
      </c>
      <c r="L85" s="226"/>
    </row>
    <row r="86" spans="1:12" ht="15" x14ac:dyDescent="0.25">
      <c r="A86" s="241" t="s">
        <v>536</v>
      </c>
      <c r="B86" s="251" t="s">
        <v>535</v>
      </c>
      <c r="C86" s="237"/>
      <c r="D86" s="237"/>
      <c r="E86" s="237"/>
      <c r="F86" s="237"/>
      <c r="G86" s="237"/>
      <c r="H86" s="237"/>
      <c r="I86" s="237"/>
      <c r="J86" s="238"/>
      <c r="K86" s="239">
        <v>0</v>
      </c>
      <c r="L86" s="226"/>
    </row>
    <row r="87" spans="1:12" ht="15" x14ac:dyDescent="0.25">
      <c r="A87" s="252" t="s">
        <v>93</v>
      </c>
      <c r="B87" s="253" t="s">
        <v>94</v>
      </c>
      <c r="C87" s="240">
        <v>16</v>
      </c>
      <c r="D87" s="240">
        <v>9</v>
      </c>
      <c r="E87" s="240">
        <v>0</v>
      </c>
      <c r="F87" s="240">
        <v>0</v>
      </c>
      <c r="G87" s="240">
        <v>12</v>
      </c>
      <c r="H87" s="240">
        <v>9</v>
      </c>
      <c r="I87" s="240">
        <v>5</v>
      </c>
      <c r="J87" s="240">
        <v>5</v>
      </c>
      <c r="K87" s="235">
        <v>56</v>
      </c>
      <c r="L87" s="226"/>
    </row>
    <row r="88" spans="1:12" x14ac:dyDescent="0.2">
      <c r="A88" s="243" t="s">
        <v>680</v>
      </c>
      <c r="B88" s="971"/>
      <c r="C88" s="972"/>
      <c r="D88" s="972"/>
      <c r="E88" s="972"/>
      <c r="F88" s="972"/>
      <c r="G88" s="972"/>
      <c r="H88" s="972"/>
      <c r="I88" s="972"/>
      <c r="J88" s="972"/>
      <c r="K88" s="973"/>
      <c r="L88" s="231"/>
    </row>
    <row r="89" spans="1:12" x14ac:dyDescent="0.2">
      <c r="A89" s="249" t="s">
        <v>524</v>
      </c>
      <c r="B89" s="250" t="s">
        <v>523</v>
      </c>
      <c r="C89" s="965"/>
      <c r="D89" s="966"/>
      <c r="E89" s="966"/>
      <c r="F89" s="966"/>
      <c r="G89" s="966"/>
      <c r="H89" s="966"/>
      <c r="I89" s="966"/>
      <c r="J89" s="966"/>
      <c r="K89" s="967"/>
      <c r="L89" s="228"/>
    </row>
    <row r="90" spans="1:12" ht="15" x14ac:dyDescent="0.25">
      <c r="A90" s="241" t="s">
        <v>538</v>
      </c>
      <c r="B90" s="251" t="s">
        <v>525</v>
      </c>
      <c r="C90" s="233"/>
      <c r="D90" s="233"/>
      <c r="E90" s="233"/>
      <c r="F90" s="233"/>
      <c r="G90" s="233"/>
      <c r="H90" s="233"/>
      <c r="I90" s="233"/>
      <c r="J90" s="233"/>
      <c r="K90" s="235">
        <v>0</v>
      </c>
      <c r="L90" s="226"/>
    </row>
    <row r="91" spans="1:12" ht="15" x14ac:dyDescent="0.25">
      <c r="A91" s="241" t="s">
        <v>539</v>
      </c>
      <c r="B91" s="251" t="s">
        <v>526</v>
      </c>
      <c r="C91" s="233">
        <v>14</v>
      </c>
      <c r="D91" s="233">
        <v>8</v>
      </c>
      <c r="E91" s="233">
        <v>4</v>
      </c>
      <c r="F91" s="233">
        <v>4</v>
      </c>
      <c r="G91" s="233">
        <v>11</v>
      </c>
      <c r="H91" s="233">
        <v>9</v>
      </c>
      <c r="I91" s="233">
        <v>5</v>
      </c>
      <c r="J91" s="236">
        <v>5</v>
      </c>
      <c r="K91" s="235">
        <v>60</v>
      </c>
      <c r="L91" s="226"/>
    </row>
    <row r="92" spans="1:12" ht="15" x14ac:dyDescent="0.25">
      <c r="A92" s="241" t="s">
        <v>540</v>
      </c>
      <c r="B92" s="251" t="s">
        <v>527</v>
      </c>
      <c r="C92" s="233">
        <v>1</v>
      </c>
      <c r="D92" s="233"/>
      <c r="E92" s="233"/>
      <c r="F92" s="233"/>
      <c r="G92" s="233"/>
      <c r="H92" s="233"/>
      <c r="I92" s="233"/>
      <c r="J92" s="236"/>
      <c r="K92" s="235">
        <v>1</v>
      </c>
      <c r="L92" s="226"/>
    </row>
    <row r="93" spans="1:12" ht="15" x14ac:dyDescent="0.25">
      <c r="A93" s="241" t="s">
        <v>541</v>
      </c>
      <c r="B93" s="251" t="s">
        <v>528</v>
      </c>
      <c r="C93" s="233"/>
      <c r="D93" s="233"/>
      <c r="E93" s="233"/>
      <c r="F93" s="233"/>
      <c r="G93" s="233"/>
      <c r="H93" s="233"/>
      <c r="I93" s="233"/>
      <c r="J93" s="236"/>
      <c r="K93" s="235">
        <v>0</v>
      </c>
      <c r="L93" s="226"/>
    </row>
    <row r="94" spans="1:12" ht="15" x14ac:dyDescent="0.25">
      <c r="A94" s="241" t="s">
        <v>542</v>
      </c>
      <c r="B94" s="251" t="s">
        <v>529</v>
      </c>
      <c r="C94" s="233"/>
      <c r="D94" s="233"/>
      <c r="E94" s="233"/>
      <c r="F94" s="233"/>
      <c r="G94" s="233">
        <v>1</v>
      </c>
      <c r="H94" s="233">
        <v>1</v>
      </c>
      <c r="I94" s="233"/>
      <c r="J94" s="236"/>
      <c r="K94" s="235">
        <v>2</v>
      </c>
      <c r="L94" s="226"/>
    </row>
    <row r="95" spans="1:12" ht="15" x14ac:dyDescent="0.25">
      <c r="A95" s="241" t="s">
        <v>543</v>
      </c>
      <c r="B95" s="251" t="s">
        <v>530</v>
      </c>
      <c r="C95" s="233"/>
      <c r="D95" s="233"/>
      <c r="E95" s="233"/>
      <c r="F95" s="233"/>
      <c r="G95" s="233"/>
      <c r="H95" s="233"/>
      <c r="I95" s="233"/>
      <c r="J95" s="236"/>
      <c r="K95" s="235">
        <v>0</v>
      </c>
      <c r="L95" s="226"/>
    </row>
    <row r="96" spans="1:12" ht="15" x14ac:dyDescent="0.25">
      <c r="A96" s="241" t="s">
        <v>537</v>
      </c>
      <c r="B96" s="251" t="s">
        <v>531</v>
      </c>
      <c r="C96" s="233"/>
      <c r="D96" s="233"/>
      <c r="E96" s="233"/>
      <c r="F96" s="233"/>
      <c r="G96" s="233"/>
      <c r="H96" s="233"/>
      <c r="I96" s="233"/>
      <c r="J96" s="236"/>
      <c r="K96" s="235">
        <v>0</v>
      </c>
      <c r="L96" s="226"/>
    </row>
    <row r="97" spans="1:11" x14ac:dyDescent="0.2">
      <c r="A97" s="241" t="s">
        <v>544</v>
      </c>
      <c r="B97" s="251" t="s">
        <v>532</v>
      </c>
      <c r="C97" s="233"/>
      <c r="D97" s="233"/>
      <c r="E97" s="233"/>
      <c r="F97" s="233"/>
      <c r="G97" s="233"/>
      <c r="H97" s="233"/>
      <c r="I97" s="233"/>
      <c r="J97" s="236"/>
      <c r="K97" s="235">
        <v>0</v>
      </c>
    </row>
    <row r="98" spans="1:11" x14ac:dyDescent="0.2">
      <c r="A98" s="241" t="s">
        <v>545</v>
      </c>
      <c r="B98" s="251" t="s">
        <v>533</v>
      </c>
      <c r="C98" s="233"/>
      <c r="D98" s="233"/>
      <c r="E98" s="233"/>
      <c r="F98" s="233"/>
      <c r="G98" s="233"/>
      <c r="H98" s="233"/>
      <c r="I98" s="233"/>
      <c r="J98" s="236"/>
      <c r="K98" s="235">
        <v>0</v>
      </c>
    </row>
    <row r="99" spans="1:11" ht="25.5" x14ac:dyDescent="0.2">
      <c r="A99" s="241" t="s">
        <v>546</v>
      </c>
      <c r="B99" s="251" t="s">
        <v>534</v>
      </c>
      <c r="C99" s="233">
        <v>1</v>
      </c>
      <c r="D99" s="233">
        <v>1</v>
      </c>
      <c r="E99" s="233"/>
      <c r="F99" s="233"/>
      <c r="G99" s="233">
        <v>1</v>
      </c>
      <c r="H99" s="233"/>
      <c r="I99" s="233"/>
      <c r="J99" s="236"/>
      <c r="K99" s="235">
        <v>3</v>
      </c>
    </row>
    <row r="100" spans="1:11" x14ac:dyDescent="0.2">
      <c r="A100" s="241" t="s">
        <v>536</v>
      </c>
      <c r="B100" s="251" t="s">
        <v>535</v>
      </c>
      <c r="C100" s="233">
        <v>2</v>
      </c>
      <c r="D100" s="233">
        <v>2</v>
      </c>
      <c r="E100" s="233"/>
      <c r="F100" s="233"/>
      <c r="G100" s="233">
        <v>2</v>
      </c>
      <c r="H100" s="233">
        <v>2</v>
      </c>
      <c r="I100" s="233"/>
      <c r="J100" s="236"/>
      <c r="K100" s="235">
        <v>8</v>
      </c>
    </row>
    <row r="101" spans="1:11" x14ac:dyDescent="0.2">
      <c r="A101" s="252" t="s">
        <v>93</v>
      </c>
      <c r="B101" s="253" t="s">
        <v>94</v>
      </c>
      <c r="C101" s="240">
        <v>18</v>
      </c>
      <c r="D101" s="240">
        <v>11</v>
      </c>
      <c r="E101" s="240">
        <v>4</v>
      </c>
      <c r="F101" s="240">
        <v>4</v>
      </c>
      <c r="G101" s="240">
        <v>15</v>
      </c>
      <c r="H101" s="240">
        <v>12</v>
      </c>
      <c r="I101" s="240">
        <v>5</v>
      </c>
      <c r="J101" s="240">
        <v>5</v>
      </c>
      <c r="K101" s="235">
        <v>74</v>
      </c>
    </row>
    <row r="102" spans="1:11" x14ac:dyDescent="0.2">
      <c r="A102" s="242" t="s">
        <v>681</v>
      </c>
      <c r="B102" s="254"/>
      <c r="C102" s="962"/>
      <c r="D102" s="963"/>
      <c r="E102" s="963"/>
      <c r="F102" s="963"/>
      <c r="G102" s="963"/>
      <c r="H102" s="963"/>
      <c r="I102" s="963"/>
      <c r="J102" s="963"/>
      <c r="K102" s="964"/>
    </row>
    <row r="103" spans="1:11" x14ac:dyDescent="0.2">
      <c r="A103" s="249" t="s">
        <v>524</v>
      </c>
      <c r="B103" s="250" t="s">
        <v>523</v>
      </c>
      <c r="C103" s="965"/>
      <c r="D103" s="966"/>
      <c r="E103" s="966"/>
      <c r="F103" s="966"/>
      <c r="G103" s="966"/>
      <c r="H103" s="966"/>
      <c r="I103" s="966"/>
      <c r="J103" s="966"/>
      <c r="K103" s="967"/>
    </row>
    <row r="104" spans="1:11" x14ac:dyDescent="0.2">
      <c r="A104" s="241" t="s">
        <v>538</v>
      </c>
      <c r="B104" s="251" t="s">
        <v>525</v>
      </c>
      <c r="C104" s="233"/>
      <c r="D104" s="233"/>
      <c r="E104" s="233"/>
      <c r="F104" s="233"/>
      <c r="G104" s="233"/>
      <c r="H104" s="233"/>
      <c r="I104" s="233"/>
      <c r="J104" s="236"/>
      <c r="K104" s="235">
        <v>0</v>
      </c>
    </row>
    <row r="105" spans="1:11" x14ac:dyDescent="0.2">
      <c r="A105" s="241" t="s">
        <v>539</v>
      </c>
      <c r="B105" s="251" t="s">
        <v>526</v>
      </c>
      <c r="C105" s="233">
        <v>6</v>
      </c>
      <c r="D105" s="233">
        <v>5</v>
      </c>
      <c r="E105" s="233"/>
      <c r="F105" s="233"/>
      <c r="G105" s="233">
        <v>6</v>
      </c>
      <c r="H105" s="233">
        <v>5</v>
      </c>
      <c r="I105" s="233"/>
      <c r="J105" s="236"/>
      <c r="K105" s="235">
        <v>22</v>
      </c>
    </row>
    <row r="106" spans="1:11" x14ac:dyDescent="0.2">
      <c r="A106" s="241" t="s">
        <v>540</v>
      </c>
      <c r="B106" s="251" t="s">
        <v>527</v>
      </c>
      <c r="C106" s="233"/>
      <c r="D106" s="233"/>
      <c r="E106" s="233"/>
      <c r="F106" s="233"/>
      <c r="G106" s="233"/>
      <c r="H106" s="233"/>
      <c r="I106" s="233"/>
      <c r="J106" s="236"/>
      <c r="K106" s="235">
        <v>0</v>
      </c>
    </row>
    <row r="107" spans="1:11" x14ac:dyDescent="0.2">
      <c r="A107" s="241" t="s">
        <v>541</v>
      </c>
      <c r="B107" s="251" t="s">
        <v>528</v>
      </c>
      <c r="C107" s="233"/>
      <c r="D107" s="233"/>
      <c r="E107" s="233"/>
      <c r="F107" s="233"/>
      <c r="G107" s="233"/>
      <c r="H107" s="233"/>
      <c r="I107" s="233"/>
      <c r="J107" s="236"/>
      <c r="K107" s="235">
        <v>0</v>
      </c>
    </row>
    <row r="108" spans="1:11" x14ac:dyDescent="0.2">
      <c r="A108" s="241" t="s">
        <v>542</v>
      </c>
      <c r="B108" s="251" t="s">
        <v>529</v>
      </c>
      <c r="C108" s="233"/>
      <c r="D108" s="233"/>
      <c r="E108" s="233"/>
      <c r="F108" s="233"/>
      <c r="G108" s="233"/>
      <c r="H108" s="233"/>
      <c r="I108" s="233"/>
      <c r="J108" s="236"/>
      <c r="K108" s="235">
        <v>0</v>
      </c>
    </row>
    <row r="109" spans="1:11" x14ac:dyDescent="0.2">
      <c r="A109" s="241" t="s">
        <v>543</v>
      </c>
      <c r="B109" s="251" t="s">
        <v>530</v>
      </c>
      <c r="C109" s="233">
        <v>13</v>
      </c>
      <c r="D109" s="233">
        <v>9</v>
      </c>
      <c r="E109" s="233"/>
      <c r="F109" s="233"/>
      <c r="G109" s="233">
        <v>12</v>
      </c>
      <c r="H109" s="233">
        <v>3</v>
      </c>
      <c r="I109" s="233">
        <v>7</v>
      </c>
      <c r="J109" s="236">
        <v>4</v>
      </c>
      <c r="K109" s="235">
        <v>48</v>
      </c>
    </row>
    <row r="110" spans="1:11" x14ac:dyDescent="0.2">
      <c r="A110" s="241" t="s">
        <v>537</v>
      </c>
      <c r="B110" s="251" t="s">
        <v>531</v>
      </c>
      <c r="C110" s="233">
        <v>3</v>
      </c>
      <c r="D110" s="233">
        <v>2</v>
      </c>
      <c r="E110" s="233"/>
      <c r="F110" s="233"/>
      <c r="G110" s="233">
        <v>1</v>
      </c>
      <c r="H110" s="233">
        <v>1</v>
      </c>
      <c r="I110" s="233"/>
      <c r="J110" s="236"/>
      <c r="K110" s="235">
        <v>7</v>
      </c>
    </row>
    <row r="111" spans="1:11" x14ac:dyDescent="0.2">
      <c r="A111" s="241" t="s">
        <v>544</v>
      </c>
      <c r="B111" s="251" t="s">
        <v>532</v>
      </c>
      <c r="C111" s="233"/>
      <c r="D111" s="233"/>
      <c r="E111" s="233"/>
      <c r="F111" s="233"/>
      <c r="G111" s="233">
        <v>2</v>
      </c>
      <c r="H111" s="233"/>
      <c r="I111" s="233">
        <v>2</v>
      </c>
      <c r="J111" s="236">
        <v>1</v>
      </c>
      <c r="K111" s="235">
        <v>5</v>
      </c>
    </row>
    <row r="112" spans="1:11" x14ac:dyDescent="0.2">
      <c r="A112" s="241" t="s">
        <v>545</v>
      </c>
      <c r="B112" s="251" t="s">
        <v>533</v>
      </c>
      <c r="C112" s="233"/>
      <c r="D112" s="233"/>
      <c r="E112" s="233"/>
      <c r="F112" s="233"/>
      <c r="G112" s="233"/>
      <c r="H112" s="233"/>
      <c r="I112" s="233"/>
      <c r="J112" s="236"/>
      <c r="K112" s="235">
        <v>0</v>
      </c>
    </row>
    <row r="113" spans="1:11" ht="25.5" x14ac:dyDescent="0.2">
      <c r="A113" s="241" t="s">
        <v>546</v>
      </c>
      <c r="B113" s="251" t="s">
        <v>534</v>
      </c>
      <c r="C113" s="237"/>
      <c r="D113" s="237"/>
      <c r="E113" s="237"/>
      <c r="F113" s="237"/>
      <c r="G113" s="237"/>
      <c r="H113" s="237"/>
      <c r="I113" s="237"/>
      <c r="J113" s="238"/>
      <c r="K113" s="239">
        <v>0</v>
      </c>
    </row>
    <row r="114" spans="1:11" x14ac:dyDescent="0.2">
      <c r="A114" s="241" t="s">
        <v>536</v>
      </c>
      <c r="B114" s="251" t="s">
        <v>535</v>
      </c>
      <c r="C114" s="237"/>
      <c r="D114" s="237"/>
      <c r="E114" s="237"/>
      <c r="F114" s="237"/>
      <c r="G114" s="237"/>
      <c r="H114" s="237"/>
      <c r="I114" s="237"/>
      <c r="J114" s="238"/>
      <c r="K114" s="239">
        <v>0</v>
      </c>
    </row>
    <row r="115" spans="1:11" x14ac:dyDescent="0.2">
      <c r="A115" s="255" t="s">
        <v>93</v>
      </c>
      <c r="B115" s="256" t="s">
        <v>94</v>
      </c>
      <c r="C115" s="240">
        <v>22</v>
      </c>
      <c r="D115" s="240">
        <v>16</v>
      </c>
      <c r="E115" s="240">
        <v>0</v>
      </c>
      <c r="F115" s="240">
        <v>0</v>
      </c>
      <c r="G115" s="240">
        <v>21</v>
      </c>
      <c r="H115" s="240">
        <v>9</v>
      </c>
      <c r="I115" s="240">
        <v>9</v>
      </c>
      <c r="J115" s="240">
        <v>5</v>
      </c>
      <c r="K115" s="239">
        <v>82</v>
      </c>
    </row>
    <row r="116" spans="1:11" x14ac:dyDescent="0.2">
      <c r="A116" s="242" t="s">
        <v>673</v>
      </c>
      <c r="B116" s="254"/>
      <c r="C116" s="962"/>
      <c r="D116" s="963"/>
      <c r="E116" s="963"/>
      <c r="F116" s="963"/>
      <c r="G116" s="963"/>
      <c r="H116" s="963"/>
      <c r="I116" s="963"/>
      <c r="J116" s="963"/>
      <c r="K116" s="964"/>
    </row>
    <row r="117" spans="1:11" x14ac:dyDescent="0.2">
      <c r="A117" s="249" t="s">
        <v>524</v>
      </c>
      <c r="B117" s="250" t="s">
        <v>523</v>
      </c>
      <c r="C117" s="965"/>
      <c r="D117" s="966"/>
      <c r="E117" s="966"/>
      <c r="F117" s="966"/>
      <c r="G117" s="966"/>
      <c r="H117" s="966"/>
      <c r="I117" s="966"/>
      <c r="J117" s="966"/>
      <c r="K117" s="967"/>
    </row>
    <row r="118" spans="1:11" x14ac:dyDescent="0.2">
      <c r="A118" s="241" t="s">
        <v>538</v>
      </c>
      <c r="B118" s="251" t="s">
        <v>525</v>
      </c>
      <c r="C118" s="233"/>
      <c r="D118" s="233"/>
      <c r="E118" s="233"/>
      <c r="F118" s="233"/>
      <c r="G118" s="233"/>
      <c r="H118" s="233"/>
      <c r="I118" s="233"/>
      <c r="J118" s="233"/>
      <c r="K118" s="235">
        <v>0</v>
      </c>
    </row>
    <row r="119" spans="1:11" x14ac:dyDescent="0.2">
      <c r="A119" s="241" t="s">
        <v>539</v>
      </c>
      <c r="B119" s="251" t="s">
        <v>526</v>
      </c>
      <c r="C119" s="233">
        <v>23</v>
      </c>
      <c r="D119" s="233">
        <v>16</v>
      </c>
      <c r="E119" s="233">
        <v>4</v>
      </c>
      <c r="F119" s="233">
        <v>4</v>
      </c>
      <c r="G119" s="233">
        <v>22</v>
      </c>
      <c r="H119" s="233">
        <v>19</v>
      </c>
      <c r="I119" s="233">
        <v>5</v>
      </c>
      <c r="J119" s="233">
        <v>5</v>
      </c>
      <c r="K119" s="235">
        <v>98</v>
      </c>
    </row>
    <row r="120" spans="1:11" x14ac:dyDescent="0.2">
      <c r="A120" s="241" t="s">
        <v>540</v>
      </c>
      <c r="B120" s="251" t="s">
        <v>527</v>
      </c>
      <c r="C120" s="233">
        <v>13</v>
      </c>
      <c r="D120" s="233">
        <v>4</v>
      </c>
      <c r="E120" s="233"/>
      <c r="F120" s="233"/>
      <c r="G120" s="233">
        <v>12</v>
      </c>
      <c r="H120" s="233">
        <v>5</v>
      </c>
      <c r="I120" s="233">
        <v>7</v>
      </c>
      <c r="J120" s="233">
        <v>7</v>
      </c>
      <c r="K120" s="235">
        <v>48</v>
      </c>
    </row>
    <row r="121" spans="1:11" x14ac:dyDescent="0.2">
      <c r="A121" s="241" t="s">
        <v>541</v>
      </c>
      <c r="B121" s="251" t="s">
        <v>528</v>
      </c>
      <c r="C121" s="233">
        <v>6</v>
      </c>
      <c r="D121" s="233">
        <v>4</v>
      </c>
      <c r="E121" s="233"/>
      <c r="F121" s="233"/>
      <c r="G121" s="233">
        <v>4</v>
      </c>
      <c r="H121" s="233"/>
      <c r="I121" s="233">
        <v>4</v>
      </c>
      <c r="J121" s="233">
        <v>4</v>
      </c>
      <c r="K121" s="235">
        <v>22</v>
      </c>
    </row>
    <row r="122" spans="1:11" x14ac:dyDescent="0.2">
      <c r="A122" s="241" t="s">
        <v>542</v>
      </c>
      <c r="B122" s="251" t="s">
        <v>529</v>
      </c>
      <c r="C122" s="233">
        <v>2</v>
      </c>
      <c r="D122" s="233">
        <v>2</v>
      </c>
      <c r="E122" s="233"/>
      <c r="F122" s="233"/>
      <c r="G122" s="233">
        <v>4</v>
      </c>
      <c r="H122" s="233">
        <v>2</v>
      </c>
      <c r="I122" s="233"/>
      <c r="J122" s="233"/>
      <c r="K122" s="235">
        <v>10</v>
      </c>
    </row>
    <row r="123" spans="1:11" x14ac:dyDescent="0.2">
      <c r="A123" s="241" t="s">
        <v>543</v>
      </c>
      <c r="B123" s="251" t="s">
        <v>530</v>
      </c>
      <c r="C123" s="233">
        <v>16</v>
      </c>
      <c r="D123" s="233">
        <v>12</v>
      </c>
      <c r="E123" s="233"/>
      <c r="F123" s="233"/>
      <c r="G123" s="233">
        <v>16</v>
      </c>
      <c r="H123" s="233">
        <v>6</v>
      </c>
      <c r="I123" s="233">
        <v>10</v>
      </c>
      <c r="J123" s="233">
        <v>5</v>
      </c>
      <c r="K123" s="235">
        <v>65</v>
      </c>
    </row>
    <row r="124" spans="1:11" x14ac:dyDescent="0.2">
      <c r="A124" s="241" t="s">
        <v>537</v>
      </c>
      <c r="B124" s="251" t="s">
        <v>531</v>
      </c>
      <c r="C124" s="233">
        <v>3</v>
      </c>
      <c r="D124" s="233">
        <v>2</v>
      </c>
      <c r="E124" s="233"/>
      <c r="F124" s="233"/>
      <c r="G124" s="233">
        <v>1</v>
      </c>
      <c r="H124" s="233">
        <v>1</v>
      </c>
      <c r="I124" s="233"/>
      <c r="J124" s="233"/>
      <c r="K124" s="235">
        <v>7</v>
      </c>
    </row>
    <row r="125" spans="1:11" x14ac:dyDescent="0.2">
      <c r="A125" s="241" t="s">
        <v>544</v>
      </c>
      <c r="B125" s="251" t="s">
        <v>532</v>
      </c>
      <c r="C125" s="233">
        <v>10</v>
      </c>
      <c r="D125" s="233">
        <v>8</v>
      </c>
      <c r="E125" s="233"/>
      <c r="F125" s="233"/>
      <c r="G125" s="233">
        <v>12</v>
      </c>
      <c r="H125" s="233">
        <v>7</v>
      </c>
      <c r="I125" s="233">
        <v>4</v>
      </c>
      <c r="J125" s="233">
        <v>3</v>
      </c>
      <c r="K125" s="235">
        <v>44</v>
      </c>
    </row>
    <row r="126" spans="1:11" x14ac:dyDescent="0.2">
      <c r="A126" s="241" t="s">
        <v>545</v>
      </c>
      <c r="B126" s="251" t="s">
        <v>533</v>
      </c>
      <c r="C126" s="233"/>
      <c r="D126" s="233"/>
      <c r="E126" s="233"/>
      <c r="F126" s="233"/>
      <c r="G126" s="233"/>
      <c r="H126" s="233"/>
      <c r="I126" s="233"/>
      <c r="J126" s="233"/>
      <c r="K126" s="235">
        <v>0</v>
      </c>
    </row>
    <row r="127" spans="1:11" ht="25.5" x14ac:dyDescent="0.2">
      <c r="A127" s="241" t="s">
        <v>546</v>
      </c>
      <c r="B127" s="251" t="s">
        <v>534</v>
      </c>
      <c r="C127" s="233">
        <v>14</v>
      </c>
      <c r="D127" s="233">
        <v>11</v>
      </c>
      <c r="E127" s="233"/>
      <c r="F127" s="233"/>
      <c r="G127" s="233">
        <v>2</v>
      </c>
      <c r="H127" s="233"/>
      <c r="I127" s="233"/>
      <c r="J127" s="233"/>
      <c r="K127" s="235">
        <v>27</v>
      </c>
    </row>
    <row r="128" spans="1:11" ht="13.5" thickBot="1" x14ac:dyDescent="0.25">
      <c r="A128" s="241" t="s">
        <v>536</v>
      </c>
      <c r="B128" s="251" t="s">
        <v>535</v>
      </c>
      <c r="C128" s="233">
        <v>2</v>
      </c>
      <c r="D128" s="233">
        <v>2</v>
      </c>
      <c r="E128" s="233"/>
      <c r="F128" s="233"/>
      <c r="G128" s="233">
        <v>2</v>
      </c>
      <c r="H128" s="233">
        <v>2</v>
      </c>
      <c r="I128" s="233"/>
      <c r="J128" s="233"/>
      <c r="K128" s="235">
        <v>8</v>
      </c>
    </row>
    <row r="129" spans="1:11" ht="13.5" thickBot="1" x14ac:dyDescent="0.25">
      <c r="A129" s="257" t="s">
        <v>95</v>
      </c>
      <c r="B129" s="258" t="s">
        <v>94</v>
      </c>
      <c r="C129" s="259">
        <v>89</v>
      </c>
      <c r="D129" s="259">
        <v>61</v>
      </c>
      <c r="E129" s="259">
        <v>4</v>
      </c>
      <c r="F129" s="259">
        <v>4</v>
      </c>
      <c r="G129" s="259">
        <v>75</v>
      </c>
      <c r="H129" s="259">
        <v>42</v>
      </c>
      <c r="I129" s="259">
        <v>30</v>
      </c>
      <c r="J129" s="259">
        <v>24</v>
      </c>
      <c r="K129" s="259">
        <v>329</v>
      </c>
    </row>
    <row r="131" spans="1:11" ht="15" x14ac:dyDescent="0.25">
      <c r="A131" s="228" t="s">
        <v>5</v>
      </c>
      <c r="B131" s="227" t="s">
        <v>6</v>
      </c>
      <c r="C131" s="226"/>
      <c r="D131" s="226"/>
      <c r="E131" s="226"/>
      <c r="F131" s="226"/>
      <c r="G131" s="226"/>
      <c r="H131" s="226"/>
      <c r="I131" s="226"/>
      <c r="J131" s="226"/>
      <c r="K131" s="226"/>
    </row>
    <row r="132" spans="1:11" ht="15" x14ac:dyDescent="0.25">
      <c r="A132" s="227" t="s">
        <v>143</v>
      </c>
      <c r="B132" s="227"/>
      <c r="C132" s="226"/>
      <c r="D132" s="226"/>
      <c r="E132" s="226"/>
      <c r="F132" s="226"/>
      <c r="G132" s="226"/>
      <c r="H132" s="226"/>
      <c r="I132" s="226"/>
      <c r="J132" s="226"/>
      <c r="K132" s="226"/>
    </row>
  </sheetData>
  <mergeCells count="23">
    <mergeCell ref="C102:K102"/>
    <mergeCell ref="C103:K103"/>
    <mergeCell ref="A1:K1"/>
    <mergeCell ref="C2:D2"/>
    <mergeCell ref="E2:F2"/>
    <mergeCell ref="G2:H2"/>
    <mergeCell ref="I2:J2"/>
    <mergeCell ref="C116:K116"/>
    <mergeCell ref="C117:K117"/>
    <mergeCell ref="B4:K4"/>
    <mergeCell ref="C18:K18"/>
    <mergeCell ref="C5:K5"/>
    <mergeCell ref="C19:K19"/>
    <mergeCell ref="B32:K32"/>
    <mergeCell ref="C33:K33"/>
    <mergeCell ref="C46:K46"/>
    <mergeCell ref="C47:K47"/>
    <mergeCell ref="B60:K60"/>
    <mergeCell ref="C61:K61"/>
    <mergeCell ref="C74:K74"/>
    <mergeCell ref="C75:K75"/>
    <mergeCell ref="B88:K88"/>
    <mergeCell ref="C89:K8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0"/>
  <sheetViews>
    <sheetView workbookViewId="0">
      <selection activeCell="M32" sqref="M3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3" ht="18.75" x14ac:dyDescent="0.25">
      <c r="A1" s="974" t="s">
        <v>394</v>
      </c>
      <c r="B1" s="975"/>
      <c r="C1" s="975"/>
      <c r="D1" s="975"/>
      <c r="E1" s="975"/>
      <c r="F1" s="975"/>
      <c r="G1" s="975"/>
      <c r="H1" s="975"/>
      <c r="I1" s="975"/>
      <c r="J1" s="976"/>
      <c r="K1" s="977"/>
      <c r="L1" s="260"/>
      <c r="M1" s="260"/>
    </row>
    <row r="2" spans="1:13" x14ac:dyDescent="0.2">
      <c r="A2" s="266" t="s">
        <v>673</v>
      </c>
      <c r="B2" s="265"/>
      <c r="C2" s="981" t="s">
        <v>0</v>
      </c>
      <c r="D2" s="981"/>
      <c r="E2" s="981" t="s">
        <v>2</v>
      </c>
      <c r="F2" s="981"/>
      <c r="G2" s="981" t="s">
        <v>1</v>
      </c>
      <c r="H2" s="981"/>
      <c r="I2" s="982" t="s">
        <v>3</v>
      </c>
      <c r="J2" s="983"/>
      <c r="K2" s="269" t="s">
        <v>4</v>
      </c>
      <c r="L2" s="263"/>
      <c r="M2" s="263"/>
    </row>
    <row r="3" spans="1:13" ht="13.5" thickBot="1" x14ac:dyDescent="0.25">
      <c r="A3" s="268"/>
      <c r="B3" s="271"/>
      <c r="C3" s="272" t="s">
        <v>7</v>
      </c>
      <c r="D3" s="272" t="s">
        <v>8</v>
      </c>
      <c r="E3" s="272" t="s">
        <v>7</v>
      </c>
      <c r="F3" s="272" t="s">
        <v>8</v>
      </c>
      <c r="G3" s="272" t="s">
        <v>7</v>
      </c>
      <c r="H3" s="272" t="s">
        <v>8</v>
      </c>
      <c r="I3" s="272" t="s">
        <v>7</v>
      </c>
      <c r="J3" s="272" t="s">
        <v>8</v>
      </c>
      <c r="K3" s="267"/>
      <c r="L3" s="263"/>
      <c r="M3" s="263"/>
    </row>
    <row r="4" spans="1:13" x14ac:dyDescent="0.2">
      <c r="A4" s="277" t="s">
        <v>674</v>
      </c>
      <c r="B4" s="270"/>
      <c r="C4" s="990"/>
      <c r="D4" s="991"/>
      <c r="E4" s="991"/>
      <c r="F4" s="991"/>
      <c r="G4" s="991"/>
      <c r="H4" s="991"/>
      <c r="I4" s="991"/>
      <c r="J4" s="991"/>
      <c r="K4" s="992"/>
      <c r="L4" s="264"/>
      <c r="M4" s="264"/>
    </row>
    <row r="5" spans="1:13" x14ac:dyDescent="0.2">
      <c r="A5" s="289" t="s">
        <v>524</v>
      </c>
      <c r="B5" s="290" t="s">
        <v>523</v>
      </c>
      <c r="C5" s="987"/>
      <c r="D5" s="988"/>
      <c r="E5" s="988"/>
      <c r="F5" s="988"/>
      <c r="G5" s="988"/>
      <c r="H5" s="988"/>
      <c r="I5" s="988"/>
      <c r="J5" s="988"/>
      <c r="K5" s="989"/>
      <c r="L5" s="262"/>
      <c r="M5" s="262"/>
    </row>
    <row r="6" spans="1:13" ht="15" x14ac:dyDescent="0.25">
      <c r="A6" s="286" t="s">
        <v>538</v>
      </c>
      <c r="B6" s="291" t="s">
        <v>525</v>
      </c>
      <c r="C6" s="278"/>
      <c r="D6" s="278"/>
      <c r="E6" s="278"/>
      <c r="F6" s="278"/>
      <c r="G6" s="278"/>
      <c r="H6" s="278"/>
      <c r="I6" s="278"/>
      <c r="J6" s="280"/>
      <c r="K6" s="279">
        <v>0</v>
      </c>
      <c r="L6" s="260"/>
      <c r="M6" s="260"/>
    </row>
    <row r="7" spans="1:13" ht="15" x14ac:dyDescent="0.25">
      <c r="A7" s="286" t="s">
        <v>539</v>
      </c>
      <c r="B7" s="291" t="s">
        <v>526</v>
      </c>
      <c r="C7" s="278"/>
      <c r="D7" s="278"/>
      <c r="E7" s="278"/>
      <c r="F7" s="278"/>
      <c r="G7" s="278"/>
      <c r="H7" s="278"/>
      <c r="I7" s="278"/>
      <c r="J7" s="280"/>
      <c r="K7" s="279">
        <v>0</v>
      </c>
      <c r="L7" s="260"/>
      <c r="M7" s="260"/>
    </row>
    <row r="8" spans="1:13" ht="15" x14ac:dyDescent="0.25">
      <c r="A8" s="286" t="s">
        <v>540</v>
      </c>
      <c r="B8" s="291" t="s">
        <v>527</v>
      </c>
      <c r="C8" s="278"/>
      <c r="D8" s="278"/>
      <c r="E8" s="278"/>
      <c r="F8" s="278"/>
      <c r="G8" s="278"/>
      <c r="H8" s="278"/>
      <c r="I8" s="278"/>
      <c r="J8" s="280"/>
      <c r="K8" s="279">
        <v>0</v>
      </c>
      <c r="L8" s="260"/>
      <c r="M8" s="260"/>
    </row>
    <row r="9" spans="1:13" ht="15" x14ac:dyDescent="0.25">
      <c r="A9" s="286" t="s">
        <v>541</v>
      </c>
      <c r="B9" s="291" t="s">
        <v>528</v>
      </c>
      <c r="C9" s="278"/>
      <c r="D9" s="278"/>
      <c r="E9" s="278"/>
      <c r="F9" s="278"/>
      <c r="G9" s="278"/>
      <c r="H9" s="278"/>
      <c r="I9" s="278">
        <v>1</v>
      </c>
      <c r="J9" s="280">
        <v>1</v>
      </c>
      <c r="K9" s="279">
        <v>2</v>
      </c>
      <c r="L9" s="260"/>
      <c r="M9" s="260"/>
    </row>
    <row r="10" spans="1:13" ht="15" x14ac:dyDescent="0.25">
      <c r="A10" s="286" t="s">
        <v>542</v>
      </c>
      <c r="B10" s="291" t="s">
        <v>529</v>
      </c>
      <c r="C10" s="278"/>
      <c r="D10" s="278"/>
      <c r="E10" s="278"/>
      <c r="F10" s="278"/>
      <c r="G10" s="278"/>
      <c r="H10" s="278"/>
      <c r="I10" s="278"/>
      <c r="J10" s="280"/>
      <c r="K10" s="279">
        <v>0</v>
      </c>
      <c r="L10" s="260"/>
      <c r="M10" s="260"/>
    </row>
    <row r="11" spans="1:13" ht="15" x14ac:dyDescent="0.25">
      <c r="A11" s="286" t="s">
        <v>543</v>
      </c>
      <c r="B11" s="291" t="s">
        <v>530</v>
      </c>
      <c r="C11" s="278"/>
      <c r="D11" s="278"/>
      <c r="E11" s="278"/>
      <c r="F11" s="278"/>
      <c r="G11" s="278"/>
      <c r="H11" s="278"/>
      <c r="I11" s="278"/>
      <c r="J11" s="280"/>
      <c r="K11" s="279">
        <v>0</v>
      </c>
      <c r="L11" s="260"/>
      <c r="M11" s="273"/>
    </row>
    <row r="12" spans="1:13" ht="15" x14ac:dyDescent="0.25">
      <c r="A12" s="286" t="s">
        <v>537</v>
      </c>
      <c r="B12" s="291" t="s">
        <v>531</v>
      </c>
      <c r="C12" s="278"/>
      <c r="D12" s="278"/>
      <c r="E12" s="278"/>
      <c r="F12" s="278"/>
      <c r="G12" s="278"/>
      <c r="H12" s="278"/>
      <c r="I12" s="278"/>
      <c r="J12" s="280"/>
      <c r="K12" s="279">
        <v>0</v>
      </c>
      <c r="L12" s="260"/>
      <c r="M12" s="273"/>
    </row>
    <row r="13" spans="1:13" ht="15" x14ac:dyDescent="0.25">
      <c r="A13" s="286" t="s">
        <v>544</v>
      </c>
      <c r="B13" s="291" t="s">
        <v>532</v>
      </c>
      <c r="C13" s="278"/>
      <c r="D13" s="278"/>
      <c r="E13" s="278"/>
      <c r="F13" s="278"/>
      <c r="G13" s="278"/>
      <c r="H13" s="278"/>
      <c r="I13" s="278"/>
      <c r="J13" s="280"/>
      <c r="K13" s="279">
        <v>0</v>
      </c>
      <c r="L13" s="260"/>
      <c r="M13" s="260"/>
    </row>
    <row r="14" spans="1:13" ht="15" x14ac:dyDescent="0.25">
      <c r="A14" s="286" t="s">
        <v>545</v>
      </c>
      <c r="B14" s="291" t="s">
        <v>533</v>
      </c>
      <c r="C14" s="278"/>
      <c r="D14" s="278"/>
      <c r="E14" s="278"/>
      <c r="F14" s="278"/>
      <c r="G14" s="278"/>
      <c r="H14" s="278"/>
      <c r="I14" s="278"/>
      <c r="J14" s="280"/>
      <c r="K14" s="279">
        <v>0</v>
      </c>
      <c r="L14" s="260"/>
      <c r="M14" s="260"/>
    </row>
    <row r="15" spans="1:13" ht="15" x14ac:dyDescent="0.25">
      <c r="A15" s="286" t="s">
        <v>546</v>
      </c>
      <c r="B15" s="291" t="s">
        <v>534</v>
      </c>
      <c r="C15" s="278"/>
      <c r="D15" s="278"/>
      <c r="E15" s="278"/>
      <c r="F15" s="278"/>
      <c r="G15" s="278"/>
      <c r="H15" s="278"/>
      <c r="I15" s="278"/>
      <c r="J15" s="280"/>
      <c r="K15" s="279">
        <v>0</v>
      </c>
      <c r="L15" s="260"/>
      <c r="M15" s="260"/>
    </row>
    <row r="16" spans="1:13" ht="15" x14ac:dyDescent="0.25">
      <c r="A16" s="286" t="s">
        <v>536</v>
      </c>
      <c r="B16" s="291" t="s">
        <v>535</v>
      </c>
      <c r="C16" s="278"/>
      <c r="D16" s="278"/>
      <c r="E16" s="278"/>
      <c r="F16" s="278"/>
      <c r="G16" s="278"/>
      <c r="H16" s="278"/>
      <c r="I16" s="278"/>
      <c r="J16" s="280"/>
      <c r="K16" s="279">
        <v>0</v>
      </c>
      <c r="L16" s="260"/>
      <c r="M16" s="260"/>
    </row>
    <row r="17" spans="1:13" x14ac:dyDescent="0.2">
      <c r="A17" s="292" t="s">
        <v>93</v>
      </c>
      <c r="B17" s="293" t="s">
        <v>94</v>
      </c>
      <c r="C17" s="285">
        <v>0</v>
      </c>
      <c r="D17" s="285">
        <v>0</v>
      </c>
      <c r="E17" s="285">
        <v>0</v>
      </c>
      <c r="F17" s="285">
        <v>0</v>
      </c>
      <c r="G17" s="285">
        <v>0</v>
      </c>
      <c r="H17" s="285">
        <v>0</v>
      </c>
      <c r="I17" s="285">
        <v>1</v>
      </c>
      <c r="J17" s="285">
        <v>1</v>
      </c>
      <c r="K17" s="279">
        <v>2</v>
      </c>
      <c r="L17" s="227"/>
      <c r="M17" s="227"/>
    </row>
    <row r="18" spans="1:13" x14ac:dyDescent="0.2">
      <c r="A18" s="288" t="s">
        <v>676</v>
      </c>
      <c r="B18" s="294"/>
      <c r="C18" s="984"/>
      <c r="D18" s="985"/>
      <c r="E18" s="985"/>
      <c r="F18" s="985"/>
      <c r="G18" s="985"/>
      <c r="H18" s="985"/>
      <c r="I18" s="985"/>
      <c r="J18" s="985"/>
      <c r="K18" s="986"/>
      <c r="L18" s="227"/>
      <c r="M18" s="227"/>
    </row>
    <row r="19" spans="1:13" x14ac:dyDescent="0.2">
      <c r="A19" s="289" t="s">
        <v>524</v>
      </c>
      <c r="B19" s="290" t="s">
        <v>523</v>
      </c>
      <c r="C19" s="987"/>
      <c r="D19" s="988"/>
      <c r="E19" s="988"/>
      <c r="F19" s="988"/>
      <c r="G19" s="988"/>
      <c r="H19" s="988"/>
      <c r="I19" s="988"/>
      <c r="J19" s="988"/>
      <c r="K19" s="989"/>
      <c r="L19" s="227"/>
      <c r="M19" s="227"/>
    </row>
    <row r="20" spans="1:13" x14ac:dyDescent="0.2">
      <c r="A20" s="286" t="s">
        <v>538</v>
      </c>
      <c r="B20" s="291" t="s">
        <v>525</v>
      </c>
      <c r="C20" s="278"/>
      <c r="D20" s="278"/>
      <c r="E20" s="278"/>
      <c r="F20" s="278"/>
      <c r="G20" s="278"/>
      <c r="H20" s="278"/>
      <c r="I20" s="278"/>
      <c r="J20" s="280"/>
      <c r="K20" s="279">
        <v>0</v>
      </c>
      <c r="L20" s="227"/>
      <c r="M20" s="227"/>
    </row>
    <row r="21" spans="1:13" x14ac:dyDescent="0.2">
      <c r="A21" s="286" t="s">
        <v>539</v>
      </c>
      <c r="B21" s="291" t="s">
        <v>526</v>
      </c>
      <c r="C21" s="278"/>
      <c r="D21" s="278"/>
      <c r="E21" s="278"/>
      <c r="F21" s="278"/>
      <c r="G21" s="278"/>
      <c r="H21" s="278"/>
      <c r="I21" s="278"/>
      <c r="J21" s="280"/>
      <c r="K21" s="279">
        <v>0</v>
      </c>
      <c r="L21" s="227"/>
      <c r="M21" s="227"/>
    </row>
    <row r="22" spans="1:13" x14ac:dyDescent="0.2">
      <c r="A22" s="286" t="s">
        <v>540</v>
      </c>
      <c r="B22" s="291" t="s">
        <v>527</v>
      </c>
      <c r="C22" s="278"/>
      <c r="D22" s="278"/>
      <c r="E22" s="278"/>
      <c r="F22" s="278"/>
      <c r="G22" s="278">
        <v>2</v>
      </c>
      <c r="H22" s="278"/>
      <c r="I22" s="278"/>
      <c r="J22" s="280"/>
      <c r="K22" s="279">
        <v>2</v>
      </c>
      <c r="L22" s="227"/>
      <c r="M22" s="227"/>
    </row>
    <row r="23" spans="1:13" x14ac:dyDescent="0.2">
      <c r="A23" s="286" t="s">
        <v>541</v>
      </c>
      <c r="B23" s="291" t="s">
        <v>528</v>
      </c>
      <c r="C23" s="278"/>
      <c r="D23" s="278"/>
      <c r="E23" s="278"/>
      <c r="F23" s="278"/>
      <c r="G23" s="278"/>
      <c r="H23" s="278"/>
      <c r="I23" s="278"/>
      <c r="J23" s="280"/>
      <c r="K23" s="279">
        <v>0</v>
      </c>
      <c r="L23" s="227"/>
      <c r="M23" s="227"/>
    </row>
    <row r="24" spans="1:13" x14ac:dyDescent="0.2">
      <c r="A24" s="286" t="s">
        <v>542</v>
      </c>
      <c r="B24" s="291" t="s">
        <v>529</v>
      </c>
      <c r="C24" s="278"/>
      <c r="D24" s="278"/>
      <c r="E24" s="278"/>
      <c r="F24" s="278"/>
      <c r="G24" s="278"/>
      <c r="H24" s="278"/>
      <c r="I24" s="278"/>
      <c r="J24" s="280"/>
      <c r="K24" s="279">
        <v>0</v>
      </c>
      <c r="L24" s="227"/>
      <c r="M24" s="227"/>
    </row>
    <row r="25" spans="1:13" x14ac:dyDescent="0.2">
      <c r="A25" s="286" t="s">
        <v>543</v>
      </c>
      <c r="B25" s="291" t="s">
        <v>530</v>
      </c>
      <c r="C25" s="278"/>
      <c r="D25" s="278"/>
      <c r="E25" s="278"/>
      <c r="F25" s="278"/>
      <c r="G25" s="278"/>
      <c r="H25" s="278"/>
      <c r="I25" s="278"/>
      <c r="J25" s="280"/>
      <c r="K25" s="279">
        <v>0</v>
      </c>
      <c r="L25" s="227"/>
      <c r="M25" s="227"/>
    </row>
    <row r="26" spans="1:13" x14ac:dyDescent="0.2">
      <c r="A26" s="286" t="s">
        <v>537</v>
      </c>
      <c r="B26" s="291" t="s">
        <v>531</v>
      </c>
      <c r="C26" s="278"/>
      <c r="D26" s="278"/>
      <c r="E26" s="278"/>
      <c r="F26" s="278"/>
      <c r="G26" s="278"/>
      <c r="H26" s="278"/>
      <c r="I26" s="278"/>
      <c r="J26" s="280"/>
      <c r="K26" s="279">
        <v>0</v>
      </c>
      <c r="L26" s="227"/>
      <c r="M26" s="227"/>
    </row>
    <row r="27" spans="1:13" x14ac:dyDescent="0.2">
      <c r="A27" s="286" t="s">
        <v>544</v>
      </c>
      <c r="B27" s="291" t="s">
        <v>532</v>
      </c>
      <c r="C27" s="278"/>
      <c r="D27" s="278"/>
      <c r="E27" s="278"/>
      <c r="F27" s="278"/>
      <c r="G27" s="278"/>
      <c r="H27" s="278"/>
      <c r="I27" s="278"/>
      <c r="J27" s="280"/>
      <c r="K27" s="279">
        <v>0</v>
      </c>
      <c r="L27" s="227"/>
      <c r="M27" s="227"/>
    </row>
    <row r="28" spans="1:13" x14ac:dyDescent="0.2">
      <c r="A28" s="286" t="s">
        <v>545</v>
      </c>
      <c r="B28" s="291" t="s">
        <v>533</v>
      </c>
      <c r="C28" s="278"/>
      <c r="D28" s="278"/>
      <c r="E28" s="278"/>
      <c r="F28" s="278"/>
      <c r="G28" s="278"/>
      <c r="H28" s="278"/>
      <c r="I28" s="278"/>
      <c r="J28" s="280"/>
      <c r="K28" s="279">
        <v>0</v>
      </c>
      <c r="L28" s="227"/>
      <c r="M28" s="227"/>
    </row>
    <row r="29" spans="1:13" x14ac:dyDescent="0.2">
      <c r="A29" s="286" t="s">
        <v>546</v>
      </c>
      <c r="B29" s="291" t="s">
        <v>534</v>
      </c>
      <c r="C29" s="281"/>
      <c r="D29" s="281"/>
      <c r="E29" s="281"/>
      <c r="F29" s="281"/>
      <c r="G29" s="281"/>
      <c r="H29" s="281"/>
      <c r="I29" s="281"/>
      <c r="J29" s="282"/>
      <c r="K29" s="283">
        <v>0</v>
      </c>
      <c r="L29" s="227"/>
      <c r="M29" s="227"/>
    </row>
    <row r="30" spans="1:13" x14ac:dyDescent="0.2">
      <c r="A30" s="286" t="s">
        <v>536</v>
      </c>
      <c r="B30" s="291" t="s">
        <v>535</v>
      </c>
      <c r="C30" s="281"/>
      <c r="D30" s="281"/>
      <c r="E30" s="281"/>
      <c r="F30" s="281"/>
      <c r="G30" s="281"/>
      <c r="H30" s="281"/>
      <c r="I30" s="281"/>
      <c r="J30" s="282"/>
      <c r="K30" s="279">
        <v>0</v>
      </c>
      <c r="L30" s="227"/>
      <c r="M30" s="227"/>
    </row>
    <row r="31" spans="1:13" x14ac:dyDescent="0.2">
      <c r="A31" s="295" t="s">
        <v>93</v>
      </c>
      <c r="B31" s="296" t="s">
        <v>94</v>
      </c>
      <c r="C31" s="285">
        <v>0</v>
      </c>
      <c r="D31" s="285">
        <v>0</v>
      </c>
      <c r="E31" s="285">
        <v>0</v>
      </c>
      <c r="F31" s="285">
        <v>0</v>
      </c>
      <c r="G31" s="285">
        <v>2</v>
      </c>
      <c r="H31" s="285">
        <v>0</v>
      </c>
      <c r="I31" s="285">
        <v>0</v>
      </c>
      <c r="J31" s="285">
        <v>0</v>
      </c>
      <c r="K31" s="283">
        <v>2</v>
      </c>
      <c r="L31" s="227"/>
      <c r="M31" s="227"/>
    </row>
    <row r="32" spans="1:13" x14ac:dyDescent="0.2">
      <c r="A32" s="288" t="s">
        <v>678</v>
      </c>
      <c r="B32" s="294"/>
      <c r="C32" s="984"/>
      <c r="D32" s="985"/>
      <c r="E32" s="985"/>
      <c r="F32" s="985"/>
      <c r="G32" s="985"/>
      <c r="H32" s="985"/>
      <c r="I32" s="985"/>
      <c r="J32" s="985"/>
      <c r="K32" s="986"/>
      <c r="L32" s="227"/>
      <c r="M32" s="227"/>
    </row>
    <row r="33" spans="1:13" x14ac:dyDescent="0.2">
      <c r="A33" s="289" t="s">
        <v>524</v>
      </c>
      <c r="B33" s="290" t="s">
        <v>523</v>
      </c>
      <c r="C33" s="987"/>
      <c r="D33" s="988"/>
      <c r="E33" s="988"/>
      <c r="F33" s="988"/>
      <c r="G33" s="988"/>
      <c r="H33" s="988"/>
      <c r="I33" s="988"/>
      <c r="J33" s="988"/>
      <c r="K33" s="989"/>
      <c r="L33" s="227"/>
      <c r="M33" s="227"/>
    </row>
    <row r="34" spans="1:13" x14ac:dyDescent="0.2">
      <c r="A34" s="286" t="s">
        <v>538</v>
      </c>
      <c r="B34" s="291" t="s">
        <v>525</v>
      </c>
      <c r="C34" s="278"/>
      <c r="D34" s="278"/>
      <c r="E34" s="278"/>
      <c r="F34" s="278"/>
      <c r="G34" s="278"/>
      <c r="H34" s="278"/>
      <c r="I34" s="278"/>
      <c r="J34" s="280"/>
      <c r="K34" s="279">
        <v>0</v>
      </c>
      <c r="L34" s="227"/>
      <c r="M34" s="227"/>
    </row>
    <row r="35" spans="1:13" x14ac:dyDescent="0.2">
      <c r="A35" s="286" t="s">
        <v>539</v>
      </c>
      <c r="B35" s="291" t="s">
        <v>526</v>
      </c>
      <c r="C35" s="278"/>
      <c r="D35" s="278"/>
      <c r="E35" s="278"/>
      <c r="F35" s="278"/>
      <c r="G35" s="278"/>
      <c r="H35" s="278"/>
      <c r="I35" s="278"/>
      <c r="J35" s="280"/>
      <c r="K35" s="279">
        <v>0</v>
      </c>
      <c r="L35" s="227"/>
      <c r="M35" s="227"/>
    </row>
    <row r="36" spans="1:13" x14ac:dyDescent="0.2">
      <c r="A36" s="286" t="s">
        <v>540</v>
      </c>
      <c r="B36" s="291" t="s">
        <v>527</v>
      </c>
      <c r="C36" s="278"/>
      <c r="D36" s="278"/>
      <c r="E36" s="278"/>
      <c r="F36" s="278"/>
      <c r="G36" s="278"/>
      <c r="H36" s="278"/>
      <c r="I36" s="278"/>
      <c r="J36" s="280"/>
      <c r="K36" s="279">
        <v>0</v>
      </c>
      <c r="L36" s="227"/>
      <c r="M36" s="227"/>
    </row>
    <row r="37" spans="1:13" x14ac:dyDescent="0.2">
      <c r="A37" s="286" t="s">
        <v>541</v>
      </c>
      <c r="B37" s="291" t="s">
        <v>528</v>
      </c>
      <c r="C37" s="278"/>
      <c r="D37" s="278"/>
      <c r="E37" s="278"/>
      <c r="F37" s="278"/>
      <c r="G37" s="278"/>
      <c r="H37" s="278"/>
      <c r="I37" s="278"/>
      <c r="J37" s="280"/>
      <c r="K37" s="279">
        <v>0</v>
      </c>
      <c r="L37" s="227"/>
      <c r="M37" s="227"/>
    </row>
    <row r="38" spans="1:13" x14ac:dyDescent="0.2">
      <c r="A38" s="286" t="s">
        <v>542</v>
      </c>
      <c r="B38" s="291" t="s">
        <v>529</v>
      </c>
      <c r="C38" s="278"/>
      <c r="D38" s="278"/>
      <c r="E38" s="278"/>
      <c r="F38" s="278"/>
      <c r="G38" s="278"/>
      <c r="H38" s="278"/>
      <c r="I38" s="278"/>
      <c r="J38" s="280"/>
      <c r="K38" s="279">
        <v>0</v>
      </c>
      <c r="L38" s="227"/>
      <c r="M38" s="227"/>
    </row>
    <row r="39" spans="1:13" x14ac:dyDescent="0.2">
      <c r="A39" s="286" t="s">
        <v>543</v>
      </c>
      <c r="B39" s="291" t="s">
        <v>530</v>
      </c>
      <c r="C39" s="278"/>
      <c r="D39" s="278"/>
      <c r="E39" s="278"/>
      <c r="F39" s="278"/>
      <c r="G39" s="278"/>
      <c r="H39" s="278"/>
      <c r="I39" s="278">
        <v>1</v>
      </c>
      <c r="J39" s="280"/>
      <c r="K39" s="279">
        <v>1</v>
      </c>
      <c r="L39" s="227"/>
      <c r="M39" s="227"/>
    </row>
    <row r="40" spans="1:13" x14ac:dyDescent="0.2">
      <c r="A40" s="286" t="s">
        <v>537</v>
      </c>
      <c r="B40" s="291" t="s">
        <v>531</v>
      </c>
      <c r="C40" s="278"/>
      <c r="D40" s="278"/>
      <c r="E40" s="278"/>
      <c r="F40" s="278"/>
      <c r="G40" s="278"/>
      <c r="H40" s="278"/>
      <c r="I40" s="278"/>
      <c r="J40" s="280"/>
      <c r="K40" s="279">
        <v>0</v>
      </c>
      <c r="L40" s="227"/>
      <c r="M40" s="227"/>
    </row>
    <row r="41" spans="1:13" x14ac:dyDescent="0.2">
      <c r="A41" s="286" t="s">
        <v>544</v>
      </c>
      <c r="B41" s="291" t="s">
        <v>532</v>
      </c>
      <c r="C41" s="278"/>
      <c r="D41" s="278"/>
      <c r="E41" s="278"/>
      <c r="F41" s="278"/>
      <c r="G41" s="278"/>
      <c r="H41" s="278"/>
      <c r="I41" s="278"/>
      <c r="J41" s="280"/>
      <c r="K41" s="279">
        <v>0</v>
      </c>
      <c r="L41" s="227"/>
      <c r="M41" s="227"/>
    </row>
    <row r="42" spans="1:13" x14ac:dyDescent="0.2">
      <c r="A42" s="286" t="s">
        <v>545</v>
      </c>
      <c r="B42" s="291" t="s">
        <v>533</v>
      </c>
      <c r="C42" s="278"/>
      <c r="D42" s="278"/>
      <c r="E42" s="278"/>
      <c r="F42" s="278"/>
      <c r="G42" s="278"/>
      <c r="H42" s="278"/>
      <c r="I42" s="278"/>
      <c r="J42" s="280"/>
      <c r="K42" s="279">
        <v>0</v>
      </c>
      <c r="L42" s="227"/>
      <c r="M42" s="227"/>
    </row>
    <row r="43" spans="1:13" x14ac:dyDescent="0.2">
      <c r="A43" s="286" t="s">
        <v>546</v>
      </c>
      <c r="B43" s="291" t="s">
        <v>534</v>
      </c>
      <c r="C43" s="281"/>
      <c r="D43" s="281"/>
      <c r="E43" s="281"/>
      <c r="F43" s="281"/>
      <c r="G43" s="281"/>
      <c r="H43" s="281"/>
      <c r="I43" s="281"/>
      <c r="J43" s="282"/>
      <c r="K43" s="283">
        <v>0</v>
      </c>
      <c r="L43" s="227"/>
      <c r="M43" s="227"/>
    </row>
    <row r="44" spans="1:13" x14ac:dyDescent="0.2">
      <c r="A44" s="286" t="s">
        <v>536</v>
      </c>
      <c r="B44" s="291" t="s">
        <v>535</v>
      </c>
      <c r="C44" s="281"/>
      <c r="D44" s="281"/>
      <c r="E44" s="281"/>
      <c r="F44" s="281"/>
      <c r="G44" s="281"/>
      <c r="H44" s="281"/>
      <c r="I44" s="281"/>
      <c r="J44" s="282"/>
      <c r="K44" s="279">
        <v>0</v>
      </c>
      <c r="L44" s="227"/>
      <c r="M44" s="227"/>
    </row>
    <row r="45" spans="1:13" x14ac:dyDescent="0.2">
      <c r="A45" s="295" t="s">
        <v>93</v>
      </c>
      <c r="B45" s="296" t="s">
        <v>94</v>
      </c>
      <c r="C45" s="285">
        <v>0</v>
      </c>
      <c r="D45" s="285">
        <v>0</v>
      </c>
      <c r="E45" s="285">
        <v>0</v>
      </c>
      <c r="F45" s="285">
        <v>0</v>
      </c>
      <c r="G45" s="285">
        <v>0</v>
      </c>
      <c r="H45" s="285">
        <v>0</v>
      </c>
      <c r="I45" s="285">
        <v>1</v>
      </c>
      <c r="J45" s="285">
        <v>0</v>
      </c>
      <c r="K45" s="283">
        <v>1</v>
      </c>
      <c r="L45" s="227"/>
      <c r="M45" s="227"/>
    </row>
    <row r="46" spans="1:13" x14ac:dyDescent="0.2">
      <c r="A46" s="288" t="s">
        <v>679</v>
      </c>
      <c r="B46" s="294"/>
      <c r="C46" s="984"/>
      <c r="D46" s="985"/>
      <c r="E46" s="985"/>
      <c r="F46" s="985"/>
      <c r="G46" s="985"/>
      <c r="H46" s="985"/>
      <c r="I46" s="985"/>
      <c r="J46" s="985"/>
      <c r="K46" s="986"/>
      <c r="L46" s="227"/>
      <c r="M46" s="227"/>
    </row>
    <row r="47" spans="1:13" x14ac:dyDescent="0.2">
      <c r="A47" s="289" t="s">
        <v>524</v>
      </c>
      <c r="B47" s="290" t="s">
        <v>523</v>
      </c>
      <c r="C47" s="987"/>
      <c r="D47" s="988"/>
      <c r="E47" s="988"/>
      <c r="F47" s="988"/>
      <c r="G47" s="988"/>
      <c r="H47" s="988"/>
      <c r="I47" s="988"/>
      <c r="J47" s="988"/>
      <c r="K47" s="989"/>
      <c r="L47" s="227"/>
      <c r="M47" s="227"/>
    </row>
    <row r="48" spans="1:13" x14ac:dyDescent="0.2">
      <c r="A48" s="286" t="s">
        <v>538</v>
      </c>
      <c r="B48" s="291" t="s">
        <v>525</v>
      </c>
      <c r="C48" s="278"/>
      <c r="D48" s="278"/>
      <c r="E48" s="278"/>
      <c r="F48" s="278"/>
      <c r="G48" s="278"/>
      <c r="H48" s="278"/>
      <c r="I48" s="278"/>
      <c r="J48" s="280"/>
      <c r="K48" s="279">
        <v>0</v>
      </c>
      <c r="L48" s="227"/>
      <c r="M48" s="227"/>
    </row>
    <row r="49" spans="1:13" x14ac:dyDescent="0.2">
      <c r="A49" s="286" t="s">
        <v>539</v>
      </c>
      <c r="B49" s="291" t="s">
        <v>526</v>
      </c>
      <c r="C49" s="278"/>
      <c r="D49" s="278"/>
      <c r="E49" s="278"/>
      <c r="F49" s="278"/>
      <c r="G49" s="278"/>
      <c r="H49" s="278"/>
      <c r="I49" s="278"/>
      <c r="J49" s="280"/>
      <c r="K49" s="279">
        <v>0</v>
      </c>
      <c r="L49" s="227"/>
      <c r="M49" s="227"/>
    </row>
    <row r="50" spans="1:13" x14ac:dyDescent="0.2">
      <c r="A50" s="286" t="s">
        <v>540</v>
      </c>
      <c r="B50" s="291" t="s">
        <v>527</v>
      </c>
      <c r="C50" s="278"/>
      <c r="D50" s="278"/>
      <c r="E50" s="278"/>
      <c r="F50" s="278"/>
      <c r="G50" s="278"/>
      <c r="H50" s="278"/>
      <c r="I50" s="278">
        <v>1</v>
      </c>
      <c r="J50" s="280">
        <v>1</v>
      </c>
      <c r="K50" s="279">
        <v>2</v>
      </c>
      <c r="L50" s="227"/>
      <c r="M50" s="227"/>
    </row>
    <row r="51" spans="1:13" x14ac:dyDescent="0.2">
      <c r="A51" s="286" t="s">
        <v>541</v>
      </c>
      <c r="B51" s="291" t="s">
        <v>528</v>
      </c>
      <c r="C51" s="278"/>
      <c r="D51" s="278"/>
      <c r="E51" s="278"/>
      <c r="F51" s="278"/>
      <c r="G51" s="278"/>
      <c r="H51" s="278"/>
      <c r="I51" s="278"/>
      <c r="J51" s="280"/>
      <c r="K51" s="279">
        <v>0</v>
      </c>
      <c r="L51" s="227"/>
      <c r="M51" s="227"/>
    </row>
    <row r="52" spans="1:13" x14ac:dyDescent="0.2">
      <c r="A52" s="286" t="s">
        <v>542</v>
      </c>
      <c r="B52" s="291" t="s">
        <v>529</v>
      </c>
      <c r="C52" s="278"/>
      <c r="D52" s="278"/>
      <c r="E52" s="278"/>
      <c r="F52" s="278"/>
      <c r="G52" s="278"/>
      <c r="H52" s="278"/>
      <c r="I52" s="278"/>
      <c r="J52" s="280"/>
      <c r="K52" s="279">
        <v>0</v>
      </c>
      <c r="L52" s="227"/>
      <c r="M52" s="227"/>
    </row>
    <row r="53" spans="1:13" x14ac:dyDescent="0.2">
      <c r="A53" s="286" t="s">
        <v>543</v>
      </c>
      <c r="B53" s="291" t="s">
        <v>530</v>
      </c>
      <c r="C53" s="278"/>
      <c r="D53" s="278"/>
      <c r="E53" s="278"/>
      <c r="F53" s="278"/>
      <c r="G53" s="278"/>
      <c r="H53" s="278"/>
      <c r="I53" s="278"/>
      <c r="J53" s="280"/>
      <c r="K53" s="279">
        <v>0</v>
      </c>
      <c r="L53" s="227"/>
      <c r="M53" s="227"/>
    </row>
    <row r="54" spans="1:13" x14ac:dyDescent="0.2">
      <c r="A54" s="286" t="s">
        <v>537</v>
      </c>
      <c r="B54" s="291" t="s">
        <v>531</v>
      </c>
      <c r="C54" s="278"/>
      <c r="D54" s="278"/>
      <c r="E54" s="278"/>
      <c r="F54" s="278"/>
      <c r="G54" s="278"/>
      <c r="H54" s="278"/>
      <c r="I54" s="278"/>
      <c r="J54" s="280"/>
      <c r="K54" s="279">
        <v>0</v>
      </c>
      <c r="L54" s="227"/>
      <c r="M54" s="227"/>
    </row>
    <row r="55" spans="1:13" x14ac:dyDescent="0.2">
      <c r="A55" s="286" t="s">
        <v>544</v>
      </c>
      <c r="B55" s="291" t="s">
        <v>532</v>
      </c>
      <c r="C55" s="278"/>
      <c r="D55" s="278"/>
      <c r="E55" s="278"/>
      <c r="F55" s="278"/>
      <c r="G55" s="278"/>
      <c r="H55" s="278"/>
      <c r="I55" s="278"/>
      <c r="J55" s="280"/>
      <c r="K55" s="279">
        <v>0</v>
      </c>
      <c r="L55" s="227"/>
      <c r="M55" s="227"/>
    </row>
    <row r="56" spans="1:13" x14ac:dyDescent="0.2">
      <c r="A56" s="286" t="s">
        <v>545</v>
      </c>
      <c r="B56" s="291" t="s">
        <v>533</v>
      </c>
      <c r="C56" s="278"/>
      <c r="D56" s="278"/>
      <c r="E56" s="278"/>
      <c r="F56" s="278"/>
      <c r="G56" s="278"/>
      <c r="H56" s="278"/>
      <c r="I56" s="278"/>
      <c r="J56" s="280"/>
      <c r="K56" s="279">
        <v>0</v>
      </c>
      <c r="L56" s="227"/>
      <c r="M56" s="227"/>
    </row>
    <row r="57" spans="1:13" x14ac:dyDescent="0.2">
      <c r="A57" s="286" t="s">
        <v>546</v>
      </c>
      <c r="B57" s="291" t="s">
        <v>534</v>
      </c>
      <c r="C57" s="281"/>
      <c r="D57" s="281"/>
      <c r="E57" s="281"/>
      <c r="F57" s="281"/>
      <c r="G57" s="281"/>
      <c r="H57" s="281"/>
      <c r="I57" s="281"/>
      <c r="J57" s="282"/>
      <c r="K57" s="283">
        <v>0</v>
      </c>
      <c r="L57" s="227"/>
      <c r="M57" s="227"/>
    </row>
    <row r="58" spans="1:13" x14ac:dyDescent="0.2">
      <c r="A58" s="286" t="s">
        <v>536</v>
      </c>
      <c r="B58" s="291" t="s">
        <v>535</v>
      </c>
      <c r="C58" s="281"/>
      <c r="D58" s="281"/>
      <c r="E58" s="281"/>
      <c r="F58" s="281"/>
      <c r="G58" s="281"/>
      <c r="H58" s="281"/>
      <c r="I58" s="281"/>
      <c r="J58" s="282"/>
      <c r="K58" s="279">
        <v>0</v>
      </c>
      <c r="L58" s="227"/>
      <c r="M58" s="227"/>
    </row>
    <row r="59" spans="1:13" x14ac:dyDescent="0.2">
      <c r="A59" s="295" t="s">
        <v>93</v>
      </c>
      <c r="B59" s="296" t="s">
        <v>94</v>
      </c>
      <c r="C59" s="285">
        <v>0</v>
      </c>
      <c r="D59" s="285">
        <v>0</v>
      </c>
      <c r="E59" s="285">
        <v>0</v>
      </c>
      <c r="F59" s="285">
        <v>0</v>
      </c>
      <c r="G59" s="285">
        <v>0</v>
      </c>
      <c r="H59" s="285">
        <v>0</v>
      </c>
      <c r="I59" s="285">
        <v>1</v>
      </c>
      <c r="J59" s="285">
        <v>1</v>
      </c>
      <c r="K59" s="283">
        <v>2</v>
      </c>
      <c r="L59" s="227"/>
      <c r="M59" s="227"/>
    </row>
    <row r="60" spans="1:13" x14ac:dyDescent="0.2">
      <c r="A60" s="288" t="s">
        <v>681</v>
      </c>
      <c r="B60" s="294"/>
      <c r="C60" s="984"/>
      <c r="D60" s="985"/>
      <c r="E60" s="985"/>
      <c r="F60" s="985"/>
      <c r="G60" s="985"/>
      <c r="H60" s="985"/>
      <c r="I60" s="985"/>
      <c r="J60" s="985"/>
      <c r="K60" s="986"/>
      <c r="L60" s="227"/>
      <c r="M60" s="227"/>
    </row>
    <row r="61" spans="1:13" x14ac:dyDescent="0.2">
      <c r="A61" s="289" t="s">
        <v>524</v>
      </c>
      <c r="B61" s="290" t="s">
        <v>523</v>
      </c>
      <c r="C61" s="987"/>
      <c r="D61" s="988"/>
      <c r="E61" s="988"/>
      <c r="F61" s="988"/>
      <c r="G61" s="988"/>
      <c r="H61" s="988"/>
      <c r="I61" s="988"/>
      <c r="J61" s="988"/>
      <c r="K61" s="989"/>
      <c r="L61" s="227"/>
      <c r="M61" s="227"/>
    </row>
    <row r="62" spans="1:13" x14ac:dyDescent="0.2">
      <c r="A62" s="286" t="s">
        <v>538</v>
      </c>
      <c r="B62" s="291" t="s">
        <v>525</v>
      </c>
      <c r="C62" s="278"/>
      <c r="D62" s="278"/>
      <c r="E62" s="278"/>
      <c r="F62" s="278"/>
      <c r="G62" s="278"/>
      <c r="H62" s="278"/>
      <c r="I62" s="278"/>
      <c r="J62" s="280"/>
      <c r="K62" s="279">
        <v>0</v>
      </c>
      <c r="L62" s="227"/>
      <c r="M62" s="227"/>
    </row>
    <row r="63" spans="1:13" x14ac:dyDescent="0.2">
      <c r="A63" s="286" t="s">
        <v>539</v>
      </c>
      <c r="B63" s="291" t="s">
        <v>526</v>
      </c>
      <c r="C63" s="278"/>
      <c r="D63" s="278"/>
      <c r="E63" s="278"/>
      <c r="F63" s="278"/>
      <c r="G63" s="278"/>
      <c r="H63" s="278"/>
      <c r="I63" s="278"/>
      <c r="J63" s="280"/>
      <c r="K63" s="279">
        <v>0</v>
      </c>
      <c r="L63" s="227"/>
      <c r="M63" s="227"/>
    </row>
    <row r="64" spans="1:13" x14ac:dyDescent="0.2">
      <c r="A64" s="286" t="s">
        <v>540</v>
      </c>
      <c r="B64" s="291" t="s">
        <v>527</v>
      </c>
      <c r="C64" s="278"/>
      <c r="D64" s="278"/>
      <c r="E64" s="278"/>
      <c r="F64" s="278"/>
      <c r="G64" s="278"/>
      <c r="H64" s="278"/>
      <c r="I64" s="278"/>
      <c r="J64" s="280"/>
      <c r="K64" s="279">
        <v>0</v>
      </c>
      <c r="L64" s="227"/>
      <c r="M64" s="227"/>
    </row>
    <row r="65" spans="1:13" x14ac:dyDescent="0.2">
      <c r="A65" s="286" t="s">
        <v>541</v>
      </c>
      <c r="B65" s="291" t="s">
        <v>528</v>
      </c>
      <c r="C65" s="278"/>
      <c r="D65" s="278"/>
      <c r="E65" s="278"/>
      <c r="F65" s="278"/>
      <c r="G65" s="278"/>
      <c r="H65" s="278"/>
      <c r="I65" s="278"/>
      <c r="J65" s="280"/>
      <c r="K65" s="279">
        <v>0</v>
      </c>
      <c r="L65" s="227"/>
      <c r="M65" s="227"/>
    </row>
    <row r="66" spans="1:13" x14ac:dyDescent="0.2">
      <c r="A66" s="286" t="s">
        <v>542</v>
      </c>
      <c r="B66" s="291" t="s">
        <v>529</v>
      </c>
      <c r="C66" s="278"/>
      <c r="D66" s="278"/>
      <c r="E66" s="278"/>
      <c r="F66" s="278"/>
      <c r="G66" s="278"/>
      <c r="H66" s="278"/>
      <c r="I66" s="278"/>
      <c r="J66" s="280"/>
      <c r="K66" s="279">
        <v>0</v>
      </c>
      <c r="L66" s="227"/>
      <c r="M66" s="227"/>
    </row>
    <row r="67" spans="1:13" x14ac:dyDescent="0.2">
      <c r="A67" s="286" t="s">
        <v>543</v>
      </c>
      <c r="B67" s="291" t="s">
        <v>530</v>
      </c>
      <c r="C67" s="278"/>
      <c r="D67" s="278"/>
      <c r="E67" s="278"/>
      <c r="F67" s="278"/>
      <c r="G67" s="278"/>
      <c r="H67" s="278"/>
      <c r="I67" s="278">
        <v>2</v>
      </c>
      <c r="J67" s="280">
        <v>1</v>
      </c>
      <c r="K67" s="279">
        <v>3</v>
      </c>
      <c r="L67" s="227"/>
      <c r="M67" s="227"/>
    </row>
    <row r="68" spans="1:13" x14ac:dyDescent="0.2">
      <c r="A68" s="286" t="s">
        <v>537</v>
      </c>
      <c r="B68" s="291" t="s">
        <v>531</v>
      </c>
      <c r="C68" s="278"/>
      <c r="D68" s="278"/>
      <c r="E68" s="278"/>
      <c r="F68" s="278"/>
      <c r="G68" s="278"/>
      <c r="H68" s="278"/>
      <c r="I68" s="278"/>
      <c r="J68" s="280"/>
      <c r="K68" s="279">
        <v>0</v>
      </c>
      <c r="L68" s="227"/>
      <c r="M68" s="227"/>
    </row>
    <row r="69" spans="1:13" x14ac:dyDescent="0.2">
      <c r="A69" s="286" t="s">
        <v>544</v>
      </c>
      <c r="B69" s="291" t="s">
        <v>532</v>
      </c>
      <c r="C69" s="278"/>
      <c r="D69" s="278"/>
      <c r="E69" s="278"/>
      <c r="F69" s="278"/>
      <c r="G69" s="278"/>
      <c r="H69" s="278"/>
      <c r="I69" s="278"/>
      <c r="J69" s="280"/>
      <c r="K69" s="279">
        <v>0</v>
      </c>
      <c r="L69" s="227"/>
      <c r="M69" s="227"/>
    </row>
    <row r="70" spans="1:13" x14ac:dyDescent="0.2">
      <c r="A70" s="286" t="s">
        <v>545</v>
      </c>
      <c r="B70" s="291" t="s">
        <v>533</v>
      </c>
      <c r="C70" s="278"/>
      <c r="D70" s="278"/>
      <c r="E70" s="278"/>
      <c r="F70" s="278"/>
      <c r="G70" s="278"/>
      <c r="H70" s="278"/>
      <c r="I70" s="278"/>
      <c r="J70" s="280"/>
      <c r="K70" s="279">
        <v>0</v>
      </c>
      <c r="L70" s="227"/>
      <c r="M70" s="227"/>
    </row>
    <row r="71" spans="1:13" x14ac:dyDescent="0.2">
      <c r="A71" s="286" t="s">
        <v>546</v>
      </c>
      <c r="B71" s="291" t="s">
        <v>534</v>
      </c>
      <c r="C71" s="281"/>
      <c r="D71" s="281"/>
      <c r="E71" s="281"/>
      <c r="F71" s="281"/>
      <c r="G71" s="281"/>
      <c r="H71" s="281"/>
      <c r="I71" s="281"/>
      <c r="J71" s="282"/>
      <c r="K71" s="283">
        <v>0</v>
      </c>
      <c r="L71" s="227"/>
      <c r="M71" s="227"/>
    </row>
    <row r="72" spans="1:13" x14ac:dyDescent="0.2">
      <c r="A72" s="286" t="s">
        <v>536</v>
      </c>
      <c r="B72" s="291" t="s">
        <v>535</v>
      </c>
      <c r="C72" s="281"/>
      <c r="D72" s="281"/>
      <c r="E72" s="281"/>
      <c r="F72" s="281"/>
      <c r="G72" s="281"/>
      <c r="H72" s="281"/>
      <c r="I72" s="281"/>
      <c r="J72" s="282"/>
      <c r="K72" s="279">
        <v>0</v>
      </c>
      <c r="L72" s="227"/>
      <c r="M72" s="227"/>
    </row>
    <row r="73" spans="1:13" x14ac:dyDescent="0.2">
      <c r="A73" s="295" t="s">
        <v>93</v>
      </c>
      <c r="B73" s="296" t="s">
        <v>94</v>
      </c>
      <c r="C73" s="285">
        <v>0</v>
      </c>
      <c r="D73" s="285">
        <v>0</v>
      </c>
      <c r="E73" s="285">
        <v>0</v>
      </c>
      <c r="F73" s="285">
        <v>0</v>
      </c>
      <c r="G73" s="285">
        <v>0</v>
      </c>
      <c r="H73" s="285">
        <v>0</v>
      </c>
      <c r="I73" s="285">
        <v>2</v>
      </c>
      <c r="J73" s="285">
        <v>1</v>
      </c>
      <c r="K73" s="283">
        <v>3</v>
      </c>
      <c r="L73" s="227"/>
      <c r="M73" s="227"/>
    </row>
    <row r="74" spans="1:13" x14ac:dyDescent="0.2">
      <c r="A74" s="288" t="s">
        <v>673</v>
      </c>
      <c r="B74" s="294"/>
      <c r="C74" s="984"/>
      <c r="D74" s="985"/>
      <c r="E74" s="985"/>
      <c r="F74" s="985"/>
      <c r="G74" s="985"/>
      <c r="H74" s="985"/>
      <c r="I74" s="985"/>
      <c r="J74" s="985"/>
      <c r="K74" s="986"/>
      <c r="L74" s="227"/>
      <c r="M74" s="227"/>
    </row>
    <row r="75" spans="1:13" x14ac:dyDescent="0.2">
      <c r="A75" s="289" t="s">
        <v>524</v>
      </c>
      <c r="B75" s="290" t="s">
        <v>523</v>
      </c>
      <c r="C75" s="987"/>
      <c r="D75" s="988"/>
      <c r="E75" s="988"/>
      <c r="F75" s="988"/>
      <c r="G75" s="988"/>
      <c r="H75" s="988"/>
      <c r="I75" s="988"/>
      <c r="J75" s="988"/>
      <c r="K75" s="989"/>
      <c r="L75" s="227"/>
      <c r="M75" s="227"/>
    </row>
    <row r="76" spans="1:13" x14ac:dyDescent="0.2">
      <c r="A76" s="286" t="s">
        <v>538</v>
      </c>
      <c r="B76" s="291" t="s">
        <v>525</v>
      </c>
      <c r="C76" s="278"/>
      <c r="D76" s="278"/>
      <c r="E76" s="278"/>
      <c r="F76" s="278"/>
      <c r="G76" s="278"/>
      <c r="H76" s="278"/>
      <c r="I76" s="278"/>
      <c r="J76" s="278"/>
      <c r="K76" s="279">
        <v>0</v>
      </c>
      <c r="L76" s="227"/>
      <c r="M76" s="227"/>
    </row>
    <row r="77" spans="1:13" x14ac:dyDescent="0.2">
      <c r="A77" s="286" t="s">
        <v>539</v>
      </c>
      <c r="B77" s="291" t="s">
        <v>526</v>
      </c>
      <c r="C77" s="278"/>
      <c r="D77" s="278"/>
      <c r="E77" s="278"/>
      <c r="F77" s="278"/>
      <c r="G77" s="278"/>
      <c r="H77" s="278"/>
      <c r="I77" s="278"/>
      <c r="J77" s="278"/>
      <c r="K77" s="279">
        <v>0</v>
      </c>
      <c r="L77" s="227"/>
      <c r="M77" s="227"/>
    </row>
    <row r="78" spans="1:13" x14ac:dyDescent="0.2">
      <c r="A78" s="286" t="s">
        <v>540</v>
      </c>
      <c r="B78" s="291" t="s">
        <v>527</v>
      </c>
      <c r="C78" s="278"/>
      <c r="D78" s="278"/>
      <c r="E78" s="278"/>
      <c r="F78" s="278"/>
      <c r="G78" s="278">
        <v>2</v>
      </c>
      <c r="H78" s="278"/>
      <c r="I78" s="278">
        <v>1</v>
      </c>
      <c r="J78" s="278">
        <v>1</v>
      </c>
      <c r="K78" s="279">
        <v>4</v>
      </c>
      <c r="L78" s="227"/>
      <c r="M78" s="227"/>
    </row>
    <row r="79" spans="1:13" x14ac:dyDescent="0.2">
      <c r="A79" s="286" t="s">
        <v>541</v>
      </c>
      <c r="B79" s="291" t="s">
        <v>528</v>
      </c>
      <c r="C79" s="278"/>
      <c r="D79" s="278"/>
      <c r="E79" s="278"/>
      <c r="F79" s="278"/>
      <c r="G79" s="278"/>
      <c r="H79" s="278"/>
      <c r="I79" s="278">
        <v>1</v>
      </c>
      <c r="J79" s="278">
        <v>1</v>
      </c>
      <c r="K79" s="279">
        <v>2</v>
      </c>
      <c r="L79" s="227"/>
      <c r="M79" s="227"/>
    </row>
    <row r="80" spans="1:13" x14ac:dyDescent="0.2">
      <c r="A80" s="286" t="s">
        <v>542</v>
      </c>
      <c r="B80" s="291" t="s">
        <v>529</v>
      </c>
      <c r="C80" s="278"/>
      <c r="D80" s="278"/>
      <c r="E80" s="278"/>
      <c r="F80" s="278"/>
      <c r="G80" s="278"/>
      <c r="H80" s="278"/>
      <c r="I80" s="278"/>
      <c r="J80" s="278"/>
      <c r="K80" s="279">
        <v>0</v>
      </c>
      <c r="L80" s="227"/>
      <c r="M80" s="227"/>
    </row>
    <row r="81" spans="1:13" x14ac:dyDescent="0.2">
      <c r="A81" s="286" t="s">
        <v>543</v>
      </c>
      <c r="B81" s="291" t="s">
        <v>530</v>
      </c>
      <c r="C81" s="278"/>
      <c r="D81" s="278"/>
      <c r="E81" s="278"/>
      <c r="F81" s="278"/>
      <c r="G81" s="278"/>
      <c r="H81" s="278"/>
      <c r="I81" s="278">
        <v>3</v>
      </c>
      <c r="J81" s="278">
        <v>1</v>
      </c>
      <c r="K81" s="279">
        <v>4</v>
      </c>
      <c r="L81" s="227"/>
      <c r="M81" s="227"/>
    </row>
    <row r="82" spans="1:13" x14ac:dyDescent="0.2">
      <c r="A82" s="286" t="s">
        <v>537</v>
      </c>
      <c r="B82" s="291" t="s">
        <v>531</v>
      </c>
      <c r="C82" s="278"/>
      <c r="D82" s="278"/>
      <c r="E82" s="278"/>
      <c r="F82" s="278"/>
      <c r="G82" s="278"/>
      <c r="H82" s="278"/>
      <c r="I82" s="278"/>
      <c r="J82" s="278"/>
      <c r="K82" s="279">
        <v>0</v>
      </c>
      <c r="L82" s="227"/>
      <c r="M82" s="227"/>
    </row>
    <row r="83" spans="1:13" x14ac:dyDescent="0.2">
      <c r="A83" s="286" t="s">
        <v>544</v>
      </c>
      <c r="B83" s="291" t="s">
        <v>532</v>
      </c>
      <c r="C83" s="278"/>
      <c r="D83" s="278"/>
      <c r="E83" s="278"/>
      <c r="F83" s="278"/>
      <c r="G83" s="278"/>
      <c r="H83" s="278"/>
      <c r="I83" s="278"/>
      <c r="J83" s="278"/>
      <c r="K83" s="279">
        <v>0</v>
      </c>
      <c r="L83" s="227"/>
      <c r="M83" s="227"/>
    </row>
    <row r="84" spans="1:13" x14ac:dyDescent="0.2">
      <c r="A84" s="286" t="s">
        <v>545</v>
      </c>
      <c r="B84" s="291" t="s">
        <v>533</v>
      </c>
      <c r="C84" s="278"/>
      <c r="D84" s="278"/>
      <c r="E84" s="278"/>
      <c r="F84" s="278"/>
      <c r="G84" s="278"/>
      <c r="H84" s="278"/>
      <c r="I84" s="278"/>
      <c r="J84" s="278"/>
      <c r="K84" s="279">
        <v>0</v>
      </c>
      <c r="L84" s="227"/>
      <c r="M84" s="227"/>
    </row>
    <row r="85" spans="1:13" x14ac:dyDescent="0.2">
      <c r="A85" s="286" t="s">
        <v>546</v>
      </c>
      <c r="B85" s="291" t="s">
        <v>534</v>
      </c>
      <c r="C85" s="278"/>
      <c r="D85" s="278"/>
      <c r="E85" s="278"/>
      <c r="F85" s="278"/>
      <c r="G85" s="278"/>
      <c r="H85" s="278"/>
      <c r="I85" s="278"/>
      <c r="J85" s="278"/>
      <c r="K85" s="279">
        <v>0</v>
      </c>
      <c r="L85" s="227"/>
      <c r="M85" s="227"/>
    </row>
    <row r="86" spans="1:13" ht="13.5" thickBot="1" x14ac:dyDescent="0.25">
      <c r="A86" s="287" t="s">
        <v>536</v>
      </c>
      <c r="B86" s="297" t="s">
        <v>535</v>
      </c>
      <c r="C86" s="281"/>
      <c r="D86" s="281"/>
      <c r="E86" s="281"/>
      <c r="F86" s="281"/>
      <c r="G86" s="281"/>
      <c r="H86" s="281"/>
      <c r="I86" s="281"/>
      <c r="J86" s="281"/>
      <c r="K86" s="283">
        <v>0</v>
      </c>
      <c r="L86" s="227"/>
      <c r="M86" s="227"/>
    </row>
    <row r="87" spans="1:13" ht="13.5" thickBot="1" x14ac:dyDescent="0.25">
      <c r="A87" s="274" t="s">
        <v>95</v>
      </c>
      <c r="B87" s="284" t="s">
        <v>94</v>
      </c>
      <c r="C87" s="275">
        <v>0</v>
      </c>
      <c r="D87" s="275">
        <v>0</v>
      </c>
      <c r="E87" s="275">
        <v>0</v>
      </c>
      <c r="F87" s="275">
        <v>0</v>
      </c>
      <c r="G87" s="275">
        <v>2</v>
      </c>
      <c r="H87" s="275">
        <v>0</v>
      </c>
      <c r="I87" s="275">
        <v>5</v>
      </c>
      <c r="J87" s="275">
        <v>3</v>
      </c>
      <c r="K87" s="276">
        <v>10</v>
      </c>
      <c r="L87" s="227"/>
      <c r="M87" s="227"/>
    </row>
    <row r="88" spans="1:13" x14ac:dyDescent="0.2">
      <c r="A88" s="228"/>
      <c r="B88" s="229"/>
      <c r="C88" s="227"/>
      <c r="D88" s="227"/>
      <c r="E88" s="227"/>
      <c r="F88" s="227"/>
      <c r="G88" s="227"/>
      <c r="H88" s="227"/>
      <c r="I88" s="227"/>
      <c r="J88" s="227"/>
      <c r="K88" s="227"/>
      <c r="L88" s="227"/>
      <c r="M88" s="227"/>
    </row>
    <row r="89" spans="1:13" ht="15" x14ac:dyDescent="0.25">
      <c r="A89" s="261" t="s">
        <v>143</v>
      </c>
      <c r="B89" s="260"/>
      <c r="C89" s="260"/>
      <c r="D89" s="260"/>
      <c r="E89" s="260"/>
      <c r="F89" s="260"/>
      <c r="G89" s="260"/>
      <c r="H89" s="260"/>
      <c r="I89" s="260"/>
      <c r="J89" s="260"/>
      <c r="K89" s="260"/>
      <c r="L89" s="227"/>
      <c r="M89" s="227"/>
    </row>
    <row r="90" spans="1:13" ht="15" x14ac:dyDescent="0.25">
      <c r="A90" s="262" t="s">
        <v>5</v>
      </c>
      <c r="B90" s="261" t="s">
        <v>6</v>
      </c>
      <c r="C90" s="260"/>
      <c r="D90" s="260"/>
      <c r="E90" s="260"/>
      <c r="F90" s="260"/>
      <c r="G90" s="260"/>
      <c r="H90" s="260"/>
      <c r="I90" s="260"/>
      <c r="J90" s="260"/>
      <c r="K90" s="260"/>
      <c r="L90" s="227"/>
      <c r="M90" s="227"/>
    </row>
  </sheetData>
  <mergeCells count="17">
    <mergeCell ref="C74:K74"/>
    <mergeCell ref="C75:K75"/>
    <mergeCell ref="C4:K4"/>
    <mergeCell ref="C5:K5"/>
    <mergeCell ref="C18:K18"/>
    <mergeCell ref="C19:K19"/>
    <mergeCell ref="C32:K32"/>
    <mergeCell ref="C33:K33"/>
    <mergeCell ref="C46:K46"/>
    <mergeCell ref="C47:K47"/>
    <mergeCell ref="C60:K60"/>
    <mergeCell ref="C61:K61"/>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14"/>
  <sheetViews>
    <sheetView topLeftCell="B1" zoomScaleNormal="100" workbookViewId="0">
      <selection activeCell="F12" sqref="F1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993" t="s">
        <v>396</v>
      </c>
      <c r="B1" s="977"/>
      <c r="D1" s="994" t="s">
        <v>414</v>
      </c>
      <c r="E1" s="995"/>
      <c r="F1" s="995"/>
      <c r="G1" s="995"/>
      <c r="H1" s="995"/>
      <c r="I1" s="996"/>
    </row>
    <row r="2" spans="1:9" s="4" customFormat="1" ht="38.25" customHeight="1" x14ac:dyDescent="0.2">
      <c r="A2" s="209" t="s">
        <v>670</v>
      </c>
      <c r="B2" s="300" t="s">
        <v>682</v>
      </c>
      <c r="C2" s="1"/>
      <c r="D2" s="217" t="s">
        <v>670</v>
      </c>
      <c r="E2" s="51" t="s">
        <v>0</v>
      </c>
      <c r="F2" s="51" t="s">
        <v>2</v>
      </c>
      <c r="G2" s="51" t="s">
        <v>1</v>
      </c>
      <c r="H2" s="51" t="s">
        <v>3</v>
      </c>
      <c r="I2" s="113" t="s">
        <v>76</v>
      </c>
    </row>
    <row r="3" spans="1:9" s="4" customFormat="1" ht="25.5" x14ac:dyDescent="0.2">
      <c r="A3" s="23" t="s">
        <v>12</v>
      </c>
      <c r="B3" s="304" t="s">
        <v>683</v>
      </c>
      <c r="C3" s="1"/>
      <c r="D3" s="39" t="s">
        <v>96</v>
      </c>
      <c r="E3" s="6"/>
      <c r="F3" s="6"/>
      <c r="G3" s="298">
        <v>2</v>
      </c>
      <c r="H3" s="298"/>
      <c r="I3" s="299">
        <f>SUM(E3:H3)</f>
        <v>2</v>
      </c>
    </row>
    <row r="4" spans="1:9" ht="12.75" customHeight="1" thickBot="1" x14ac:dyDescent="0.25">
      <c r="A4" s="14" t="s">
        <v>10</v>
      </c>
      <c r="B4" s="305" t="s">
        <v>684</v>
      </c>
      <c r="D4" s="57" t="s">
        <v>444</v>
      </c>
      <c r="E4" s="54"/>
      <c r="F4" s="54"/>
      <c r="G4" s="302">
        <v>7</v>
      </c>
      <c r="H4" s="302"/>
      <c r="I4" s="303">
        <f>SUM(E4:H4)</f>
        <v>7</v>
      </c>
    </row>
    <row r="5" spans="1:9" ht="12.75" customHeight="1" x14ac:dyDescent="0.2">
      <c r="A5" s="14" t="s">
        <v>11</v>
      </c>
      <c r="B5" s="301"/>
    </row>
    <row r="6" spans="1:9" ht="12.75" customHeight="1" x14ac:dyDescent="0.2">
      <c r="A6" s="39" t="s">
        <v>14</v>
      </c>
      <c r="B6" s="305" t="s">
        <v>685</v>
      </c>
    </row>
    <row r="7" spans="1:9" ht="25.5" customHeight="1" x14ac:dyDescent="0.2">
      <c r="A7" s="14" t="s">
        <v>15</v>
      </c>
      <c r="B7" s="305" t="s">
        <v>686</v>
      </c>
    </row>
    <row r="8" spans="1:9" ht="15.75" thickBot="1" x14ac:dyDescent="0.3">
      <c r="A8" s="63" t="s">
        <v>79</v>
      </c>
      <c r="B8" s="307">
        <v>0</v>
      </c>
    </row>
    <row r="9" spans="1:9" x14ac:dyDescent="0.2">
      <c r="A9" s="37" t="s">
        <v>13</v>
      </c>
      <c r="B9" s="306" t="s">
        <v>687</v>
      </c>
    </row>
    <row r="10" spans="1:9" x14ac:dyDescent="0.2">
      <c r="A10" s="14" t="s">
        <v>10</v>
      </c>
      <c r="B10" s="305" t="s">
        <v>684</v>
      </c>
    </row>
    <row r="11" spans="1:9" x14ac:dyDescent="0.2">
      <c r="A11" s="14" t="s">
        <v>11</v>
      </c>
      <c r="B11" s="301"/>
    </row>
    <row r="12" spans="1:9" x14ac:dyDescent="0.2">
      <c r="A12" s="39" t="s">
        <v>14</v>
      </c>
      <c r="B12" s="305" t="s">
        <v>685</v>
      </c>
    </row>
    <row r="13" spans="1:9" ht="25.5" x14ac:dyDescent="0.2">
      <c r="A13" s="14" t="s">
        <v>15</v>
      </c>
      <c r="B13" s="305" t="s">
        <v>686</v>
      </c>
    </row>
    <row r="14" spans="1:9" ht="15.75" thickBot="1" x14ac:dyDescent="0.3">
      <c r="A14" s="62" t="s">
        <v>79</v>
      </c>
      <c r="B14" s="308">
        <v>7</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60"/>
  <sheetViews>
    <sheetView zoomScaleNormal="100" workbookViewId="0">
      <selection activeCell="D17" sqref="D17"/>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18.75" x14ac:dyDescent="0.25">
      <c r="A1" s="997" t="s">
        <v>490</v>
      </c>
      <c r="B1" s="998"/>
      <c r="C1" s="310"/>
      <c r="D1" s="994" t="s">
        <v>693</v>
      </c>
      <c r="E1" s="995"/>
      <c r="F1" s="995"/>
      <c r="G1" s="995"/>
      <c r="H1" s="995"/>
      <c r="I1" s="996"/>
    </row>
    <row r="2" spans="1:9" ht="38.25" x14ac:dyDescent="0.2">
      <c r="A2" s="313" t="s">
        <v>9</v>
      </c>
      <c r="B2" s="316" t="s">
        <v>688</v>
      </c>
      <c r="C2" s="311"/>
      <c r="D2" s="326" t="s">
        <v>9</v>
      </c>
      <c r="E2" s="323" t="s">
        <v>0</v>
      </c>
      <c r="F2" s="323" t="s">
        <v>2</v>
      </c>
      <c r="G2" s="323" t="s">
        <v>1</v>
      </c>
      <c r="H2" s="323" t="s">
        <v>3</v>
      </c>
      <c r="I2" s="330" t="s">
        <v>76</v>
      </c>
    </row>
    <row r="3" spans="1:9" x14ac:dyDescent="0.2">
      <c r="A3" s="314" t="s">
        <v>16</v>
      </c>
      <c r="B3" s="319" t="s">
        <v>689</v>
      </c>
      <c r="C3" s="311"/>
      <c r="D3" s="318" t="s">
        <v>96</v>
      </c>
      <c r="E3" s="312"/>
      <c r="F3" s="312"/>
      <c r="G3" s="312"/>
      <c r="H3" s="312">
        <v>9</v>
      </c>
      <c r="I3" s="315">
        <v>9</v>
      </c>
    </row>
    <row r="4" spans="1:9" ht="13.5" thickBot="1" x14ac:dyDescent="0.25">
      <c r="A4" s="333" t="s">
        <v>551</v>
      </c>
      <c r="B4" s="334" t="s">
        <v>528</v>
      </c>
      <c r="C4" s="311"/>
      <c r="D4" s="325" t="s">
        <v>444</v>
      </c>
      <c r="E4" s="324"/>
      <c r="F4" s="324"/>
      <c r="G4" s="324"/>
      <c r="H4" s="324">
        <v>53</v>
      </c>
      <c r="I4" s="331">
        <v>53</v>
      </c>
    </row>
    <row r="5" spans="1:9" ht="15" x14ac:dyDescent="0.25">
      <c r="A5" s="329" t="s">
        <v>106</v>
      </c>
      <c r="B5" s="317" t="s">
        <v>690</v>
      </c>
      <c r="C5" s="310"/>
      <c r="D5" s="310"/>
      <c r="E5" s="310"/>
      <c r="F5" s="310"/>
      <c r="G5" s="310"/>
      <c r="H5" s="310"/>
      <c r="I5" s="310"/>
    </row>
    <row r="6" spans="1:9" ht="26.25" x14ac:dyDescent="0.25">
      <c r="A6" s="329" t="s">
        <v>15</v>
      </c>
      <c r="B6" s="332" t="s">
        <v>691</v>
      </c>
      <c r="C6" s="310"/>
      <c r="D6" s="310"/>
      <c r="E6" s="310"/>
      <c r="F6" s="310"/>
      <c r="G6" s="310"/>
      <c r="H6" s="310"/>
      <c r="I6" s="310"/>
    </row>
    <row r="7" spans="1:9" ht="15.75" thickBot="1" x14ac:dyDescent="0.3">
      <c r="A7" s="327" t="s">
        <v>79</v>
      </c>
      <c r="B7" s="343">
        <v>7</v>
      </c>
      <c r="C7" s="310"/>
      <c r="D7" s="310"/>
      <c r="E7" s="310"/>
      <c r="F7" s="310"/>
      <c r="G7" s="310"/>
      <c r="H7" s="310"/>
      <c r="I7" s="310"/>
    </row>
    <row r="8" spans="1:9" ht="26.25" x14ac:dyDescent="0.25">
      <c r="A8" s="313" t="s">
        <v>9</v>
      </c>
      <c r="B8" s="338" t="s">
        <v>688</v>
      </c>
      <c r="C8" s="310"/>
      <c r="D8" s="310"/>
      <c r="E8" s="310"/>
      <c r="F8" s="310"/>
      <c r="G8" s="310"/>
      <c r="H8" s="310"/>
      <c r="I8" s="310"/>
    </row>
    <row r="9" spans="1:9" ht="15" x14ac:dyDescent="0.25">
      <c r="A9" s="333" t="s">
        <v>17</v>
      </c>
      <c r="B9" s="340" t="s">
        <v>692</v>
      </c>
      <c r="C9" s="310"/>
      <c r="D9" s="310"/>
      <c r="E9" s="310"/>
      <c r="F9" s="310"/>
      <c r="G9" s="310"/>
      <c r="H9" s="310"/>
      <c r="I9" s="310"/>
    </row>
    <row r="10" spans="1:9" ht="15" x14ac:dyDescent="0.25">
      <c r="A10" s="333" t="s">
        <v>551</v>
      </c>
      <c r="B10" s="335" t="s">
        <v>528</v>
      </c>
      <c r="C10" s="310"/>
      <c r="D10" s="310"/>
      <c r="E10" s="310"/>
      <c r="F10" s="310"/>
      <c r="G10" s="310"/>
      <c r="H10" s="310"/>
      <c r="I10" s="310"/>
    </row>
    <row r="11" spans="1:9" ht="15" x14ac:dyDescent="0.25">
      <c r="A11" s="329" t="s">
        <v>106</v>
      </c>
      <c r="B11" s="332" t="s">
        <v>690</v>
      </c>
      <c r="C11" s="310"/>
      <c r="D11" s="310"/>
      <c r="E11" s="310"/>
      <c r="F11" s="310"/>
      <c r="G11" s="310"/>
      <c r="H11" s="310"/>
      <c r="I11" s="310"/>
    </row>
    <row r="12" spans="1:9" ht="26.25" x14ac:dyDescent="0.25">
      <c r="A12" s="329" t="s">
        <v>15</v>
      </c>
      <c r="B12" s="332" t="s">
        <v>691</v>
      </c>
      <c r="C12" s="310"/>
      <c r="D12" s="310"/>
      <c r="E12" s="310"/>
      <c r="F12" s="310"/>
      <c r="G12" s="310"/>
      <c r="H12" s="310"/>
      <c r="I12" s="310"/>
    </row>
    <row r="13" spans="1:9" ht="15.75" thickBot="1" x14ac:dyDescent="0.3">
      <c r="A13" s="327" t="s">
        <v>79</v>
      </c>
      <c r="B13" s="343">
        <v>7</v>
      </c>
      <c r="C13" s="310"/>
      <c r="D13" s="310"/>
      <c r="E13" s="310"/>
      <c r="F13" s="310"/>
      <c r="G13" s="310"/>
      <c r="H13" s="310"/>
      <c r="I13" s="310"/>
    </row>
    <row r="14" spans="1:9" ht="26.25" x14ac:dyDescent="0.25">
      <c r="A14" s="320" t="s">
        <v>9</v>
      </c>
      <c r="B14" s="338" t="s">
        <v>694</v>
      </c>
      <c r="C14" s="310"/>
      <c r="D14" s="310"/>
      <c r="E14" s="310"/>
      <c r="F14" s="310"/>
      <c r="G14" s="310"/>
      <c r="H14" s="310"/>
      <c r="I14" s="310"/>
    </row>
    <row r="15" spans="1:9" ht="15" x14ac:dyDescent="0.25">
      <c r="A15" s="314" t="s">
        <v>695</v>
      </c>
      <c r="B15" s="339" t="s">
        <v>696</v>
      </c>
      <c r="C15" s="310"/>
      <c r="D15" s="310"/>
      <c r="E15" s="310"/>
      <c r="F15" s="310"/>
      <c r="G15" s="310"/>
      <c r="H15" s="310"/>
      <c r="I15" s="310"/>
    </row>
    <row r="16" spans="1:9" ht="15" x14ac:dyDescent="0.25">
      <c r="A16" s="333" t="s">
        <v>551</v>
      </c>
      <c r="B16" s="334" t="s">
        <v>530</v>
      </c>
      <c r="C16" s="310"/>
      <c r="D16" s="310"/>
      <c r="E16" s="310"/>
      <c r="F16" s="310"/>
      <c r="G16" s="310"/>
      <c r="H16" s="310"/>
      <c r="I16" s="310"/>
    </row>
    <row r="17" spans="1:9" ht="15" x14ac:dyDescent="0.25">
      <c r="A17" s="329" t="s">
        <v>106</v>
      </c>
      <c r="B17" s="317" t="s">
        <v>697</v>
      </c>
      <c r="C17" s="310"/>
      <c r="D17" s="309"/>
      <c r="E17" s="309"/>
      <c r="F17" s="309"/>
      <c r="G17" s="309"/>
      <c r="H17" s="309"/>
      <c r="I17" s="309"/>
    </row>
    <row r="18" spans="1:9" ht="26.25" x14ac:dyDescent="0.25">
      <c r="A18" s="329" t="s">
        <v>15</v>
      </c>
      <c r="B18" s="332" t="s">
        <v>691</v>
      </c>
      <c r="C18" s="310"/>
      <c r="D18" s="309"/>
      <c r="E18" s="309"/>
      <c r="F18" s="309"/>
      <c r="G18" s="309"/>
      <c r="H18" s="309"/>
      <c r="I18" s="309"/>
    </row>
    <row r="19" spans="1:9" ht="15.75" thickBot="1" x14ac:dyDescent="0.3">
      <c r="A19" s="327" t="s">
        <v>79</v>
      </c>
      <c r="B19" s="343">
        <v>10</v>
      </c>
      <c r="C19" s="310"/>
      <c r="D19" s="309"/>
      <c r="E19" s="309"/>
      <c r="F19" s="309"/>
      <c r="G19" s="309"/>
      <c r="H19" s="309"/>
      <c r="I19" s="309"/>
    </row>
    <row r="20" spans="1:9" ht="26.25" x14ac:dyDescent="0.25">
      <c r="A20" s="320" t="s">
        <v>9</v>
      </c>
      <c r="B20" s="338" t="s">
        <v>694</v>
      </c>
      <c r="C20" s="310"/>
      <c r="D20" s="309"/>
      <c r="E20" s="309"/>
      <c r="F20" s="309"/>
      <c r="G20" s="309"/>
      <c r="H20" s="309"/>
      <c r="I20" s="309"/>
    </row>
    <row r="21" spans="1:9" x14ac:dyDescent="0.2">
      <c r="A21" s="333" t="s">
        <v>698</v>
      </c>
      <c r="B21" s="339" t="s">
        <v>699</v>
      </c>
      <c r="C21" s="322"/>
      <c r="D21" s="309"/>
      <c r="E21" s="309"/>
      <c r="F21" s="309"/>
      <c r="G21" s="309"/>
      <c r="H21" s="309"/>
      <c r="I21" s="309"/>
    </row>
    <row r="22" spans="1:9" ht="15" x14ac:dyDescent="0.25">
      <c r="A22" s="333" t="s">
        <v>551</v>
      </c>
      <c r="B22" s="335" t="s">
        <v>530</v>
      </c>
      <c r="C22" s="310"/>
      <c r="D22" s="309"/>
      <c r="E22" s="309"/>
      <c r="F22" s="309"/>
      <c r="G22" s="309"/>
      <c r="H22" s="309"/>
      <c r="I22" s="309"/>
    </row>
    <row r="23" spans="1:9" ht="15" x14ac:dyDescent="0.25">
      <c r="A23" s="329" t="s">
        <v>106</v>
      </c>
      <c r="B23" s="332" t="s">
        <v>690</v>
      </c>
      <c r="C23" s="310"/>
      <c r="D23" s="309"/>
      <c r="E23" s="309"/>
      <c r="F23" s="309"/>
      <c r="G23" s="309"/>
      <c r="H23" s="309"/>
      <c r="I23" s="309"/>
    </row>
    <row r="24" spans="1:9" s="532" customFormat="1" ht="15" x14ac:dyDescent="0.25">
      <c r="A24" s="506" t="s">
        <v>106</v>
      </c>
      <c r="B24" s="332" t="s">
        <v>758</v>
      </c>
      <c r="C24" s="531"/>
    </row>
    <row r="25" spans="1:9" ht="26.25" x14ac:dyDescent="0.25">
      <c r="A25" s="329" t="s">
        <v>15</v>
      </c>
      <c r="B25" s="332" t="s">
        <v>691</v>
      </c>
      <c r="C25" s="310"/>
      <c r="D25" s="309"/>
      <c r="E25" s="309"/>
      <c r="F25" s="309"/>
      <c r="G25" s="309"/>
      <c r="H25" s="309"/>
      <c r="I25" s="309"/>
    </row>
    <row r="26" spans="1:9" ht="15.75" thickBot="1" x14ac:dyDescent="0.3">
      <c r="A26" s="327" t="s">
        <v>79</v>
      </c>
      <c r="B26" s="343">
        <v>6</v>
      </c>
      <c r="C26" s="310"/>
      <c r="D26" s="309"/>
      <c r="E26" s="309"/>
      <c r="F26" s="309"/>
      <c r="G26" s="309"/>
      <c r="H26" s="309"/>
      <c r="I26" s="309"/>
    </row>
    <row r="27" spans="1:9" ht="26.25" x14ac:dyDescent="0.25">
      <c r="A27" s="320" t="s">
        <v>9</v>
      </c>
      <c r="B27" s="338" t="s">
        <v>694</v>
      </c>
      <c r="C27" s="310"/>
      <c r="D27" s="309"/>
      <c r="E27" s="309"/>
      <c r="F27" s="309"/>
      <c r="G27" s="309"/>
      <c r="H27" s="309"/>
      <c r="I27" s="309"/>
    </row>
    <row r="28" spans="1:9" ht="15" x14ac:dyDescent="0.25">
      <c r="A28" s="314" t="s">
        <v>700</v>
      </c>
      <c r="B28" s="341" t="s">
        <v>701</v>
      </c>
      <c r="C28" s="310"/>
      <c r="D28" s="309"/>
      <c r="E28" s="309"/>
      <c r="F28" s="309"/>
      <c r="G28" s="309"/>
      <c r="H28" s="309"/>
      <c r="I28" s="309"/>
    </row>
    <row r="29" spans="1:9" ht="15" x14ac:dyDescent="0.25">
      <c r="A29" s="333" t="s">
        <v>551</v>
      </c>
      <c r="B29" s="334" t="s">
        <v>530</v>
      </c>
      <c r="C29" s="310"/>
      <c r="D29" s="309"/>
      <c r="E29" s="309"/>
      <c r="F29" s="309"/>
      <c r="G29" s="309"/>
      <c r="H29" s="309"/>
      <c r="I29" s="309"/>
    </row>
    <row r="30" spans="1:9" ht="15" x14ac:dyDescent="0.25">
      <c r="A30" s="329" t="s">
        <v>106</v>
      </c>
      <c r="B30" s="317" t="s">
        <v>697</v>
      </c>
      <c r="C30" s="310"/>
      <c r="D30" s="309"/>
      <c r="E30" s="309"/>
      <c r="F30" s="309"/>
      <c r="G30" s="309"/>
      <c r="H30" s="309"/>
      <c r="I30" s="309"/>
    </row>
    <row r="31" spans="1:9" ht="26.25" x14ac:dyDescent="0.25">
      <c r="A31" s="329" t="s">
        <v>15</v>
      </c>
      <c r="B31" s="332" t="s">
        <v>691</v>
      </c>
      <c r="C31" s="310"/>
      <c r="D31" s="309"/>
      <c r="E31" s="309"/>
      <c r="F31" s="309"/>
      <c r="G31" s="309"/>
      <c r="H31" s="309"/>
      <c r="I31" s="309"/>
    </row>
    <row r="32" spans="1:9" ht="15.75" thickBot="1" x14ac:dyDescent="0.3">
      <c r="A32" s="327" t="s">
        <v>79</v>
      </c>
      <c r="B32" s="343">
        <v>3</v>
      </c>
      <c r="C32" s="310"/>
      <c r="D32" s="309"/>
      <c r="E32" s="309"/>
      <c r="F32" s="309"/>
      <c r="G32" s="309"/>
      <c r="H32" s="309"/>
      <c r="I32" s="309"/>
    </row>
    <row r="33" spans="1:9" ht="26.25" x14ac:dyDescent="0.25">
      <c r="A33" s="320" t="s">
        <v>9</v>
      </c>
      <c r="B33" s="338" t="s">
        <v>702</v>
      </c>
      <c r="C33" s="310"/>
      <c r="D33" s="309"/>
      <c r="E33" s="309"/>
      <c r="F33" s="309"/>
      <c r="G33" s="309"/>
      <c r="H33" s="309"/>
      <c r="I33" s="309"/>
    </row>
    <row r="34" spans="1:9" x14ac:dyDescent="0.2">
      <c r="A34" s="333" t="s">
        <v>703</v>
      </c>
      <c r="B34" s="339" t="s">
        <v>704</v>
      </c>
      <c r="C34" s="309"/>
      <c r="D34" s="309"/>
      <c r="E34" s="309"/>
      <c r="F34" s="309"/>
      <c r="G34" s="309"/>
      <c r="H34" s="309"/>
      <c r="I34" s="309"/>
    </row>
    <row r="35" spans="1:9" x14ac:dyDescent="0.2">
      <c r="A35" s="333" t="s">
        <v>551</v>
      </c>
      <c r="B35" s="335" t="s">
        <v>530</v>
      </c>
      <c r="C35" s="309"/>
      <c r="D35" s="309"/>
      <c r="E35" s="309"/>
      <c r="F35" s="309"/>
      <c r="G35" s="309"/>
      <c r="H35" s="309"/>
      <c r="I35" s="309"/>
    </row>
    <row r="36" spans="1:9" x14ac:dyDescent="0.2">
      <c r="A36" s="329" t="s">
        <v>106</v>
      </c>
      <c r="B36" s="332" t="s">
        <v>705</v>
      </c>
      <c r="C36" s="309"/>
      <c r="D36" s="309"/>
      <c r="E36" s="309"/>
      <c r="F36" s="309"/>
      <c r="G36" s="309"/>
      <c r="H36" s="309"/>
      <c r="I36" s="309"/>
    </row>
    <row r="37" spans="1:9" ht="25.5" x14ac:dyDescent="0.2">
      <c r="A37" s="329" t="s">
        <v>15</v>
      </c>
      <c r="B37" s="332" t="s">
        <v>691</v>
      </c>
      <c r="C37" s="309"/>
      <c r="D37" s="309"/>
      <c r="E37" s="309"/>
      <c r="F37" s="309"/>
      <c r="G37" s="309"/>
      <c r="H37" s="309"/>
      <c r="I37" s="309"/>
    </row>
    <row r="38" spans="1:9" ht="13.5" thickBot="1" x14ac:dyDescent="0.25">
      <c r="A38" s="327" t="s">
        <v>79</v>
      </c>
      <c r="B38" s="343">
        <v>3</v>
      </c>
      <c r="C38" s="309"/>
      <c r="D38" s="309"/>
      <c r="E38" s="309"/>
      <c r="F38" s="309"/>
      <c r="G38" s="309"/>
      <c r="H38" s="309"/>
      <c r="I38" s="309"/>
    </row>
    <row r="39" spans="1:9" ht="25.5" x14ac:dyDescent="0.2">
      <c r="A39" s="320" t="s">
        <v>9</v>
      </c>
      <c r="B39" s="338" t="s">
        <v>702</v>
      </c>
      <c r="C39" s="309"/>
      <c r="D39" s="309"/>
      <c r="E39" s="309"/>
      <c r="F39" s="309"/>
      <c r="G39" s="309"/>
      <c r="H39" s="309"/>
      <c r="I39" s="309"/>
    </row>
    <row r="40" spans="1:9" x14ac:dyDescent="0.2">
      <c r="A40" s="333" t="s">
        <v>706</v>
      </c>
      <c r="B40" s="339" t="s">
        <v>707</v>
      </c>
      <c r="C40" s="309"/>
      <c r="D40" s="309"/>
      <c r="E40" s="309"/>
      <c r="F40" s="309"/>
      <c r="G40" s="309"/>
      <c r="H40" s="309"/>
      <c r="I40" s="309"/>
    </row>
    <row r="41" spans="1:9" x14ac:dyDescent="0.2">
      <c r="A41" s="333" t="s">
        <v>551</v>
      </c>
      <c r="B41" s="335" t="s">
        <v>532</v>
      </c>
      <c r="C41" s="309"/>
      <c r="D41" s="309"/>
      <c r="E41" s="309"/>
      <c r="F41" s="309"/>
      <c r="G41" s="309"/>
      <c r="H41" s="309"/>
      <c r="I41" s="309"/>
    </row>
    <row r="42" spans="1:9" x14ac:dyDescent="0.2">
      <c r="A42" s="329" t="s">
        <v>106</v>
      </c>
      <c r="B42" s="332" t="s">
        <v>708</v>
      </c>
      <c r="C42" s="309"/>
      <c r="D42" s="309"/>
      <c r="E42" s="309"/>
      <c r="F42" s="309"/>
      <c r="G42" s="309"/>
      <c r="H42" s="309"/>
      <c r="I42" s="309"/>
    </row>
    <row r="43" spans="1:9" ht="25.5" x14ac:dyDescent="0.2">
      <c r="A43" s="329" t="s">
        <v>15</v>
      </c>
      <c r="B43" s="332" t="s">
        <v>691</v>
      </c>
      <c r="C43" s="309"/>
      <c r="D43" s="309"/>
      <c r="E43" s="309"/>
      <c r="F43" s="309"/>
      <c r="G43" s="309"/>
      <c r="H43" s="309"/>
      <c r="I43" s="309"/>
    </row>
    <row r="44" spans="1:9" ht="13.5" thickBot="1" x14ac:dyDescent="0.25">
      <c r="A44" s="327" t="s">
        <v>79</v>
      </c>
      <c r="B44" s="343">
        <v>12</v>
      </c>
      <c r="C44" s="309"/>
      <c r="D44" s="309"/>
      <c r="E44" s="309"/>
      <c r="F44" s="309"/>
      <c r="G44" s="309"/>
      <c r="H44" s="309"/>
      <c r="I44" s="309"/>
    </row>
    <row r="45" spans="1:9" ht="25.5" x14ac:dyDescent="0.2">
      <c r="A45" s="320" t="s">
        <v>9</v>
      </c>
      <c r="B45" s="338" t="s">
        <v>702</v>
      </c>
      <c r="C45" s="309"/>
      <c r="D45" s="309"/>
      <c r="E45" s="309"/>
      <c r="F45" s="309"/>
      <c r="G45" s="309"/>
      <c r="H45" s="309"/>
      <c r="I45" s="309"/>
    </row>
    <row r="46" spans="1:9" x14ac:dyDescent="0.2">
      <c r="A46" s="333" t="s">
        <v>709</v>
      </c>
      <c r="B46" s="339" t="s">
        <v>710</v>
      </c>
      <c r="C46" s="309"/>
      <c r="D46" s="309"/>
      <c r="E46" s="309"/>
      <c r="F46" s="309"/>
      <c r="G46" s="309"/>
      <c r="H46" s="309"/>
      <c r="I46" s="309"/>
    </row>
    <row r="47" spans="1:9" x14ac:dyDescent="0.2">
      <c r="A47" s="333" t="s">
        <v>551</v>
      </c>
      <c r="B47" s="335" t="s">
        <v>530</v>
      </c>
      <c r="C47" s="309"/>
      <c r="D47" s="309"/>
      <c r="E47" s="309"/>
      <c r="F47" s="309"/>
      <c r="G47" s="309"/>
      <c r="H47" s="309"/>
      <c r="I47" s="309"/>
    </row>
    <row r="48" spans="1:9" ht="38.25" x14ac:dyDescent="0.2">
      <c r="A48" s="329" t="s">
        <v>106</v>
      </c>
      <c r="B48" s="342" t="s">
        <v>711</v>
      </c>
      <c r="C48" s="309"/>
      <c r="D48" s="309"/>
      <c r="E48" s="309"/>
      <c r="F48" s="309"/>
      <c r="G48" s="309"/>
      <c r="H48" s="309"/>
      <c r="I48" s="309"/>
    </row>
    <row r="49" spans="1:9" ht="25.5" x14ac:dyDescent="0.2">
      <c r="A49" s="329" t="s">
        <v>15</v>
      </c>
      <c r="B49" s="332" t="s">
        <v>691</v>
      </c>
      <c r="C49" s="309"/>
      <c r="D49" s="309"/>
      <c r="E49" s="309"/>
      <c r="F49" s="309"/>
      <c r="G49" s="309"/>
      <c r="H49" s="309"/>
      <c r="I49" s="309"/>
    </row>
    <row r="50" spans="1:9" ht="13.5" thickBot="1" x14ac:dyDescent="0.25">
      <c r="A50" s="327" t="s">
        <v>79</v>
      </c>
      <c r="B50" s="343">
        <v>5</v>
      </c>
      <c r="C50" s="309"/>
      <c r="D50" s="309"/>
      <c r="E50" s="309"/>
      <c r="F50" s="309"/>
      <c r="G50" s="309"/>
      <c r="H50" s="309"/>
      <c r="I50" s="309"/>
    </row>
    <row r="51" spans="1:9" ht="25.5" x14ac:dyDescent="0.2">
      <c r="A51" s="320" t="s">
        <v>9</v>
      </c>
      <c r="B51" s="338" t="s">
        <v>702</v>
      </c>
      <c r="C51" s="309"/>
      <c r="D51" s="309"/>
      <c r="E51" s="309"/>
      <c r="F51" s="309"/>
      <c r="G51" s="309"/>
      <c r="H51" s="309"/>
      <c r="I51" s="309"/>
    </row>
    <row r="52" spans="1:9" x14ac:dyDescent="0.2">
      <c r="A52" s="333" t="s">
        <v>712</v>
      </c>
      <c r="B52" s="339" t="s">
        <v>713</v>
      </c>
      <c r="C52" s="309"/>
      <c r="D52" s="309"/>
      <c r="E52" s="309"/>
      <c r="F52" s="309"/>
      <c r="G52" s="309"/>
      <c r="H52" s="309"/>
      <c r="I52" s="309"/>
    </row>
    <row r="53" spans="1:9" x14ac:dyDescent="0.2">
      <c r="A53" s="333" t="s">
        <v>551</v>
      </c>
      <c r="B53" s="335" t="s">
        <v>530</v>
      </c>
      <c r="C53" s="309"/>
      <c r="D53" s="309"/>
      <c r="E53" s="309"/>
      <c r="F53" s="309"/>
      <c r="G53" s="309"/>
      <c r="H53" s="309"/>
      <c r="I53" s="309"/>
    </row>
    <row r="54" spans="1:9" ht="38.25" x14ac:dyDescent="0.2">
      <c r="A54" s="329" t="s">
        <v>106</v>
      </c>
      <c r="B54" s="342" t="s">
        <v>711</v>
      </c>
      <c r="C54" s="309"/>
      <c r="D54" s="309"/>
      <c r="E54" s="309"/>
      <c r="F54" s="309"/>
      <c r="G54" s="309"/>
      <c r="H54" s="309"/>
      <c r="I54" s="309"/>
    </row>
    <row r="55" spans="1:9" ht="25.5" x14ac:dyDescent="0.2">
      <c r="A55" s="329" t="s">
        <v>15</v>
      </c>
      <c r="B55" s="332" t="s">
        <v>691</v>
      </c>
      <c r="C55" s="309"/>
      <c r="D55" s="309"/>
      <c r="E55" s="309"/>
      <c r="F55" s="309"/>
      <c r="G55" s="309"/>
      <c r="H55" s="309"/>
      <c r="I55" s="309"/>
    </row>
    <row r="56" spans="1:9" ht="13.5" thickBot="1" x14ac:dyDescent="0.25">
      <c r="A56" s="327" t="s">
        <v>79</v>
      </c>
      <c r="B56" s="343">
        <v>0</v>
      </c>
      <c r="C56" s="309"/>
      <c r="D56" s="309"/>
      <c r="E56" s="309"/>
      <c r="F56" s="309"/>
      <c r="G56" s="309"/>
      <c r="H56" s="309"/>
      <c r="I56" s="309"/>
    </row>
    <row r="57" spans="1:9" ht="15" x14ac:dyDescent="0.25">
      <c r="A57" s="336"/>
      <c r="B57" s="337"/>
      <c r="C57" s="309"/>
      <c r="D57" s="309"/>
      <c r="E57" s="309"/>
      <c r="F57" s="309"/>
      <c r="G57" s="309"/>
      <c r="H57" s="309"/>
      <c r="I57" s="309"/>
    </row>
    <row r="58" spans="1:9" ht="15" x14ac:dyDescent="0.25">
      <c r="A58" s="328"/>
      <c r="B58" s="321"/>
      <c r="C58" s="309"/>
      <c r="D58" s="309"/>
      <c r="E58" s="309"/>
      <c r="F58" s="309"/>
      <c r="G58" s="309"/>
      <c r="H58" s="309"/>
      <c r="I58" s="309"/>
    </row>
    <row r="59" spans="1:9" x14ac:dyDescent="0.2">
      <c r="A59" s="999" t="s">
        <v>86</v>
      </c>
      <c r="B59" s="999"/>
      <c r="C59" s="309"/>
      <c r="D59" s="309"/>
      <c r="E59" s="309"/>
      <c r="F59" s="309"/>
      <c r="G59" s="309"/>
      <c r="H59" s="309"/>
      <c r="I59" s="309"/>
    </row>
    <row r="60" spans="1:9" x14ac:dyDescent="0.2">
      <c r="A60" s="999"/>
      <c r="B60" s="999"/>
      <c r="C60" s="309"/>
      <c r="D60" s="309"/>
      <c r="E60" s="309"/>
      <c r="F60" s="309"/>
      <c r="G60" s="309"/>
      <c r="H60" s="309"/>
      <c r="I60" s="309"/>
    </row>
  </sheetData>
  <mergeCells count="3">
    <mergeCell ref="A1:B1"/>
    <mergeCell ref="A59:B60"/>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I12"/>
  <sheetViews>
    <sheetView workbookViewId="0">
      <selection activeCell="D16" sqref="D16:D17"/>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997" t="s">
        <v>491</v>
      </c>
      <c r="B1" s="998"/>
      <c r="D1" s="994" t="s">
        <v>413</v>
      </c>
      <c r="E1" s="995"/>
      <c r="F1" s="995"/>
      <c r="G1" s="995"/>
      <c r="H1" s="995"/>
      <c r="I1" s="996"/>
    </row>
    <row r="2" spans="1:9" s="4" customFormat="1" ht="38.25" customHeight="1" x14ac:dyDescent="0.2">
      <c r="A2" s="209" t="s">
        <v>670</v>
      </c>
      <c r="B2" s="29"/>
      <c r="D2" s="209" t="s">
        <v>670</v>
      </c>
      <c r="E2" s="51" t="s">
        <v>0</v>
      </c>
      <c r="F2" s="51" t="s">
        <v>2</v>
      </c>
      <c r="G2" s="51" t="s">
        <v>1</v>
      </c>
      <c r="H2" s="51" t="s">
        <v>3</v>
      </c>
      <c r="I2" s="113" t="s">
        <v>76</v>
      </c>
    </row>
    <row r="3" spans="1:9" s="4" customFormat="1" x14ac:dyDescent="0.2">
      <c r="A3" s="23" t="s">
        <v>16</v>
      </c>
      <c r="B3" s="40"/>
      <c r="D3" s="39" t="s">
        <v>96</v>
      </c>
      <c r="E3" s="6"/>
      <c r="F3" s="6"/>
      <c r="G3" s="6"/>
      <c r="H3" s="6"/>
      <c r="I3" s="24">
        <f>SUM(E3:H3)</f>
        <v>0</v>
      </c>
    </row>
    <row r="4" spans="1:9" s="4" customFormat="1" ht="13.5" thickBot="1" x14ac:dyDescent="0.25">
      <c r="A4" s="115" t="s">
        <v>550</v>
      </c>
      <c r="B4" s="40"/>
      <c r="D4" s="57" t="s">
        <v>444</v>
      </c>
      <c r="E4" s="54"/>
      <c r="F4" s="54"/>
      <c r="G4" s="54"/>
      <c r="H4" s="54"/>
      <c r="I4" s="114">
        <f>SUM(E4:H4)</f>
        <v>0</v>
      </c>
    </row>
    <row r="5" spans="1:9" x14ac:dyDescent="0.2">
      <c r="A5" s="78" t="s">
        <v>18</v>
      </c>
      <c r="B5" s="38"/>
    </row>
    <row r="6" spans="1:9" ht="25.5" x14ac:dyDescent="0.2">
      <c r="A6" s="78" t="s">
        <v>15</v>
      </c>
      <c r="B6" s="38"/>
    </row>
    <row r="7" spans="1:9" x14ac:dyDescent="0.2">
      <c r="A7" s="70" t="s">
        <v>79</v>
      </c>
      <c r="B7" s="38"/>
    </row>
    <row r="8" spans="1:9" x14ac:dyDescent="0.2">
      <c r="A8" s="115" t="s">
        <v>17</v>
      </c>
      <c r="B8" s="40"/>
    </row>
    <row r="9" spans="1:9" x14ac:dyDescent="0.2">
      <c r="A9" s="115" t="s">
        <v>550</v>
      </c>
      <c r="B9" s="40"/>
    </row>
    <row r="10" spans="1:9" x14ac:dyDescent="0.2">
      <c r="A10" s="78" t="s">
        <v>18</v>
      </c>
      <c r="B10" s="38"/>
    </row>
    <row r="11" spans="1:9" ht="25.5" x14ac:dyDescent="0.2">
      <c r="A11" s="78" t="s">
        <v>15</v>
      </c>
      <c r="B11" s="38"/>
    </row>
    <row r="12" spans="1:9" ht="13.5" thickBot="1" x14ac:dyDescent="0.25">
      <c r="A12" s="30" t="s">
        <v>79</v>
      </c>
      <c r="B12" s="116"/>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18"/>
  <sheetViews>
    <sheetView workbookViewId="0">
      <selection activeCell="H32" sqref="H3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993" t="s">
        <v>642</v>
      </c>
      <c r="B1" s="975"/>
      <c r="C1" s="975"/>
      <c r="D1" s="975"/>
      <c r="E1" s="975"/>
      <c r="F1" s="975"/>
      <c r="G1" s="975"/>
      <c r="H1" s="975"/>
      <c r="I1" s="975"/>
      <c r="J1" s="977"/>
    </row>
    <row r="2" spans="1:10" s="4" customFormat="1" ht="38.25" customHeight="1" x14ac:dyDescent="0.2">
      <c r="A2" s="1005" t="s">
        <v>670</v>
      </c>
      <c r="B2" s="7"/>
      <c r="C2" s="981" t="s">
        <v>47</v>
      </c>
      <c r="D2" s="981"/>
      <c r="E2" s="981"/>
      <c r="F2" s="981" t="s">
        <v>48</v>
      </c>
      <c r="G2" s="981"/>
      <c r="H2" s="981"/>
      <c r="I2" s="1001" t="s">
        <v>49</v>
      </c>
      <c r="J2" s="1003" t="s">
        <v>4</v>
      </c>
    </row>
    <row r="3" spans="1:10" s="4" customFormat="1" ht="25.5" x14ac:dyDescent="0.2">
      <c r="A3" s="1006"/>
      <c r="B3" s="7"/>
      <c r="C3" s="51" t="s">
        <v>51</v>
      </c>
      <c r="D3" s="51" t="s">
        <v>149</v>
      </c>
      <c r="E3" s="51" t="s">
        <v>150</v>
      </c>
      <c r="F3" s="51" t="s">
        <v>51</v>
      </c>
      <c r="G3" s="51" t="s">
        <v>149</v>
      </c>
      <c r="H3" s="51" t="s">
        <v>150</v>
      </c>
      <c r="I3" s="1002"/>
      <c r="J3" s="1004"/>
    </row>
    <row r="4" spans="1:10" s="2" customFormat="1" x14ac:dyDescent="0.2">
      <c r="A4" s="152" t="s">
        <v>524</v>
      </c>
      <c r="B4" s="153" t="s">
        <v>523</v>
      </c>
      <c r="C4" s="1000"/>
      <c r="D4" s="1000"/>
      <c r="E4" s="1000"/>
      <c r="F4" s="1000"/>
      <c r="G4" s="1000"/>
      <c r="H4" s="1000"/>
      <c r="I4" s="1000"/>
      <c r="J4" s="13"/>
    </row>
    <row r="5" spans="1:10" x14ac:dyDescent="0.2">
      <c r="A5" s="78" t="s">
        <v>538</v>
      </c>
      <c r="B5" s="154" t="s">
        <v>525</v>
      </c>
      <c r="C5" s="344"/>
      <c r="D5" s="344"/>
      <c r="E5" s="344"/>
      <c r="F5" s="344"/>
      <c r="G5" s="344"/>
      <c r="H5" s="344"/>
      <c r="I5" s="344">
        <v>0</v>
      </c>
      <c r="J5" s="345">
        <v>0</v>
      </c>
    </row>
    <row r="6" spans="1:10" x14ac:dyDescent="0.2">
      <c r="A6" s="78" t="s">
        <v>539</v>
      </c>
      <c r="B6" s="154" t="s">
        <v>526</v>
      </c>
      <c r="C6" s="344">
        <v>5</v>
      </c>
      <c r="D6" s="344">
        <v>7</v>
      </c>
      <c r="E6" s="344">
        <v>12</v>
      </c>
      <c r="F6" s="344">
        <v>1</v>
      </c>
      <c r="G6" s="344">
        <v>3</v>
      </c>
      <c r="H6" s="344"/>
      <c r="I6" s="344">
        <v>0</v>
      </c>
      <c r="J6" s="345">
        <v>28</v>
      </c>
    </row>
    <row r="7" spans="1:10" x14ac:dyDescent="0.2">
      <c r="A7" s="78" t="s">
        <v>540</v>
      </c>
      <c r="B7" s="154" t="s">
        <v>527</v>
      </c>
      <c r="C7" s="344"/>
      <c r="D7" s="344"/>
      <c r="E7" s="344"/>
      <c r="F7" s="344"/>
      <c r="G7" s="344"/>
      <c r="H7" s="344"/>
      <c r="I7" s="344">
        <v>37</v>
      </c>
      <c r="J7" s="345">
        <v>37</v>
      </c>
    </row>
    <row r="8" spans="1:10" x14ac:dyDescent="0.2">
      <c r="A8" s="78" t="s">
        <v>541</v>
      </c>
      <c r="B8" s="154" t="s">
        <v>528</v>
      </c>
      <c r="C8" s="344"/>
      <c r="D8" s="344">
        <v>2</v>
      </c>
      <c r="E8" s="344">
        <v>2</v>
      </c>
      <c r="F8" s="344"/>
      <c r="G8" s="344"/>
      <c r="H8" s="344"/>
      <c r="I8" s="344">
        <v>16</v>
      </c>
      <c r="J8" s="345">
        <v>20</v>
      </c>
    </row>
    <row r="9" spans="1:10" x14ac:dyDescent="0.2">
      <c r="A9" s="78" t="s">
        <v>542</v>
      </c>
      <c r="B9" s="154" t="s">
        <v>529</v>
      </c>
      <c r="C9" s="344"/>
      <c r="D9" s="344"/>
      <c r="E9" s="344"/>
      <c r="F9" s="344"/>
      <c r="G9" s="344"/>
      <c r="H9" s="344"/>
      <c r="I9" s="344">
        <v>0</v>
      </c>
      <c r="J9" s="345">
        <v>0</v>
      </c>
    </row>
    <row r="10" spans="1:10" x14ac:dyDescent="0.2">
      <c r="A10" s="78" t="s">
        <v>543</v>
      </c>
      <c r="B10" s="154" t="s">
        <v>530</v>
      </c>
      <c r="C10" s="344"/>
      <c r="D10" s="344"/>
      <c r="E10" s="344"/>
      <c r="F10" s="344"/>
      <c r="G10" s="344"/>
      <c r="H10" s="344"/>
      <c r="I10" s="344">
        <v>12</v>
      </c>
      <c r="J10" s="345">
        <v>12</v>
      </c>
    </row>
    <row r="11" spans="1:10" x14ac:dyDescent="0.2">
      <c r="A11" s="78" t="s">
        <v>537</v>
      </c>
      <c r="B11" s="154" t="s">
        <v>531</v>
      </c>
      <c r="C11" s="344"/>
      <c r="D11" s="344"/>
      <c r="E11" s="344"/>
      <c r="F11" s="344"/>
      <c r="G11" s="344"/>
      <c r="H11" s="344"/>
      <c r="I11" s="344">
        <v>12</v>
      </c>
      <c r="J11" s="345">
        <v>12</v>
      </c>
    </row>
    <row r="12" spans="1:10" x14ac:dyDescent="0.2">
      <c r="A12" s="78" t="s">
        <v>544</v>
      </c>
      <c r="B12" s="154" t="s">
        <v>532</v>
      </c>
      <c r="C12" s="344"/>
      <c r="D12" s="344"/>
      <c r="E12" s="344"/>
      <c r="F12" s="344"/>
      <c r="G12" s="344"/>
      <c r="H12" s="344"/>
      <c r="I12" s="344">
        <v>0</v>
      </c>
      <c r="J12" s="345">
        <v>0</v>
      </c>
    </row>
    <row r="13" spans="1:10" x14ac:dyDescent="0.2">
      <c r="A13" s="78" t="s">
        <v>545</v>
      </c>
      <c r="B13" s="154" t="s">
        <v>533</v>
      </c>
      <c r="C13" s="344"/>
      <c r="D13" s="344"/>
      <c r="E13" s="344"/>
      <c r="F13" s="344"/>
      <c r="G13" s="344"/>
      <c r="H13" s="344"/>
      <c r="I13" s="344">
        <v>0</v>
      </c>
      <c r="J13" s="345">
        <v>0</v>
      </c>
    </row>
    <row r="14" spans="1:10" x14ac:dyDescent="0.2">
      <c r="A14" s="78" t="s">
        <v>546</v>
      </c>
      <c r="B14" s="154" t="s">
        <v>534</v>
      </c>
      <c r="C14" s="344"/>
      <c r="D14" s="344"/>
      <c r="E14" s="344">
        <v>2</v>
      </c>
      <c r="F14" s="344"/>
      <c r="G14" s="344"/>
      <c r="H14" s="344"/>
      <c r="I14" s="344">
        <v>24</v>
      </c>
      <c r="J14" s="345">
        <v>26</v>
      </c>
    </row>
    <row r="15" spans="1:10" x14ac:dyDescent="0.2">
      <c r="A15" s="78" t="s">
        <v>536</v>
      </c>
      <c r="B15" s="154" t="s">
        <v>535</v>
      </c>
      <c r="C15" s="347"/>
      <c r="D15" s="347"/>
      <c r="E15" s="347"/>
      <c r="F15" s="347"/>
      <c r="G15" s="347"/>
      <c r="H15" s="347"/>
      <c r="I15" s="347">
        <v>0</v>
      </c>
      <c r="J15" s="345">
        <v>0</v>
      </c>
    </row>
    <row r="16" spans="1:10" ht="13.5" thickBot="1" x14ac:dyDescent="0.25">
      <c r="A16" s="20" t="s">
        <v>4</v>
      </c>
      <c r="B16" s="148" t="s">
        <v>94</v>
      </c>
      <c r="C16" s="348">
        <v>5</v>
      </c>
      <c r="D16" s="348">
        <v>9</v>
      </c>
      <c r="E16" s="348">
        <v>16</v>
      </c>
      <c r="F16" s="348">
        <v>1</v>
      </c>
      <c r="G16" s="348">
        <v>3</v>
      </c>
      <c r="H16" s="348">
        <v>0</v>
      </c>
      <c r="I16" s="348">
        <v>101</v>
      </c>
      <c r="J16" s="346">
        <v>135</v>
      </c>
    </row>
    <row r="18" spans="2:2" x14ac:dyDescent="0.2">
      <c r="B18" s="1"/>
    </row>
  </sheetData>
  <mergeCells count="7">
    <mergeCell ref="A1:J1"/>
    <mergeCell ref="C2:E2"/>
    <mergeCell ref="F2:H2"/>
    <mergeCell ref="C4:I4"/>
    <mergeCell ref="I2:I3"/>
    <mergeCell ref="J2:J3"/>
    <mergeCell ref="A2:A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K33" sqref="K33"/>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993" t="s">
        <v>604</v>
      </c>
      <c r="B1" s="975"/>
      <c r="C1" s="975"/>
      <c r="D1" s="975"/>
      <c r="E1" s="975"/>
      <c r="F1" s="975"/>
      <c r="G1" s="975"/>
      <c r="H1" s="975"/>
      <c r="I1" s="975"/>
      <c r="J1" s="975"/>
      <c r="K1" s="977"/>
    </row>
    <row r="2" spans="1:11" s="4" customFormat="1" ht="38.25" customHeight="1" x14ac:dyDescent="0.2">
      <c r="A2" s="1005" t="s">
        <v>670</v>
      </c>
      <c r="B2" s="7"/>
      <c r="C2" s="981" t="s">
        <v>47</v>
      </c>
      <c r="D2" s="981"/>
      <c r="E2" s="981"/>
      <c r="F2" s="981" t="s">
        <v>48</v>
      </c>
      <c r="G2" s="981"/>
      <c r="H2" s="981"/>
      <c r="I2" s="1001" t="s">
        <v>49</v>
      </c>
      <c r="J2" s="1008" t="s">
        <v>462</v>
      </c>
      <c r="K2" s="1010" t="s">
        <v>50</v>
      </c>
    </row>
    <row r="3" spans="1:11" s="4" customFormat="1" ht="30.75" customHeight="1" x14ac:dyDescent="0.2">
      <c r="A3" s="1006"/>
      <c r="B3" s="7"/>
      <c r="C3" s="51" t="s">
        <v>51</v>
      </c>
      <c r="D3" s="51" t="s">
        <v>149</v>
      </c>
      <c r="E3" s="51" t="s">
        <v>150</v>
      </c>
      <c r="F3" s="51" t="s">
        <v>51</v>
      </c>
      <c r="G3" s="51" t="s">
        <v>149</v>
      </c>
      <c r="H3" s="51" t="s">
        <v>150</v>
      </c>
      <c r="I3" s="1002"/>
      <c r="J3" s="1009"/>
      <c r="K3" s="1011"/>
    </row>
    <row r="4" spans="1:11" s="2" customFormat="1" x14ac:dyDescent="0.2">
      <c r="A4" s="152" t="s">
        <v>524</v>
      </c>
      <c r="B4" s="153" t="s">
        <v>523</v>
      </c>
      <c r="C4" s="1000"/>
      <c r="D4" s="1000"/>
      <c r="E4" s="1000"/>
      <c r="F4" s="1000"/>
      <c r="G4" s="1000"/>
      <c r="H4" s="1000"/>
      <c r="I4" s="1000"/>
      <c r="J4" s="26"/>
      <c r="K4" s="27"/>
    </row>
    <row r="5" spans="1:11" x14ac:dyDescent="0.2">
      <c r="A5" s="78" t="s">
        <v>538</v>
      </c>
      <c r="B5" s="154" t="s">
        <v>525</v>
      </c>
      <c r="C5" s="352"/>
      <c r="D5" s="352"/>
      <c r="E5" s="352"/>
      <c r="F5" s="352"/>
      <c r="G5" s="352"/>
      <c r="H5" s="352"/>
      <c r="I5" s="352">
        <v>0</v>
      </c>
      <c r="J5" s="353"/>
      <c r="K5" s="357"/>
    </row>
    <row r="6" spans="1:11" x14ac:dyDescent="0.2">
      <c r="A6" s="78" t="s">
        <v>539</v>
      </c>
      <c r="B6" s="154" t="s">
        <v>526</v>
      </c>
      <c r="C6" s="352">
        <v>136</v>
      </c>
      <c r="D6" s="352">
        <v>195</v>
      </c>
      <c r="E6" s="352">
        <v>1142</v>
      </c>
      <c r="F6" s="352">
        <v>10</v>
      </c>
      <c r="G6" s="352">
        <v>172</v>
      </c>
      <c r="H6" s="352"/>
      <c r="I6" s="352">
        <v>0</v>
      </c>
      <c r="J6" s="353">
        <v>1655</v>
      </c>
      <c r="K6" s="357">
        <v>197</v>
      </c>
    </row>
    <row r="7" spans="1:11" x14ac:dyDescent="0.2">
      <c r="A7" s="78" t="s">
        <v>540</v>
      </c>
      <c r="B7" s="154" t="s">
        <v>527</v>
      </c>
      <c r="C7" s="352"/>
      <c r="D7" s="352"/>
      <c r="E7" s="352"/>
      <c r="F7" s="352"/>
      <c r="G7" s="352"/>
      <c r="H7" s="352"/>
      <c r="I7" s="352">
        <v>1066</v>
      </c>
      <c r="J7" s="353"/>
      <c r="K7" s="357"/>
    </row>
    <row r="8" spans="1:11" x14ac:dyDescent="0.2">
      <c r="A8" s="78" t="s">
        <v>541</v>
      </c>
      <c r="B8" s="154" t="s">
        <v>528</v>
      </c>
      <c r="C8" s="352"/>
      <c r="D8" s="352">
        <v>48</v>
      </c>
      <c r="E8" s="352">
        <v>4</v>
      </c>
      <c r="F8" s="352"/>
      <c r="G8" s="352"/>
      <c r="H8" s="352"/>
      <c r="I8" s="352">
        <v>167</v>
      </c>
      <c r="J8" s="353"/>
      <c r="K8" s="357"/>
    </row>
    <row r="9" spans="1:11" x14ac:dyDescent="0.2">
      <c r="A9" s="78" t="s">
        <v>542</v>
      </c>
      <c r="B9" s="154" t="s">
        <v>529</v>
      </c>
      <c r="C9" s="352"/>
      <c r="D9" s="352"/>
      <c r="E9" s="352"/>
      <c r="F9" s="352"/>
      <c r="G9" s="352"/>
      <c r="H9" s="352"/>
      <c r="I9" s="352">
        <v>0</v>
      </c>
      <c r="J9" s="353"/>
      <c r="K9" s="357"/>
    </row>
    <row r="10" spans="1:11" x14ac:dyDescent="0.2">
      <c r="A10" s="78" t="s">
        <v>543</v>
      </c>
      <c r="B10" s="154" t="s">
        <v>530</v>
      </c>
      <c r="C10" s="352"/>
      <c r="D10" s="352"/>
      <c r="E10" s="352"/>
      <c r="F10" s="352"/>
      <c r="G10" s="352"/>
      <c r="H10" s="352"/>
      <c r="I10" s="352">
        <v>885</v>
      </c>
      <c r="J10" s="353"/>
      <c r="K10" s="357"/>
    </row>
    <row r="11" spans="1:11" x14ac:dyDescent="0.2">
      <c r="A11" s="78" t="s">
        <v>537</v>
      </c>
      <c r="B11" s="154" t="s">
        <v>531</v>
      </c>
      <c r="C11" s="352"/>
      <c r="D11" s="352"/>
      <c r="E11" s="352"/>
      <c r="F11" s="352"/>
      <c r="G11" s="352"/>
      <c r="H11" s="352"/>
      <c r="I11" s="352">
        <v>116</v>
      </c>
      <c r="J11" s="353"/>
      <c r="K11" s="357"/>
    </row>
    <row r="12" spans="1:11" x14ac:dyDescent="0.2">
      <c r="A12" s="78" t="s">
        <v>544</v>
      </c>
      <c r="B12" s="154" t="s">
        <v>532</v>
      </c>
      <c r="C12" s="352"/>
      <c r="D12" s="352"/>
      <c r="E12" s="352"/>
      <c r="F12" s="352"/>
      <c r="G12" s="352"/>
      <c r="H12" s="352"/>
      <c r="I12" s="352">
        <v>0</v>
      </c>
      <c r="J12" s="353"/>
      <c r="K12" s="357"/>
    </row>
    <row r="13" spans="1:11" x14ac:dyDescent="0.2">
      <c r="A13" s="78" t="s">
        <v>545</v>
      </c>
      <c r="B13" s="154" t="s">
        <v>533</v>
      </c>
      <c r="C13" s="352"/>
      <c r="D13" s="352"/>
      <c r="E13" s="352"/>
      <c r="F13" s="352"/>
      <c r="G13" s="352"/>
      <c r="H13" s="352"/>
      <c r="I13" s="352">
        <v>0</v>
      </c>
      <c r="J13" s="353"/>
      <c r="K13" s="357"/>
    </row>
    <row r="14" spans="1:11" x14ac:dyDescent="0.2">
      <c r="A14" s="78" t="s">
        <v>546</v>
      </c>
      <c r="B14" s="154" t="s">
        <v>534</v>
      </c>
      <c r="C14" s="352"/>
      <c r="D14" s="352"/>
      <c r="E14" s="352">
        <v>39</v>
      </c>
      <c r="F14" s="352"/>
      <c r="G14" s="352"/>
      <c r="H14" s="352"/>
      <c r="I14" s="352">
        <v>454</v>
      </c>
      <c r="J14" s="353"/>
      <c r="K14" s="357">
        <v>38</v>
      </c>
    </row>
    <row r="15" spans="1:11" x14ac:dyDescent="0.2">
      <c r="A15" s="78" t="s">
        <v>536</v>
      </c>
      <c r="B15" s="154" t="s">
        <v>535</v>
      </c>
      <c r="C15" s="355"/>
      <c r="D15" s="355"/>
      <c r="E15" s="355"/>
      <c r="F15" s="355"/>
      <c r="G15" s="355"/>
      <c r="H15" s="355"/>
      <c r="I15" s="355">
        <v>0</v>
      </c>
      <c r="J15" s="358"/>
      <c r="K15" s="359"/>
    </row>
    <row r="16" spans="1:11" ht="13.5" thickBot="1" x14ac:dyDescent="0.25">
      <c r="A16" s="20" t="s">
        <v>462</v>
      </c>
      <c r="B16" s="148" t="s">
        <v>94</v>
      </c>
      <c r="C16" s="356">
        <v>136</v>
      </c>
      <c r="D16" s="356">
        <v>243</v>
      </c>
      <c r="E16" s="356">
        <v>1185</v>
      </c>
      <c r="F16" s="356">
        <v>10</v>
      </c>
      <c r="G16" s="356">
        <v>172</v>
      </c>
      <c r="H16" s="356"/>
      <c r="I16" s="356">
        <v>1611</v>
      </c>
      <c r="J16" s="356">
        <v>1655</v>
      </c>
      <c r="K16" s="354">
        <v>235</v>
      </c>
    </row>
    <row r="18" spans="1:11" ht="30" customHeight="1" x14ac:dyDescent="0.2">
      <c r="A18" s="1007" t="s">
        <v>599</v>
      </c>
      <c r="B18" s="1007"/>
      <c r="C18" s="1007"/>
      <c r="D18" s="1007"/>
      <c r="E18" s="1007"/>
      <c r="F18" s="1007"/>
      <c r="G18" s="1007"/>
      <c r="H18" s="1007"/>
      <c r="I18" s="1007"/>
      <c r="J18" s="1007"/>
      <c r="K18" s="1007"/>
    </row>
  </sheetData>
  <mergeCells count="9">
    <mergeCell ref="A18:K18"/>
    <mergeCell ref="C4:I4"/>
    <mergeCell ref="A1:K1"/>
    <mergeCell ref="C2:E2"/>
    <mergeCell ref="F2:H2"/>
    <mergeCell ref="I2:I3"/>
    <mergeCell ref="J2:J3"/>
    <mergeCell ref="K2:K3"/>
    <mergeCell ref="A2:A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I32" sqref="I3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993" t="s">
        <v>607</v>
      </c>
      <c r="B1" s="975"/>
      <c r="C1" s="975"/>
      <c r="D1" s="975"/>
      <c r="E1" s="975"/>
      <c r="F1" s="975"/>
      <c r="G1" s="975"/>
      <c r="H1" s="975"/>
      <c r="I1" s="975"/>
      <c r="J1" s="977"/>
    </row>
    <row r="2" spans="1:10" s="4" customFormat="1" ht="15" customHeight="1" x14ac:dyDescent="0.2">
      <c r="A2" s="1005" t="s">
        <v>670</v>
      </c>
      <c r="B2" s="7"/>
      <c r="C2" s="981" t="s">
        <v>605</v>
      </c>
      <c r="D2" s="981"/>
      <c r="E2" s="981"/>
      <c r="F2" s="1012" t="s">
        <v>4</v>
      </c>
      <c r="G2" s="983" t="s">
        <v>608</v>
      </c>
      <c r="H2" s="981"/>
      <c r="I2" s="981"/>
      <c r="J2" s="185" t="s">
        <v>462</v>
      </c>
    </row>
    <row r="3" spans="1:10" s="4" customFormat="1" ht="45" customHeight="1" x14ac:dyDescent="0.2">
      <c r="A3" s="1006"/>
      <c r="B3" s="7"/>
      <c r="C3" s="183" t="s">
        <v>606</v>
      </c>
      <c r="D3" s="183" t="s">
        <v>609</v>
      </c>
      <c r="E3" s="184" t="s">
        <v>49</v>
      </c>
      <c r="F3" s="1013"/>
      <c r="G3" s="182" t="s">
        <v>606</v>
      </c>
      <c r="H3" s="183" t="s">
        <v>609</v>
      </c>
      <c r="I3" s="184" t="s">
        <v>49</v>
      </c>
      <c r="J3" s="186"/>
    </row>
    <row r="4" spans="1:10" s="2" customFormat="1" x14ac:dyDescent="0.2">
      <c r="A4" s="152" t="s">
        <v>524</v>
      </c>
      <c r="B4" s="153" t="s">
        <v>523</v>
      </c>
      <c r="C4" s="187"/>
      <c r="D4" s="187"/>
      <c r="E4" s="187"/>
      <c r="F4" s="13"/>
      <c r="G4" s="188"/>
      <c r="H4" s="187"/>
      <c r="I4" s="187"/>
      <c r="J4" s="13"/>
    </row>
    <row r="5" spans="1:10" x14ac:dyDescent="0.2">
      <c r="A5" s="78" t="s">
        <v>538</v>
      </c>
      <c r="B5" s="154" t="s">
        <v>525</v>
      </c>
      <c r="C5" s="8"/>
      <c r="D5" s="8"/>
      <c r="E5" s="8"/>
      <c r="F5" s="15">
        <f>SUM(C5:E5)</f>
        <v>0</v>
      </c>
      <c r="G5" s="189"/>
      <c r="H5" s="8"/>
      <c r="I5" s="8"/>
      <c r="J5" s="15"/>
    </row>
    <row r="6" spans="1:10" x14ac:dyDescent="0.2">
      <c r="A6" s="78" t="s">
        <v>539</v>
      </c>
      <c r="B6" s="154" t="s">
        <v>526</v>
      </c>
      <c r="C6" s="8"/>
      <c r="D6" s="8"/>
      <c r="E6" s="8"/>
      <c r="F6" s="15">
        <f t="shared" ref="F6:F16" si="0">SUM(C6:E6)</f>
        <v>0</v>
      </c>
      <c r="G6" s="189"/>
      <c r="H6" s="8"/>
      <c r="I6" s="8"/>
      <c r="J6" s="15"/>
    </row>
    <row r="7" spans="1:10" x14ac:dyDescent="0.2">
      <c r="A7" s="78" t="s">
        <v>540</v>
      </c>
      <c r="B7" s="154" t="s">
        <v>527</v>
      </c>
      <c r="C7" s="8"/>
      <c r="D7" s="8"/>
      <c r="E7" s="8"/>
      <c r="F7" s="15">
        <f t="shared" si="0"/>
        <v>0</v>
      </c>
      <c r="G7" s="189"/>
      <c r="H7" s="8"/>
      <c r="I7" s="8"/>
      <c r="J7" s="15"/>
    </row>
    <row r="8" spans="1:10" x14ac:dyDescent="0.2">
      <c r="A8" s="78" t="s">
        <v>541</v>
      </c>
      <c r="B8" s="154" t="s">
        <v>528</v>
      </c>
      <c r="C8" s="8"/>
      <c r="D8" s="8"/>
      <c r="E8" s="8"/>
      <c r="F8" s="15">
        <f t="shared" si="0"/>
        <v>0</v>
      </c>
      <c r="G8" s="189"/>
      <c r="H8" s="8"/>
      <c r="I8" s="8"/>
      <c r="J8" s="15"/>
    </row>
    <row r="9" spans="1:10" x14ac:dyDescent="0.2">
      <c r="A9" s="78" t="s">
        <v>542</v>
      </c>
      <c r="B9" s="154" t="s">
        <v>529</v>
      </c>
      <c r="C9" s="8"/>
      <c r="D9" s="8"/>
      <c r="E9" s="8"/>
      <c r="F9" s="15">
        <f t="shared" si="0"/>
        <v>0</v>
      </c>
      <c r="G9" s="189"/>
      <c r="H9" s="8"/>
      <c r="I9" s="8"/>
      <c r="J9" s="15"/>
    </row>
    <row r="10" spans="1:10" x14ac:dyDescent="0.2">
      <c r="A10" s="78" t="s">
        <v>543</v>
      </c>
      <c r="B10" s="154" t="s">
        <v>530</v>
      </c>
      <c r="C10" s="8"/>
      <c r="D10" s="8"/>
      <c r="E10" s="8"/>
      <c r="F10" s="15">
        <f t="shared" si="0"/>
        <v>0</v>
      </c>
      <c r="G10" s="189"/>
      <c r="H10" s="8"/>
      <c r="I10" s="8"/>
      <c r="J10" s="15"/>
    </row>
    <row r="11" spans="1:10" x14ac:dyDescent="0.2">
      <c r="A11" s="78" t="s">
        <v>537</v>
      </c>
      <c r="B11" s="154" t="s">
        <v>531</v>
      </c>
      <c r="C11" s="8"/>
      <c r="D11" s="8"/>
      <c r="E11" s="8"/>
      <c r="F11" s="15">
        <f t="shared" si="0"/>
        <v>0</v>
      </c>
      <c r="G11" s="189"/>
      <c r="H11" s="8"/>
      <c r="I11" s="8"/>
      <c r="J11" s="15"/>
    </row>
    <row r="12" spans="1:10" x14ac:dyDescent="0.2">
      <c r="A12" s="78" t="s">
        <v>544</v>
      </c>
      <c r="B12" s="154" t="s">
        <v>532</v>
      </c>
      <c r="C12" s="8"/>
      <c r="D12" s="8"/>
      <c r="E12" s="8"/>
      <c r="F12" s="15">
        <f t="shared" si="0"/>
        <v>0</v>
      </c>
      <c r="G12" s="189"/>
      <c r="H12" s="8"/>
      <c r="I12" s="8"/>
      <c r="J12" s="15"/>
    </row>
    <row r="13" spans="1:10" x14ac:dyDescent="0.2">
      <c r="A13" s="78" t="s">
        <v>545</v>
      </c>
      <c r="B13" s="154" t="s">
        <v>533</v>
      </c>
      <c r="C13" s="8"/>
      <c r="D13" s="8"/>
      <c r="E13" s="8"/>
      <c r="F13" s="15">
        <f t="shared" si="0"/>
        <v>0</v>
      </c>
      <c r="G13" s="189"/>
      <c r="H13" s="8"/>
      <c r="I13" s="8"/>
      <c r="J13" s="15"/>
    </row>
    <row r="14" spans="1:10" x14ac:dyDescent="0.2">
      <c r="A14" s="78" t="s">
        <v>546</v>
      </c>
      <c r="B14" s="154" t="s">
        <v>534</v>
      </c>
      <c r="C14" s="8"/>
      <c r="D14" s="8"/>
      <c r="E14" s="8"/>
      <c r="F14" s="15">
        <f t="shared" si="0"/>
        <v>0</v>
      </c>
      <c r="G14" s="189"/>
      <c r="H14" s="8"/>
      <c r="I14" s="8"/>
      <c r="J14" s="15"/>
    </row>
    <row r="15" spans="1:10" x14ac:dyDescent="0.2">
      <c r="A15" s="78" t="s">
        <v>536</v>
      </c>
      <c r="B15" s="154" t="s">
        <v>535</v>
      </c>
      <c r="C15" s="18"/>
      <c r="D15" s="18"/>
      <c r="E15" s="18"/>
      <c r="F15" s="19">
        <f t="shared" si="0"/>
        <v>0</v>
      </c>
      <c r="G15" s="190"/>
      <c r="H15" s="18"/>
      <c r="I15" s="18"/>
      <c r="J15" s="19"/>
    </row>
    <row r="16" spans="1:10" ht="13.5" thickBot="1" x14ac:dyDescent="0.25">
      <c r="A16" s="20" t="s">
        <v>462</v>
      </c>
      <c r="B16" s="148" t="s">
        <v>94</v>
      </c>
      <c r="C16" s="22">
        <f>SUM(C5:C15)</f>
        <v>0</v>
      </c>
      <c r="D16" s="22">
        <f t="shared" ref="D16:E16" si="1">SUM(D5:D15)</f>
        <v>0</v>
      </c>
      <c r="E16" s="22">
        <f t="shared" si="1"/>
        <v>0</v>
      </c>
      <c r="F16" s="16">
        <f t="shared" si="0"/>
        <v>0</v>
      </c>
      <c r="G16" s="191"/>
      <c r="H16" s="22"/>
      <c r="I16" s="22"/>
      <c r="J16" s="16"/>
    </row>
    <row r="18" spans="1:10" ht="30" customHeight="1" x14ac:dyDescent="0.2">
      <c r="A18" s="1007" t="s">
        <v>616</v>
      </c>
      <c r="B18" s="1007"/>
      <c r="C18" s="1007"/>
      <c r="D18" s="1007"/>
      <c r="E18" s="1007"/>
      <c r="F18" s="1007"/>
      <c r="G18" s="1007"/>
      <c r="H18" s="1007"/>
      <c r="I18" s="1007"/>
      <c r="J18" s="1007"/>
    </row>
  </sheetData>
  <mergeCells count="6">
    <mergeCell ref="A18:J18"/>
    <mergeCell ref="F2:F3"/>
    <mergeCell ref="A1:J1"/>
    <mergeCell ref="C2:E2"/>
    <mergeCell ref="G2:I2"/>
    <mergeCell ref="A2:A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1"/>
  <sheetViews>
    <sheetView workbookViewId="0">
      <selection activeCell="L32" sqref="L3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18.75" x14ac:dyDescent="0.2">
      <c r="A1" s="1017" t="s">
        <v>397</v>
      </c>
      <c r="B1" s="1018"/>
      <c r="C1" s="1018"/>
      <c r="D1" s="1018"/>
      <c r="E1" s="1018"/>
      <c r="F1" s="1018"/>
      <c r="G1" s="1018"/>
      <c r="H1" s="1018"/>
      <c r="I1" s="1018"/>
      <c r="J1" s="1018"/>
      <c r="K1" s="998"/>
    </row>
    <row r="2" spans="1:11" x14ac:dyDescent="0.2">
      <c r="A2" s="367" t="s">
        <v>673</v>
      </c>
      <c r="B2" s="364"/>
      <c r="C2" s="981" t="s">
        <v>0</v>
      </c>
      <c r="D2" s="981"/>
      <c r="E2" s="981" t="s">
        <v>2</v>
      </c>
      <c r="F2" s="981"/>
      <c r="G2" s="981" t="s">
        <v>1</v>
      </c>
      <c r="H2" s="981"/>
      <c r="I2" s="982" t="s">
        <v>3</v>
      </c>
      <c r="J2" s="983"/>
      <c r="K2" s="373" t="s">
        <v>4</v>
      </c>
    </row>
    <row r="3" spans="1:11" ht="13.5" thickBot="1" x14ac:dyDescent="0.25">
      <c r="A3" s="372"/>
      <c r="B3" s="375"/>
      <c r="C3" s="376" t="s">
        <v>7</v>
      </c>
      <c r="D3" s="376" t="s">
        <v>8</v>
      </c>
      <c r="E3" s="376" t="s">
        <v>7</v>
      </c>
      <c r="F3" s="376" t="s">
        <v>8</v>
      </c>
      <c r="G3" s="376" t="s">
        <v>7</v>
      </c>
      <c r="H3" s="376" t="s">
        <v>8</v>
      </c>
      <c r="I3" s="376" t="s">
        <v>7</v>
      </c>
      <c r="J3" s="376" t="s">
        <v>8</v>
      </c>
      <c r="K3" s="371"/>
    </row>
    <row r="4" spans="1:11" x14ac:dyDescent="0.2">
      <c r="A4" s="378" t="s">
        <v>674</v>
      </c>
      <c r="B4" s="374"/>
      <c r="C4" s="990"/>
      <c r="D4" s="991"/>
      <c r="E4" s="991"/>
      <c r="F4" s="991"/>
      <c r="G4" s="991"/>
      <c r="H4" s="991"/>
      <c r="I4" s="991"/>
      <c r="J4" s="991"/>
      <c r="K4" s="992"/>
    </row>
    <row r="5" spans="1:11" x14ac:dyDescent="0.2">
      <c r="A5" s="389" t="s">
        <v>524</v>
      </c>
      <c r="B5" s="390" t="s">
        <v>523</v>
      </c>
      <c r="C5" s="987"/>
      <c r="D5" s="988"/>
      <c r="E5" s="988"/>
      <c r="F5" s="988"/>
      <c r="G5" s="988"/>
      <c r="H5" s="988"/>
      <c r="I5" s="988"/>
      <c r="J5" s="988"/>
      <c r="K5" s="989"/>
    </row>
    <row r="6" spans="1:11" x14ac:dyDescent="0.2">
      <c r="A6" s="384" t="s">
        <v>538</v>
      </c>
      <c r="B6" s="391" t="s">
        <v>525</v>
      </c>
      <c r="C6" s="365"/>
      <c r="D6" s="365"/>
      <c r="E6" s="365"/>
      <c r="F6" s="365"/>
      <c r="G6" s="365"/>
      <c r="H6" s="365"/>
      <c r="I6" s="365"/>
      <c r="J6" s="379"/>
      <c r="K6" s="368">
        <v>0</v>
      </c>
    </row>
    <row r="7" spans="1:11" x14ac:dyDescent="0.2">
      <c r="A7" s="384" t="s">
        <v>539</v>
      </c>
      <c r="B7" s="391" t="s">
        <v>526</v>
      </c>
      <c r="C7" s="365"/>
      <c r="D7" s="365"/>
      <c r="E7" s="365"/>
      <c r="F7" s="365"/>
      <c r="G7" s="365"/>
      <c r="H7" s="365"/>
      <c r="I7" s="365"/>
      <c r="J7" s="379"/>
      <c r="K7" s="368">
        <v>0</v>
      </c>
    </row>
    <row r="8" spans="1:11" x14ac:dyDescent="0.2">
      <c r="A8" s="384" t="s">
        <v>540</v>
      </c>
      <c r="B8" s="391" t="s">
        <v>527</v>
      </c>
      <c r="C8" s="365"/>
      <c r="D8" s="365"/>
      <c r="E8" s="365"/>
      <c r="F8" s="365"/>
      <c r="G8" s="365"/>
      <c r="H8" s="365"/>
      <c r="I8" s="365"/>
      <c r="J8" s="379"/>
      <c r="K8" s="368">
        <v>0</v>
      </c>
    </row>
    <row r="9" spans="1:11" x14ac:dyDescent="0.2">
      <c r="A9" s="384" t="s">
        <v>541</v>
      </c>
      <c r="B9" s="391" t="s">
        <v>528</v>
      </c>
      <c r="C9" s="365">
        <v>268</v>
      </c>
      <c r="D9" s="365">
        <v>112</v>
      </c>
      <c r="E9" s="365"/>
      <c r="F9" s="365"/>
      <c r="G9" s="365">
        <v>83</v>
      </c>
      <c r="H9" s="365"/>
      <c r="I9" s="365">
        <v>29</v>
      </c>
      <c r="J9" s="379">
        <v>13</v>
      </c>
      <c r="K9" s="368">
        <v>505</v>
      </c>
    </row>
    <row r="10" spans="1:11" x14ac:dyDescent="0.2">
      <c r="A10" s="384" t="s">
        <v>542</v>
      </c>
      <c r="B10" s="391" t="s">
        <v>529</v>
      </c>
      <c r="C10" s="365">
        <v>180</v>
      </c>
      <c r="D10" s="365">
        <v>92</v>
      </c>
      <c r="E10" s="365"/>
      <c r="F10" s="365"/>
      <c r="G10" s="365">
        <v>44</v>
      </c>
      <c r="H10" s="365"/>
      <c r="I10" s="365"/>
      <c r="J10" s="379"/>
      <c r="K10" s="368">
        <v>316</v>
      </c>
    </row>
    <row r="11" spans="1:11" x14ac:dyDescent="0.2">
      <c r="A11" s="384" t="s">
        <v>543</v>
      </c>
      <c r="B11" s="391" t="s">
        <v>530</v>
      </c>
      <c r="C11" s="365"/>
      <c r="D11" s="365"/>
      <c r="E11" s="365"/>
      <c r="F11" s="365"/>
      <c r="G11" s="365"/>
      <c r="H11" s="365"/>
      <c r="I11" s="365"/>
      <c r="J11" s="379"/>
      <c r="K11" s="368">
        <v>0</v>
      </c>
    </row>
    <row r="12" spans="1:11" x14ac:dyDescent="0.2">
      <c r="A12" s="384" t="s">
        <v>537</v>
      </c>
      <c r="B12" s="391" t="s">
        <v>531</v>
      </c>
      <c r="C12" s="365"/>
      <c r="D12" s="365"/>
      <c r="E12" s="365"/>
      <c r="F12" s="365"/>
      <c r="G12" s="365"/>
      <c r="H12" s="365"/>
      <c r="I12" s="365"/>
      <c r="J12" s="379"/>
      <c r="K12" s="368">
        <v>0</v>
      </c>
    </row>
    <row r="13" spans="1:11" x14ac:dyDescent="0.2">
      <c r="A13" s="384" t="s">
        <v>544</v>
      </c>
      <c r="B13" s="391" t="s">
        <v>532</v>
      </c>
      <c r="C13" s="365"/>
      <c r="D13" s="365"/>
      <c r="E13" s="365"/>
      <c r="F13" s="365"/>
      <c r="G13" s="365"/>
      <c r="H13" s="365"/>
      <c r="I13" s="365"/>
      <c r="J13" s="379"/>
      <c r="K13" s="368">
        <v>0</v>
      </c>
    </row>
    <row r="14" spans="1:11" x14ac:dyDescent="0.2">
      <c r="A14" s="384" t="s">
        <v>545</v>
      </c>
      <c r="B14" s="391" t="s">
        <v>533</v>
      </c>
      <c r="C14" s="365"/>
      <c r="D14" s="365"/>
      <c r="E14" s="365"/>
      <c r="F14" s="365"/>
      <c r="G14" s="365"/>
      <c r="H14" s="365"/>
      <c r="I14" s="365"/>
      <c r="J14" s="379"/>
      <c r="K14" s="368">
        <v>0</v>
      </c>
    </row>
    <row r="15" spans="1:11" x14ac:dyDescent="0.2">
      <c r="A15" s="384" t="s">
        <v>546</v>
      </c>
      <c r="B15" s="391" t="s">
        <v>534</v>
      </c>
      <c r="C15" s="365">
        <v>242</v>
      </c>
      <c r="D15" s="365">
        <v>208</v>
      </c>
      <c r="E15" s="365"/>
      <c r="F15" s="365"/>
      <c r="G15" s="365">
        <v>2</v>
      </c>
      <c r="H15" s="365"/>
      <c r="I15" s="365"/>
      <c r="J15" s="379"/>
      <c r="K15" s="368">
        <v>452</v>
      </c>
    </row>
    <row r="16" spans="1:11" x14ac:dyDescent="0.2">
      <c r="A16" s="384" t="s">
        <v>536</v>
      </c>
      <c r="B16" s="391" t="s">
        <v>535</v>
      </c>
      <c r="C16" s="365"/>
      <c r="D16" s="365"/>
      <c r="E16" s="365"/>
      <c r="F16" s="365"/>
      <c r="G16" s="365"/>
      <c r="H16" s="365"/>
      <c r="I16" s="365"/>
      <c r="J16" s="379"/>
      <c r="K16" s="368">
        <v>0</v>
      </c>
    </row>
    <row r="17" spans="1:11" x14ac:dyDescent="0.2">
      <c r="A17" s="392" t="s">
        <v>93</v>
      </c>
      <c r="B17" s="393" t="s">
        <v>94</v>
      </c>
      <c r="C17" s="366">
        <v>690</v>
      </c>
      <c r="D17" s="366">
        <v>412</v>
      </c>
      <c r="E17" s="366">
        <v>0</v>
      </c>
      <c r="F17" s="366">
        <v>0</v>
      </c>
      <c r="G17" s="366">
        <v>129</v>
      </c>
      <c r="H17" s="366">
        <v>0</v>
      </c>
      <c r="I17" s="366">
        <v>29</v>
      </c>
      <c r="J17" s="366">
        <v>13</v>
      </c>
      <c r="K17" s="368">
        <v>1273</v>
      </c>
    </row>
    <row r="18" spans="1:11" x14ac:dyDescent="0.2">
      <c r="A18" s="384" t="s">
        <v>714</v>
      </c>
      <c r="B18" s="395" t="s">
        <v>94</v>
      </c>
      <c r="C18" s="365">
        <v>476</v>
      </c>
      <c r="D18" s="365">
        <v>299</v>
      </c>
      <c r="E18" s="365"/>
      <c r="F18" s="365"/>
      <c r="G18" s="365">
        <v>93</v>
      </c>
      <c r="H18" s="365"/>
      <c r="I18" s="365">
        <v>15</v>
      </c>
      <c r="J18" s="365">
        <v>4</v>
      </c>
      <c r="K18" s="370">
        <v>887</v>
      </c>
    </row>
    <row r="19" spans="1:11" x14ac:dyDescent="0.2">
      <c r="A19" s="384" t="s">
        <v>715</v>
      </c>
      <c r="B19" s="395" t="s">
        <v>94</v>
      </c>
      <c r="C19" s="365">
        <v>21</v>
      </c>
      <c r="D19" s="365">
        <v>5</v>
      </c>
      <c r="E19" s="365"/>
      <c r="F19" s="365"/>
      <c r="G19" s="365">
        <v>3</v>
      </c>
      <c r="H19" s="365"/>
      <c r="I19" s="365">
        <v>2</v>
      </c>
      <c r="J19" s="365">
        <v>4</v>
      </c>
      <c r="K19" s="370">
        <v>35</v>
      </c>
    </row>
    <row r="20" spans="1:11" x14ac:dyDescent="0.2">
      <c r="A20" s="385" t="s">
        <v>675</v>
      </c>
      <c r="B20" s="394"/>
      <c r="C20" s="984"/>
      <c r="D20" s="985"/>
      <c r="E20" s="985"/>
      <c r="F20" s="985"/>
      <c r="G20" s="985"/>
      <c r="H20" s="985"/>
      <c r="I20" s="985"/>
      <c r="J20" s="985"/>
      <c r="K20" s="986"/>
    </row>
    <row r="21" spans="1:11" x14ac:dyDescent="0.2">
      <c r="A21" s="389" t="s">
        <v>524</v>
      </c>
      <c r="B21" s="390" t="s">
        <v>523</v>
      </c>
      <c r="C21" s="987"/>
      <c r="D21" s="988"/>
      <c r="E21" s="988"/>
      <c r="F21" s="988"/>
      <c r="G21" s="988"/>
      <c r="H21" s="988"/>
      <c r="I21" s="988"/>
      <c r="J21" s="988"/>
      <c r="K21" s="989"/>
    </row>
    <row r="22" spans="1:11" x14ac:dyDescent="0.2">
      <c r="A22" s="384" t="s">
        <v>538</v>
      </c>
      <c r="B22" s="391" t="s">
        <v>525</v>
      </c>
      <c r="C22" s="365"/>
      <c r="D22" s="365"/>
      <c r="E22" s="365"/>
      <c r="F22" s="365"/>
      <c r="G22" s="365"/>
      <c r="H22" s="365"/>
      <c r="I22" s="365"/>
      <c r="J22" s="379"/>
      <c r="K22" s="368">
        <v>0</v>
      </c>
    </row>
    <row r="23" spans="1:11" x14ac:dyDescent="0.2">
      <c r="A23" s="384" t="s">
        <v>539</v>
      </c>
      <c r="B23" s="391" t="s">
        <v>526</v>
      </c>
      <c r="C23" s="365"/>
      <c r="D23" s="365"/>
      <c r="E23" s="365"/>
      <c r="F23" s="365"/>
      <c r="G23" s="365"/>
      <c r="H23" s="365"/>
      <c r="I23" s="365"/>
      <c r="J23" s="379"/>
      <c r="K23" s="368">
        <v>0</v>
      </c>
    </row>
    <row r="24" spans="1:11" x14ac:dyDescent="0.2">
      <c r="A24" s="384" t="s">
        <v>540</v>
      </c>
      <c r="B24" s="391" t="s">
        <v>527</v>
      </c>
      <c r="C24" s="365"/>
      <c r="D24" s="365"/>
      <c r="E24" s="365"/>
      <c r="F24" s="365"/>
      <c r="G24" s="365"/>
      <c r="H24" s="365"/>
      <c r="I24" s="365"/>
      <c r="J24" s="379"/>
      <c r="K24" s="368">
        <v>0</v>
      </c>
    </row>
    <row r="25" spans="1:11" x14ac:dyDescent="0.2">
      <c r="A25" s="384" t="s">
        <v>541</v>
      </c>
      <c r="B25" s="391" t="s">
        <v>528</v>
      </c>
      <c r="C25" s="365"/>
      <c r="D25" s="365"/>
      <c r="E25" s="365"/>
      <c r="F25" s="365"/>
      <c r="G25" s="365"/>
      <c r="H25" s="365"/>
      <c r="I25" s="365"/>
      <c r="J25" s="379"/>
      <c r="K25" s="368">
        <v>0</v>
      </c>
    </row>
    <row r="26" spans="1:11" x14ac:dyDescent="0.2">
      <c r="A26" s="384" t="s">
        <v>542</v>
      </c>
      <c r="B26" s="391" t="s">
        <v>529</v>
      </c>
      <c r="C26" s="365"/>
      <c r="D26" s="365"/>
      <c r="E26" s="365"/>
      <c r="F26" s="365"/>
      <c r="G26" s="365"/>
      <c r="H26" s="365"/>
      <c r="I26" s="365"/>
      <c r="J26" s="379"/>
      <c r="K26" s="368">
        <v>0</v>
      </c>
    </row>
    <row r="27" spans="1:11" x14ac:dyDescent="0.2">
      <c r="A27" s="384" t="s">
        <v>543</v>
      </c>
      <c r="B27" s="391" t="s">
        <v>530</v>
      </c>
      <c r="C27" s="365"/>
      <c r="D27" s="365"/>
      <c r="E27" s="365"/>
      <c r="F27" s="365"/>
      <c r="G27" s="365"/>
      <c r="H27" s="365"/>
      <c r="I27" s="365"/>
      <c r="J27" s="379"/>
      <c r="K27" s="368">
        <v>0</v>
      </c>
    </row>
    <row r="28" spans="1:11" x14ac:dyDescent="0.2">
      <c r="A28" s="384" t="s">
        <v>537</v>
      </c>
      <c r="B28" s="391" t="s">
        <v>531</v>
      </c>
      <c r="C28" s="365"/>
      <c r="D28" s="365"/>
      <c r="E28" s="365"/>
      <c r="F28" s="365"/>
      <c r="G28" s="365"/>
      <c r="H28" s="365"/>
      <c r="I28" s="365"/>
      <c r="J28" s="379"/>
      <c r="K28" s="368">
        <v>0</v>
      </c>
    </row>
    <row r="29" spans="1:11" x14ac:dyDescent="0.2">
      <c r="A29" s="384" t="s">
        <v>544</v>
      </c>
      <c r="B29" s="391" t="s">
        <v>532</v>
      </c>
      <c r="C29" s="365">
        <v>320</v>
      </c>
      <c r="D29" s="365">
        <v>125</v>
      </c>
      <c r="E29" s="365"/>
      <c r="F29" s="365"/>
      <c r="G29" s="365">
        <v>44</v>
      </c>
      <c r="H29" s="365">
        <v>44</v>
      </c>
      <c r="I29" s="365">
        <v>14</v>
      </c>
      <c r="J29" s="379">
        <v>17</v>
      </c>
      <c r="K29" s="368">
        <v>564</v>
      </c>
    </row>
    <row r="30" spans="1:11" x14ac:dyDescent="0.2">
      <c r="A30" s="384" t="s">
        <v>545</v>
      </c>
      <c r="B30" s="391" t="s">
        <v>533</v>
      </c>
      <c r="C30" s="365"/>
      <c r="D30" s="365"/>
      <c r="E30" s="365"/>
      <c r="F30" s="365"/>
      <c r="G30" s="365"/>
      <c r="H30" s="365"/>
      <c r="I30" s="365"/>
      <c r="J30" s="379"/>
      <c r="K30" s="368">
        <v>0</v>
      </c>
    </row>
    <row r="31" spans="1:11" x14ac:dyDescent="0.2">
      <c r="A31" s="384" t="s">
        <v>546</v>
      </c>
      <c r="B31" s="391" t="s">
        <v>534</v>
      </c>
      <c r="C31" s="365"/>
      <c r="D31" s="365"/>
      <c r="E31" s="365"/>
      <c r="F31" s="365"/>
      <c r="G31" s="365"/>
      <c r="H31" s="365"/>
      <c r="I31" s="365"/>
      <c r="J31" s="379"/>
      <c r="K31" s="368">
        <v>0</v>
      </c>
    </row>
    <row r="32" spans="1:11" x14ac:dyDescent="0.2">
      <c r="A32" s="384" t="s">
        <v>536</v>
      </c>
      <c r="B32" s="391" t="s">
        <v>535</v>
      </c>
      <c r="C32" s="365"/>
      <c r="D32" s="365"/>
      <c r="E32" s="365"/>
      <c r="F32" s="365"/>
      <c r="G32" s="365"/>
      <c r="H32" s="365"/>
      <c r="I32" s="365"/>
      <c r="J32" s="379"/>
      <c r="K32" s="368">
        <v>0</v>
      </c>
    </row>
    <row r="33" spans="1:11" x14ac:dyDescent="0.2">
      <c r="A33" s="392" t="s">
        <v>93</v>
      </c>
      <c r="B33" s="393" t="s">
        <v>94</v>
      </c>
      <c r="C33" s="366">
        <v>320</v>
      </c>
      <c r="D33" s="366">
        <v>125</v>
      </c>
      <c r="E33" s="366">
        <v>0</v>
      </c>
      <c r="F33" s="366">
        <v>0</v>
      </c>
      <c r="G33" s="366">
        <v>44</v>
      </c>
      <c r="H33" s="366">
        <v>44</v>
      </c>
      <c r="I33" s="366">
        <v>14</v>
      </c>
      <c r="J33" s="366">
        <v>17</v>
      </c>
      <c r="K33" s="368">
        <v>564</v>
      </c>
    </row>
    <row r="34" spans="1:11" x14ac:dyDescent="0.2">
      <c r="A34" s="384" t="s">
        <v>716</v>
      </c>
      <c r="B34" s="395" t="s">
        <v>94</v>
      </c>
      <c r="C34" s="365">
        <v>26</v>
      </c>
      <c r="D34" s="365">
        <v>8</v>
      </c>
      <c r="E34" s="365"/>
      <c r="F34" s="365"/>
      <c r="G34" s="365">
        <v>2</v>
      </c>
      <c r="H34" s="365">
        <v>4</v>
      </c>
      <c r="I34" s="365">
        <v>2</v>
      </c>
      <c r="J34" s="365">
        <v>5</v>
      </c>
      <c r="K34" s="370">
        <v>47</v>
      </c>
    </row>
    <row r="35" spans="1:11" x14ac:dyDescent="0.2">
      <c r="A35" s="384" t="s">
        <v>717</v>
      </c>
      <c r="B35" s="395" t="s">
        <v>94</v>
      </c>
      <c r="C35" s="365">
        <v>34</v>
      </c>
      <c r="D35" s="365">
        <v>3</v>
      </c>
      <c r="E35" s="365"/>
      <c r="F35" s="365"/>
      <c r="G35" s="365">
        <v>0</v>
      </c>
      <c r="H35" s="365">
        <v>1</v>
      </c>
      <c r="I35" s="365">
        <v>0</v>
      </c>
      <c r="J35" s="365">
        <v>0</v>
      </c>
      <c r="K35" s="370">
        <v>38</v>
      </c>
    </row>
    <row r="36" spans="1:11" x14ac:dyDescent="0.2">
      <c r="A36" s="378" t="s">
        <v>676</v>
      </c>
      <c r="B36" s="374"/>
      <c r="C36" s="1014"/>
      <c r="D36" s="1015"/>
      <c r="E36" s="1015"/>
      <c r="F36" s="1015"/>
      <c r="G36" s="1015"/>
      <c r="H36" s="1015"/>
      <c r="I36" s="1015"/>
      <c r="J36" s="1015"/>
      <c r="K36" s="1016"/>
    </row>
    <row r="37" spans="1:11" x14ac:dyDescent="0.2">
      <c r="A37" s="389" t="s">
        <v>524</v>
      </c>
      <c r="B37" s="390" t="s">
        <v>523</v>
      </c>
      <c r="C37" s="987"/>
      <c r="D37" s="988"/>
      <c r="E37" s="988"/>
      <c r="F37" s="988"/>
      <c r="G37" s="988"/>
      <c r="H37" s="988"/>
      <c r="I37" s="988"/>
      <c r="J37" s="988"/>
      <c r="K37" s="989"/>
    </row>
    <row r="38" spans="1:11" x14ac:dyDescent="0.2">
      <c r="A38" s="384" t="s">
        <v>538</v>
      </c>
      <c r="B38" s="391" t="s">
        <v>525</v>
      </c>
      <c r="C38" s="365"/>
      <c r="D38" s="365"/>
      <c r="E38" s="365"/>
      <c r="F38" s="365"/>
      <c r="G38" s="365"/>
      <c r="H38" s="365"/>
      <c r="I38" s="365"/>
      <c r="J38" s="379"/>
      <c r="K38" s="368">
        <v>0</v>
      </c>
    </row>
    <row r="39" spans="1:11" x14ac:dyDescent="0.2">
      <c r="A39" s="384" t="s">
        <v>539</v>
      </c>
      <c r="B39" s="391" t="s">
        <v>526</v>
      </c>
      <c r="C39" s="365"/>
      <c r="D39" s="365"/>
      <c r="E39" s="365"/>
      <c r="F39" s="365"/>
      <c r="G39" s="365"/>
      <c r="H39" s="365"/>
      <c r="I39" s="365"/>
      <c r="J39" s="379"/>
      <c r="K39" s="368">
        <v>0</v>
      </c>
    </row>
    <row r="40" spans="1:11" x14ac:dyDescent="0.2">
      <c r="A40" s="384" t="s">
        <v>540</v>
      </c>
      <c r="B40" s="391" t="s">
        <v>527</v>
      </c>
      <c r="C40" s="365">
        <v>235</v>
      </c>
      <c r="D40" s="365"/>
      <c r="E40" s="365"/>
      <c r="F40" s="365"/>
      <c r="G40" s="365">
        <v>106</v>
      </c>
      <c r="H40" s="365"/>
      <c r="I40" s="365">
        <v>21</v>
      </c>
      <c r="J40" s="379">
        <v>20</v>
      </c>
      <c r="K40" s="368">
        <v>382</v>
      </c>
    </row>
    <row r="41" spans="1:11" x14ac:dyDescent="0.2">
      <c r="A41" s="384" t="s">
        <v>541</v>
      </c>
      <c r="B41" s="391" t="s">
        <v>528</v>
      </c>
      <c r="C41" s="365"/>
      <c r="D41" s="365"/>
      <c r="E41" s="365"/>
      <c r="F41" s="365"/>
      <c r="G41" s="365"/>
      <c r="H41" s="365"/>
      <c r="I41" s="365"/>
      <c r="J41" s="379"/>
      <c r="K41" s="368">
        <v>0</v>
      </c>
    </row>
    <row r="42" spans="1:11" x14ac:dyDescent="0.2">
      <c r="A42" s="384" t="s">
        <v>542</v>
      </c>
      <c r="B42" s="391" t="s">
        <v>529</v>
      </c>
      <c r="C42" s="365"/>
      <c r="D42" s="365"/>
      <c r="E42" s="365"/>
      <c r="F42" s="365"/>
      <c r="G42" s="365"/>
      <c r="H42" s="365"/>
      <c r="I42" s="365"/>
      <c r="J42" s="379"/>
      <c r="K42" s="368">
        <v>0</v>
      </c>
    </row>
    <row r="43" spans="1:11" x14ac:dyDescent="0.2">
      <c r="A43" s="384" t="s">
        <v>543</v>
      </c>
      <c r="B43" s="391" t="s">
        <v>530</v>
      </c>
      <c r="C43" s="365"/>
      <c r="D43" s="365"/>
      <c r="E43" s="365"/>
      <c r="F43" s="365"/>
      <c r="G43" s="365"/>
      <c r="H43" s="365"/>
      <c r="I43" s="365"/>
      <c r="J43" s="379"/>
      <c r="K43" s="368">
        <v>0</v>
      </c>
    </row>
    <row r="44" spans="1:11" x14ac:dyDescent="0.2">
      <c r="A44" s="384" t="s">
        <v>537</v>
      </c>
      <c r="B44" s="391" t="s">
        <v>531</v>
      </c>
      <c r="C44" s="365"/>
      <c r="D44" s="365"/>
      <c r="E44" s="365"/>
      <c r="F44" s="365"/>
      <c r="G44" s="365"/>
      <c r="H44" s="365"/>
      <c r="I44" s="365"/>
      <c r="J44" s="379"/>
      <c r="K44" s="368">
        <v>0</v>
      </c>
    </row>
    <row r="45" spans="1:11" x14ac:dyDescent="0.2">
      <c r="A45" s="384" t="s">
        <v>544</v>
      </c>
      <c r="B45" s="391" t="s">
        <v>532</v>
      </c>
      <c r="C45" s="365"/>
      <c r="D45" s="365"/>
      <c r="E45" s="365"/>
      <c r="F45" s="365"/>
      <c r="G45" s="365"/>
      <c r="H45" s="365"/>
      <c r="I45" s="365"/>
      <c r="J45" s="379"/>
      <c r="K45" s="368">
        <v>0</v>
      </c>
    </row>
    <row r="46" spans="1:11" x14ac:dyDescent="0.2">
      <c r="A46" s="384" t="s">
        <v>545</v>
      </c>
      <c r="B46" s="391" t="s">
        <v>533</v>
      </c>
      <c r="C46" s="365"/>
      <c r="D46" s="365"/>
      <c r="E46" s="365"/>
      <c r="F46" s="365"/>
      <c r="G46" s="365"/>
      <c r="H46" s="365"/>
      <c r="I46" s="365"/>
      <c r="J46" s="379"/>
      <c r="K46" s="368">
        <v>0</v>
      </c>
    </row>
    <row r="47" spans="1:11" x14ac:dyDescent="0.2">
      <c r="A47" s="384" t="s">
        <v>546</v>
      </c>
      <c r="B47" s="391" t="s">
        <v>534</v>
      </c>
      <c r="C47" s="365"/>
      <c r="D47" s="365"/>
      <c r="E47" s="365"/>
      <c r="F47" s="365"/>
      <c r="G47" s="365"/>
      <c r="H47" s="365"/>
      <c r="I47" s="365"/>
      <c r="J47" s="379"/>
      <c r="K47" s="368">
        <v>0</v>
      </c>
    </row>
    <row r="48" spans="1:11" x14ac:dyDescent="0.2">
      <c r="A48" s="384" t="s">
        <v>536</v>
      </c>
      <c r="B48" s="391" t="s">
        <v>535</v>
      </c>
      <c r="C48" s="365"/>
      <c r="D48" s="365"/>
      <c r="E48" s="365"/>
      <c r="F48" s="365"/>
      <c r="G48" s="365"/>
      <c r="H48" s="365"/>
      <c r="I48" s="365"/>
      <c r="J48" s="379"/>
      <c r="K48" s="368">
        <v>0</v>
      </c>
    </row>
    <row r="49" spans="1:11" x14ac:dyDescent="0.2">
      <c r="A49" s="392" t="s">
        <v>93</v>
      </c>
      <c r="B49" s="393" t="s">
        <v>94</v>
      </c>
      <c r="C49" s="366">
        <v>235</v>
      </c>
      <c r="D49" s="366">
        <v>0</v>
      </c>
      <c r="E49" s="366">
        <v>0</v>
      </c>
      <c r="F49" s="366">
        <v>0</v>
      </c>
      <c r="G49" s="366">
        <v>106</v>
      </c>
      <c r="H49" s="366">
        <v>0</v>
      </c>
      <c r="I49" s="366">
        <v>21</v>
      </c>
      <c r="J49" s="366">
        <v>20</v>
      </c>
      <c r="K49" s="368">
        <v>382</v>
      </c>
    </row>
    <row r="50" spans="1:11" x14ac:dyDescent="0.2">
      <c r="A50" s="384" t="s">
        <v>718</v>
      </c>
      <c r="B50" s="395" t="s">
        <v>94</v>
      </c>
      <c r="C50" s="365">
        <v>153</v>
      </c>
      <c r="D50" s="365"/>
      <c r="E50" s="365"/>
      <c r="F50" s="365"/>
      <c r="G50" s="365">
        <v>81</v>
      </c>
      <c r="H50" s="365"/>
      <c r="I50" s="365">
        <v>12</v>
      </c>
      <c r="J50" s="365">
        <v>10</v>
      </c>
      <c r="K50" s="370">
        <v>256</v>
      </c>
    </row>
    <row r="51" spans="1:11" x14ac:dyDescent="0.2">
      <c r="A51" s="384" t="s">
        <v>719</v>
      </c>
      <c r="B51" s="395" t="s">
        <v>94</v>
      </c>
      <c r="C51" s="365">
        <v>47</v>
      </c>
      <c r="D51" s="365"/>
      <c r="E51" s="365"/>
      <c r="F51" s="365"/>
      <c r="G51" s="365">
        <v>22</v>
      </c>
      <c r="H51" s="365"/>
      <c r="I51" s="365">
        <v>6</v>
      </c>
      <c r="J51" s="365">
        <v>3</v>
      </c>
      <c r="K51" s="370">
        <v>78</v>
      </c>
    </row>
    <row r="52" spans="1:11" x14ac:dyDescent="0.2">
      <c r="A52" s="385" t="s">
        <v>677</v>
      </c>
      <c r="B52" s="394"/>
      <c r="C52" s="984"/>
      <c r="D52" s="985"/>
      <c r="E52" s="985"/>
      <c r="F52" s="985"/>
      <c r="G52" s="985"/>
      <c r="H52" s="985"/>
      <c r="I52" s="985"/>
      <c r="J52" s="985"/>
      <c r="K52" s="986"/>
    </row>
    <row r="53" spans="1:11" x14ac:dyDescent="0.2">
      <c r="A53" s="389" t="s">
        <v>524</v>
      </c>
      <c r="B53" s="390" t="s">
        <v>523</v>
      </c>
      <c r="C53" s="987"/>
      <c r="D53" s="988"/>
      <c r="E53" s="988"/>
      <c r="F53" s="988"/>
      <c r="G53" s="988"/>
      <c r="H53" s="988"/>
      <c r="I53" s="988"/>
      <c r="J53" s="988"/>
      <c r="K53" s="989"/>
    </row>
    <row r="54" spans="1:11" x14ac:dyDescent="0.2">
      <c r="A54" s="384" t="s">
        <v>538</v>
      </c>
      <c r="B54" s="391" t="s">
        <v>525</v>
      </c>
      <c r="C54" s="365"/>
      <c r="D54" s="365"/>
      <c r="E54" s="365"/>
      <c r="F54" s="365"/>
      <c r="G54" s="365"/>
      <c r="H54" s="365"/>
      <c r="I54" s="365"/>
      <c r="J54" s="379"/>
      <c r="K54" s="368">
        <v>0</v>
      </c>
    </row>
    <row r="55" spans="1:11" x14ac:dyDescent="0.2">
      <c r="A55" s="384" t="s">
        <v>539</v>
      </c>
      <c r="B55" s="391" t="s">
        <v>526</v>
      </c>
      <c r="C55" s="365"/>
      <c r="D55" s="365"/>
      <c r="E55" s="365"/>
      <c r="F55" s="365"/>
      <c r="G55" s="365">
        <v>21</v>
      </c>
      <c r="H55" s="365">
        <v>39</v>
      </c>
      <c r="I55" s="365"/>
      <c r="J55" s="379"/>
      <c r="K55" s="368">
        <v>60</v>
      </c>
    </row>
    <row r="56" spans="1:11" x14ac:dyDescent="0.2">
      <c r="A56" s="384" t="s">
        <v>540</v>
      </c>
      <c r="B56" s="391" t="s">
        <v>527</v>
      </c>
      <c r="C56" s="365"/>
      <c r="D56" s="365"/>
      <c r="E56" s="365"/>
      <c r="F56" s="365"/>
      <c r="G56" s="365"/>
      <c r="H56" s="365"/>
      <c r="I56" s="365"/>
      <c r="J56" s="379"/>
      <c r="K56" s="368">
        <v>0</v>
      </c>
    </row>
    <row r="57" spans="1:11" x14ac:dyDescent="0.2">
      <c r="A57" s="384" t="s">
        <v>541</v>
      </c>
      <c r="B57" s="391" t="s">
        <v>528</v>
      </c>
      <c r="C57" s="365"/>
      <c r="D57" s="365"/>
      <c r="E57" s="365"/>
      <c r="F57" s="365"/>
      <c r="G57" s="365"/>
      <c r="H57" s="365"/>
      <c r="I57" s="365"/>
      <c r="J57" s="379"/>
      <c r="K57" s="368">
        <v>0</v>
      </c>
    </row>
    <row r="58" spans="1:11" x14ac:dyDescent="0.2">
      <c r="A58" s="384" t="s">
        <v>542</v>
      </c>
      <c r="B58" s="391" t="s">
        <v>529</v>
      </c>
      <c r="C58" s="365"/>
      <c r="D58" s="365"/>
      <c r="E58" s="365"/>
      <c r="F58" s="365"/>
      <c r="G58" s="365">
        <v>26</v>
      </c>
      <c r="H58" s="365">
        <v>48</v>
      </c>
      <c r="I58" s="365"/>
      <c r="J58" s="379"/>
      <c r="K58" s="368">
        <v>74</v>
      </c>
    </row>
    <row r="59" spans="1:11" x14ac:dyDescent="0.2">
      <c r="A59" s="384" t="s">
        <v>543</v>
      </c>
      <c r="B59" s="391" t="s">
        <v>530</v>
      </c>
      <c r="C59" s="365"/>
      <c r="D59" s="365"/>
      <c r="E59" s="365"/>
      <c r="F59" s="365"/>
      <c r="G59" s="365"/>
      <c r="H59" s="365"/>
      <c r="I59" s="365"/>
      <c r="J59" s="379"/>
      <c r="K59" s="368">
        <v>0</v>
      </c>
    </row>
    <row r="60" spans="1:11" x14ac:dyDescent="0.2">
      <c r="A60" s="384" t="s">
        <v>537</v>
      </c>
      <c r="B60" s="391" t="s">
        <v>531</v>
      </c>
      <c r="C60" s="365"/>
      <c r="D60" s="365"/>
      <c r="E60" s="365"/>
      <c r="F60" s="365"/>
      <c r="G60" s="365"/>
      <c r="H60" s="365"/>
      <c r="I60" s="365"/>
      <c r="J60" s="379"/>
      <c r="K60" s="368">
        <v>0</v>
      </c>
    </row>
    <row r="61" spans="1:11" x14ac:dyDescent="0.2">
      <c r="A61" s="384" t="s">
        <v>544</v>
      </c>
      <c r="B61" s="391" t="s">
        <v>532</v>
      </c>
      <c r="C61" s="365"/>
      <c r="D61" s="365"/>
      <c r="E61" s="365"/>
      <c r="F61" s="365"/>
      <c r="G61" s="365"/>
      <c r="H61" s="365"/>
      <c r="I61" s="365"/>
      <c r="J61" s="379"/>
      <c r="K61" s="368">
        <v>0</v>
      </c>
    </row>
    <row r="62" spans="1:11" x14ac:dyDescent="0.2">
      <c r="A62" s="384" t="s">
        <v>545</v>
      </c>
      <c r="B62" s="391" t="s">
        <v>533</v>
      </c>
      <c r="C62" s="365"/>
      <c r="D62" s="365"/>
      <c r="E62" s="365"/>
      <c r="F62" s="365"/>
      <c r="G62" s="365"/>
      <c r="H62" s="365"/>
      <c r="I62" s="365"/>
      <c r="J62" s="379"/>
      <c r="K62" s="368">
        <v>0</v>
      </c>
    </row>
    <row r="63" spans="1:11" x14ac:dyDescent="0.2">
      <c r="A63" s="384" t="s">
        <v>546</v>
      </c>
      <c r="B63" s="391" t="s">
        <v>534</v>
      </c>
      <c r="C63" s="365">
        <v>600</v>
      </c>
      <c r="D63" s="365">
        <v>348</v>
      </c>
      <c r="E63" s="365"/>
      <c r="F63" s="365"/>
      <c r="G63" s="365"/>
      <c r="H63" s="365"/>
      <c r="I63" s="365"/>
      <c r="J63" s="379"/>
      <c r="K63" s="368">
        <v>948</v>
      </c>
    </row>
    <row r="64" spans="1:11" x14ac:dyDescent="0.2">
      <c r="A64" s="384" t="s">
        <v>536</v>
      </c>
      <c r="B64" s="391" t="s">
        <v>535</v>
      </c>
      <c r="C64" s="365"/>
      <c r="D64" s="365"/>
      <c r="E64" s="365"/>
      <c r="F64" s="365"/>
      <c r="G64" s="365"/>
      <c r="H64" s="365"/>
      <c r="I64" s="365"/>
      <c r="J64" s="379"/>
      <c r="K64" s="368">
        <v>0</v>
      </c>
    </row>
    <row r="65" spans="1:11" x14ac:dyDescent="0.2">
      <c r="A65" s="392" t="s">
        <v>93</v>
      </c>
      <c r="B65" s="393" t="s">
        <v>94</v>
      </c>
      <c r="C65" s="366">
        <v>600</v>
      </c>
      <c r="D65" s="366">
        <v>348</v>
      </c>
      <c r="E65" s="366">
        <v>0</v>
      </c>
      <c r="F65" s="366">
        <v>0</v>
      </c>
      <c r="G65" s="366">
        <v>47</v>
      </c>
      <c r="H65" s="366">
        <v>87</v>
      </c>
      <c r="I65" s="366">
        <v>0</v>
      </c>
      <c r="J65" s="366">
        <v>0</v>
      </c>
      <c r="K65" s="368">
        <v>1082</v>
      </c>
    </row>
    <row r="66" spans="1:11" x14ac:dyDescent="0.2">
      <c r="A66" s="384" t="s">
        <v>720</v>
      </c>
      <c r="B66" s="395" t="s">
        <v>94</v>
      </c>
      <c r="C66" s="365">
        <v>478</v>
      </c>
      <c r="D66" s="365">
        <v>283</v>
      </c>
      <c r="E66" s="365"/>
      <c r="F66" s="365"/>
      <c r="G66" s="365">
        <v>43</v>
      </c>
      <c r="H66" s="365">
        <v>78</v>
      </c>
      <c r="I66" s="365"/>
      <c r="J66" s="365"/>
      <c r="K66" s="370">
        <v>882</v>
      </c>
    </row>
    <row r="67" spans="1:11" x14ac:dyDescent="0.2">
      <c r="A67" s="384" t="s">
        <v>721</v>
      </c>
      <c r="B67" s="395" t="s">
        <v>94</v>
      </c>
      <c r="C67" s="365">
        <v>44</v>
      </c>
      <c r="D67" s="365">
        <v>17</v>
      </c>
      <c r="E67" s="365"/>
      <c r="F67" s="365"/>
      <c r="G67" s="365">
        <v>0</v>
      </c>
      <c r="H67" s="365">
        <v>5</v>
      </c>
      <c r="I67" s="365"/>
      <c r="J67" s="365"/>
      <c r="K67" s="370">
        <v>66</v>
      </c>
    </row>
    <row r="68" spans="1:11" x14ac:dyDescent="0.2">
      <c r="A68" s="378" t="s">
        <v>678</v>
      </c>
      <c r="B68" s="374"/>
      <c r="C68" s="1014"/>
      <c r="D68" s="1015"/>
      <c r="E68" s="1015"/>
      <c r="F68" s="1015"/>
      <c r="G68" s="1015"/>
      <c r="H68" s="1015"/>
      <c r="I68" s="1015"/>
      <c r="J68" s="1015"/>
      <c r="K68" s="1016"/>
    </row>
    <row r="69" spans="1:11" x14ac:dyDescent="0.2">
      <c r="A69" s="389" t="s">
        <v>524</v>
      </c>
      <c r="B69" s="390" t="s">
        <v>523</v>
      </c>
      <c r="C69" s="987"/>
      <c r="D69" s="988"/>
      <c r="E69" s="988"/>
      <c r="F69" s="988"/>
      <c r="G69" s="988"/>
      <c r="H69" s="988"/>
      <c r="I69" s="988"/>
      <c r="J69" s="988"/>
      <c r="K69" s="989"/>
    </row>
    <row r="70" spans="1:11" x14ac:dyDescent="0.2">
      <c r="A70" s="384" t="s">
        <v>538</v>
      </c>
      <c r="B70" s="391" t="s">
        <v>525</v>
      </c>
      <c r="C70" s="365"/>
      <c r="D70" s="365"/>
      <c r="E70" s="365"/>
      <c r="F70" s="365"/>
      <c r="G70" s="365"/>
      <c r="H70" s="365"/>
      <c r="I70" s="365"/>
      <c r="J70" s="379"/>
      <c r="K70" s="368">
        <v>0</v>
      </c>
    </row>
    <row r="71" spans="1:11" x14ac:dyDescent="0.2">
      <c r="A71" s="384" t="s">
        <v>539</v>
      </c>
      <c r="B71" s="391" t="s">
        <v>526</v>
      </c>
      <c r="C71" s="365"/>
      <c r="D71" s="365"/>
      <c r="E71" s="365"/>
      <c r="F71" s="365"/>
      <c r="G71" s="365"/>
      <c r="H71" s="365"/>
      <c r="I71" s="365"/>
      <c r="J71" s="379"/>
      <c r="K71" s="368">
        <v>0</v>
      </c>
    </row>
    <row r="72" spans="1:11" x14ac:dyDescent="0.2">
      <c r="A72" s="384" t="s">
        <v>540</v>
      </c>
      <c r="B72" s="391" t="s">
        <v>527</v>
      </c>
      <c r="C72" s="365"/>
      <c r="D72" s="365"/>
      <c r="E72" s="365"/>
      <c r="F72" s="365"/>
      <c r="G72" s="365"/>
      <c r="H72" s="365"/>
      <c r="I72" s="365"/>
      <c r="J72" s="379"/>
      <c r="K72" s="368">
        <v>0</v>
      </c>
    </row>
    <row r="73" spans="1:11" x14ac:dyDescent="0.2">
      <c r="A73" s="384" t="s">
        <v>541</v>
      </c>
      <c r="B73" s="391" t="s">
        <v>528</v>
      </c>
      <c r="C73" s="365"/>
      <c r="D73" s="365"/>
      <c r="E73" s="365"/>
      <c r="F73" s="365"/>
      <c r="G73" s="365"/>
      <c r="H73" s="365"/>
      <c r="I73" s="365"/>
      <c r="J73" s="379"/>
      <c r="K73" s="368">
        <v>0</v>
      </c>
    </row>
    <row r="74" spans="1:11" x14ac:dyDescent="0.2">
      <c r="A74" s="384" t="s">
        <v>542</v>
      </c>
      <c r="B74" s="391" t="s">
        <v>529</v>
      </c>
      <c r="C74" s="365"/>
      <c r="D74" s="365"/>
      <c r="E74" s="365"/>
      <c r="F74" s="365"/>
      <c r="G74" s="365"/>
      <c r="H74" s="365"/>
      <c r="I74" s="365"/>
      <c r="J74" s="379"/>
      <c r="K74" s="368">
        <v>0</v>
      </c>
    </row>
    <row r="75" spans="1:11" x14ac:dyDescent="0.2">
      <c r="A75" s="384" t="s">
        <v>543</v>
      </c>
      <c r="B75" s="391" t="s">
        <v>530</v>
      </c>
      <c r="C75" s="365">
        <v>177</v>
      </c>
      <c r="D75" s="365">
        <v>99</v>
      </c>
      <c r="E75" s="365"/>
      <c r="F75" s="365"/>
      <c r="G75" s="365">
        <v>6</v>
      </c>
      <c r="H75" s="365">
        <v>30</v>
      </c>
      <c r="I75" s="365">
        <v>19</v>
      </c>
      <c r="J75" s="379">
        <v>0</v>
      </c>
      <c r="K75" s="368">
        <v>331</v>
      </c>
    </row>
    <row r="76" spans="1:11" x14ac:dyDescent="0.2">
      <c r="A76" s="384" t="s">
        <v>537</v>
      </c>
      <c r="B76" s="391" t="s">
        <v>531</v>
      </c>
      <c r="C76" s="365"/>
      <c r="D76" s="365"/>
      <c r="E76" s="365"/>
      <c r="F76" s="365"/>
      <c r="G76" s="365"/>
      <c r="H76" s="365"/>
      <c r="I76" s="365"/>
      <c r="J76" s="379"/>
      <c r="K76" s="368">
        <v>0</v>
      </c>
    </row>
    <row r="77" spans="1:11" x14ac:dyDescent="0.2">
      <c r="A77" s="384" t="s">
        <v>544</v>
      </c>
      <c r="B77" s="391" t="s">
        <v>532</v>
      </c>
      <c r="C77" s="365"/>
      <c r="D77" s="365"/>
      <c r="E77" s="365"/>
      <c r="F77" s="365"/>
      <c r="G77" s="365">
        <v>19</v>
      </c>
      <c r="H77" s="365"/>
      <c r="I77" s="365"/>
      <c r="J77" s="379"/>
      <c r="K77" s="368">
        <v>19</v>
      </c>
    </row>
    <row r="78" spans="1:11" x14ac:dyDescent="0.2">
      <c r="A78" s="384" t="s">
        <v>545</v>
      </c>
      <c r="B78" s="391" t="s">
        <v>533</v>
      </c>
      <c r="C78" s="365"/>
      <c r="D78" s="365"/>
      <c r="E78" s="365"/>
      <c r="F78" s="365"/>
      <c r="G78" s="365"/>
      <c r="H78" s="365"/>
      <c r="I78" s="365"/>
      <c r="J78" s="379"/>
      <c r="K78" s="368">
        <v>0</v>
      </c>
    </row>
    <row r="79" spans="1:11" x14ac:dyDescent="0.2">
      <c r="A79" s="384" t="s">
        <v>546</v>
      </c>
      <c r="B79" s="391" t="s">
        <v>534</v>
      </c>
      <c r="C79" s="365"/>
      <c r="D79" s="365"/>
      <c r="E79" s="365"/>
      <c r="F79" s="365"/>
      <c r="G79" s="365"/>
      <c r="H79" s="365"/>
      <c r="I79" s="365"/>
      <c r="J79" s="379"/>
      <c r="K79" s="368">
        <v>0</v>
      </c>
    </row>
    <row r="80" spans="1:11" x14ac:dyDescent="0.2">
      <c r="A80" s="384" t="s">
        <v>536</v>
      </c>
      <c r="B80" s="391" t="s">
        <v>535</v>
      </c>
      <c r="C80" s="365"/>
      <c r="D80" s="365"/>
      <c r="E80" s="365"/>
      <c r="F80" s="365"/>
      <c r="G80" s="365"/>
      <c r="H80" s="365"/>
      <c r="I80" s="365"/>
      <c r="J80" s="379"/>
      <c r="K80" s="368">
        <v>0</v>
      </c>
    </row>
    <row r="81" spans="1:11" x14ac:dyDescent="0.2">
      <c r="A81" s="392" t="s">
        <v>93</v>
      </c>
      <c r="B81" s="393" t="s">
        <v>94</v>
      </c>
      <c r="C81" s="366">
        <v>177</v>
      </c>
      <c r="D81" s="366">
        <v>99</v>
      </c>
      <c r="E81" s="366">
        <v>0</v>
      </c>
      <c r="F81" s="366">
        <v>0</v>
      </c>
      <c r="G81" s="366">
        <v>25</v>
      </c>
      <c r="H81" s="366">
        <v>30</v>
      </c>
      <c r="I81" s="366">
        <v>19</v>
      </c>
      <c r="J81" s="366">
        <v>0</v>
      </c>
      <c r="K81" s="368">
        <v>350</v>
      </c>
    </row>
    <row r="82" spans="1:11" x14ac:dyDescent="0.2">
      <c r="A82" s="384" t="s">
        <v>722</v>
      </c>
      <c r="B82" s="395" t="s">
        <v>94</v>
      </c>
      <c r="C82" s="365">
        <v>92</v>
      </c>
      <c r="D82" s="365">
        <v>45</v>
      </c>
      <c r="E82" s="365"/>
      <c r="F82" s="365"/>
      <c r="G82" s="365">
        <v>10</v>
      </c>
      <c r="H82" s="365">
        <v>21</v>
      </c>
      <c r="I82" s="365">
        <v>6</v>
      </c>
      <c r="J82" s="365">
        <v>0</v>
      </c>
      <c r="K82" s="370">
        <v>174</v>
      </c>
    </row>
    <row r="83" spans="1:11" x14ac:dyDescent="0.2">
      <c r="A83" s="384" t="s">
        <v>723</v>
      </c>
      <c r="B83" s="395" t="s">
        <v>94</v>
      </c>
      <c r="C83" s="365">
        <v>9</v>
      </c>
      <c r="D83" s="365">
        <v>1</v>
      </c>
      <c r="E83" s="365"/>
      <c r="F83" s="365"/>
      <c r="G83" s="365">
        <v>1</v>
      </c>
      <c r="H83" s="365">
        <v>0</v>
      </c>
      <c r="I83" s="365">
        <v>7</v>
      </c>
      <c r="J83" s="365">
        <v>0</v>
      </c>
      <c r="K83" s="370">
        <v>18</v>
      </c>
    </row>
    <row r="84" spans="1:11" x14ac:dyDescent="0.2">
      <c r="A84" s="385" t="s">
        <v>679</v>
      </c>
      <c r="B84" s="394"/>
      <c r="C84" s="984"/>
      <c r="D84" s="985"/>
      <c r="E84" s="985"/>
      <c r="F84" s="985"/>
      <c r="G84" s="985"/>
      <c r="H84" s="985"/>
      <c r="I84" s="985"/>
      <c r="J84" s="985"/>
      <c r="K84" s="986"/>
    </row>
    <row r="85" spans="1:11" x14ac:dyDescent="0.2">
      <c r="A85" s="389" t="s">
        <v>524</v>
      </c>
      <c r="B85" s="390" t="s">
        <v>523</v>
      </c>
      <c r="C85" s="987"/>
      <c r="D85" s="988"/>
      <c r="E85" s="988"/>
      <c r="F85" s="988"/>
      <c r="G85" s="988"/>
      <c r="H85" s="988"/>
      <c r="I85" s="988"/>
      <c r="J85" s="988"/>
      <c r="K85" s="989"/>
    </row>
    <row r="86" spans="1:11" x14ac:dyDescent="0.2">
      <c r="A86" s="384" t="s">
        <v>538</v>
      </c>
      <c r="B86" s="391" t="s">
        <v>525</v>
      </c>
      <c r="C86" s="365"/>
      <c r="D86" s="365"/>
      <c r="E86" s="365"/>
      <c r="F86" s="365"/>
      <c r="G86" s="365"/>
      <c r="H86" s="365"/>
      <c r="I86" s="365"/>
      <c r="J86" s="379"/>
      <c r="K86" s="368">
        <v>0</v>
      </c>
    </row>
    <row r="87" spans="1:11" x14ac:dyDescent="0.2">
      <c r="A87" s="384" t="s">
        <v>539</v>
      </c>
      <c r="B87" s="391" t="s">
        <v>526</v>
      </c>
      <c r="C87" s="365">
        <v>136</v>
      </c>
      <c r="D87" s="365">
        <v>101</v>
      </c>
      <c r="E87" s="365"/>
      <c r="F87" s="365"/>
      <c r="G87" s="365">
        <v>36</v>
      </c>
      <c r="H87" s="365">
        <v>22</v>
      </c>
      <c r="I87" s="365"/>
      <c r="J87" s="379"/>
      <c r="K87" s="368">
        <v>295</v>
      </c>
    </row>
    <row r="88" spans="1:11" x14ac:dyDescent="0.2">
      <c r="A88" s="384" t="s">
        <v>540</v>
      </c>
      <c r="B88" s="391" t="s">
        <v>527</v>
      </c>
      <c r="C88" s="365">
        <v>228</v>
      </c>
      <c r="D88" s="365">
        <v>118</v>
      </c>
      <c r="E88" s="365"/>
      <c r="F88" s="365"/>
      <c r="G88" s="365">
        <v>46</v>
      </c>
      <c r="H88" s="365">
        <v>113</v>
      </c>
      <c r="I88" s="365">
        <v>39</v>
      </c>
      <c r="J88" s="379">
        <v>15</v>
      </c>
      <c r="K88" s="368">
        <v>559</v>
      </c>
    </row>
    <row r="89" spans="1:11" x14ac:dyDescent="0.2">
      <c r="A89" s="384" t="s">
        <v>541</v>
      </c>
      <c r="B89" s="391" t="s">
        <v>528</v>
      </c>
      <c r="C89" s="365">
        <v>92</v>
      </c>
      <c r="D89" s="365">
        <v>62</v>
      </c>
      <c r="E89" s="365"/>
      <c r="F89" s="365"/>
      <c r="G89" s="365">
        <v>17</v>
      </c>
      <c r="H89" s="365"/>
      <c r="I89" s="365"/>
      <c r="J89" s="379"/>
      <c r="K89" s="368">
        <v>171</v>
      </c>
    </row>
    <row r="90" spans="1:11" x14ac:dyDescent="0.2">
      <c r="A90" s="384" t="s">
        <v>542</v>
      </c>
      <c r="B90" s="391" t="s">
        <v>529</v>
      </c>
      <c r="C90" s="365"/>
      <c r="D90" s="365"/>
      <c r="E90" s="365"/>
      <c r="F90" s="365"/>
      <c r="G90" s="365"/>
      <c r="H90" s="365"/>
      <c r="I90" s="365"/>
      <c r="J90" s="379"/>
      <c r="K90" s="368">
        <v>0</v>
      </c>
    </row>
    <row r="91" spans="1:11" x14ac:dyDescent="0.2">
      <c r="A91" s="384" t="s">
        <v>543</v>
      </c>
      <c r="B91" s="391" t="s">
        <v>530</v>
      </c>
      <c r="C91" s="365"/>
      <c r="D91" s="365"/>
      <c r="E91" s="365"/>
      <c r="F91" s="365"/>
      <c r="G91" s="365"/>
      <c r="H91" s="365"/>
      <c r="I91" s="365"/>
      <c r="J91" s="379"/>
      <c r="K91" s="368">
        <v>0</v>
      </c>
    </row>
    <row r="92" spans="1:11" x14ac:dyDescent="0.2">
      <c r="A92" s="384" t="s">
        <v>537</v>
      </c>
      <c r="B92" s="391" t="s">
        <v>531</v>
      </c>
      <c r="C92" s="365"/>
      <c r="D92" s="365"/>
      <c r="E92" s="365"/>
      <c r="F92" s="365"/>
      <c r="G92" s="365"/>
      <c r="H92" s="365"/>
      <c r="I92" s="365"/>
      <c r="J92" s="379"/>
      <c r="K92" s="368">
        <v>0</v>
      </c>
    </row>
    <row r="93" spans="1:11" x14ac:dyDescent="0.2">
      <c r="A93" s="384" t="s">
        <v>544</v>
      </c>
      <c r="B93" s="391" t="s">
        <v>532</v>
      </c>
      <c r="C93" s="365"/>
      <c r="D93" s="365"/>
      <c r="E93" s="365"/>
      <c r="F93" s="365"/>
      <c r="G93" s="365"/>
      <c r="H93" s="365"/>
      <c r="I93" s="365"/>
      <c r="J93" s="379"/>
      <c r="K93" s="368">
        <v>0</v>
      </c>
    </row>
    <row r="94" spans="1:11" x14ac:dyDescent="0.2">
      <c r="A94" s="384" t="s">
        <v>545</v>
      </c>
      <c r="B94" s="391" t="s">
        <v>533</v>
      </c>
      <c r="C94" s="365"/>
      <c r="D94" s="365"/>
      <c r="E94" s="365"/>
      <c r="F94" s="365"/>
      <c r="G94" s="365"/>
      <c r="H94" s="365"/>
      <c r="I94" s="365"/>
      <c r="J94" s="379"/>
      <c r="K94" s="368">
        <v>0</v>
      </c>
    </row>
    <row r="95" spans="1:11" x14ac:dyDescent="0.2">
      <c r="A95" s="384" t="s">
        <v>546</v>
      </c>
      <c r="B95" s="391" t="s">
        <v>534</v>
      </c>
      <c r="C95" s="365"/>
      <c r="D95" s="365"/>
      <c r="E95" s="365"/>
      <c r="F95" s="365"/>
      <c r="G95" s="365"/>
      <c r="H95" s="365"/>
      <c r="I95" s="365"/>
      <c r="J95" s="379"/>
      <c r="K95" s="368">
        <v>0</v>
      </c>
    </row>
    <row r="96" spans="1:11" x14ac:dyDescent="0.2">
      <c r="A96" s="384" t="s">
        <v>536</v>
      </c>
      <c r="B96" s="391" t="s">
        <v>535</v>
      </c>
      <c r="C96" s="365"/>
      <c r="D96" s="365"/>
      <c r="E96" s="365"/>
      <c r="F96" s="365"/>
      <c r="G96" s="365"/>
      <c r="H96" s="365"/>
      <c r="I96" s="365"/>
      <c r="J96" s="379"/>
      <c r="K96" s="368">
        <v>0</v>
      </c>
    </row>
    <row r="97" spans="1:11" x14ac:dyDescent="0.2">
      <c r="A97" s="392" t="s">
        <v>93</v>
      </c>
      <c r="B97" s="393" t="s">
        <v>94</v>
      </c>
      <c r="C97" s="366">
        <v>456</v>
      </c>
      <c r="D97" s="366">
        <v>281</v>
      </c>
      <c r="E97" s="366">
        <v>0</v>
      </c>
      <c r="F97" s="366">
        <v>0</v>
      </c>
      <c r="G97" s="366">
        <v>99</v>
      </c>
      <c r="H97" s="366">
        <v>135</v>
      </c>
      <c r="I97" s="366">
        <v>39</v>
      </c>
      <c r="J97" s="366">
        <v>15</v>
      </c>
      <c r="K97" s="368">
        <v>1025</v>
      </c>
    </row>
    <row r="98" spans="1:11" x14ac:dyDescent="0.2">
      <c r="A98" s="384" t="s">
        <v>724</v>
      </c>
      <c r="B98" s="395" t="s">
        <v>94</v>
      </c>
      <c r="C98" s="365">
        <v>269</v>
      </c>
      <c r="D98" s="365">
        <v>174</v>
      </c>
      <c r="E98" s="365"/>
      <c r="F98" s="365"/>
      <c r="G98" s="365">
        <v>54</v>
      </c>
      <c r="H98" s="365">
        <v>82</v>
      </c>
      <c r="I98" s="365">
        <v>22</v>
      </c>
      <c r="J98" s="365">
        <v>5</v>
      </c>
      <c r="K98" s="370">
        <v>606</v>
      </c>
    </row>
    <row r="99" spans="1:11" x14ac:dyDescent="0.2">
      <c r="A99" s="384" t="s">
        <v>725</v>
      </c>
      <c r="B99" s="395" t="s">
        <v>94</v>
      </c>
      <c r="C99" s="365">
        <v>40</v>
      </c>
      <c r="D99" s="365">
        <v>7</v>
      </c>
      <c r="E99" s="365"/>
      <c r="F99" s="365"/>
      <c r="G99" s="365">
        <v>5</v>
      </c>
      <c r="H99" s="365">
        <v>3</v>
      </c>
      <c r="I99" s="365">
        <v>1</v>
      </c>
      <c r="J99" s="365">
        <v>1</v>
      </c>
      <c r="K99" s="370">
        <v>57</v>
      </c>
    </row>
    <row r="100" spans="1:11" x14ac:dyDescent="0.2">
      <c r="A100" s="378" t="s">
        <v>680</v>
      </c>
      <c r="B100" s="374"/>
      <c r="C100" s="1014"/>
      <c r="D100" s="1015"/>
      <c r="E100" s="1015"/>
      <c r="F100" s="1015"/>
      <c r="G100" s="1015"/>
      <c r="H100" s="1015"/>
      <c r="I100" s="1015"/>
      <c r="J100" s="1015"/>
      <c r="K100" s="1016"/>
    </row>
    <row r="101" spans="1:11" x14ac:dyDescent="0.2">
      <c r="A101" s="389" t="s">
        <v>524</v>
      </c>
      <c r="B101" s="390" t="s">
        <v>523</v>
      </c>
      <c r="C101" s="987"/>
      <c r="D101" s="988"/>
      <c r="E101" s="988"/>
      <c r="F101" s="988"/>
      <c r="G101" s="988"/>
      <c r="H101" s="988"/>
      <c r="I101" s="988"/>
      <c r="J101" s="988"/>
      <c r="K101" s="989"/>
    </row>
    <row r="102" spans="1:11" x14ac:dyDescent="0.2">
      <c r="A102" s="384" t="s">
        <v>538</v>
      </c>
      <c r="B102" s="391" t="s">
        <v>525</v>
      </c>
      <c r="C102" s="365"/>
      <c r="D102" s="365"/>
      <c r="E102" s="365"/>
      <c r="F102" s="365"/>
      <c r="G102" s="365"/>
      <c r="H102" s="365"/>
      <c r="I102" s="365"/>
      <c r="J102" s="379"/>
      <c r="K102" s="368">
        <v>0</v>
      </c>
    </row>
    <row r="103" spans="1:11" x14ac:dyDescent="0.2">
      <c r="A103" s="384" t="s">
        <v>539</v>
      </c>
      <c r="B103" s="391" t="s">
        <v>526</v>
      </c>
      <c r="C103" s="365">
        <v>782</v>
      </c>
      <c r="D103" s="365">
        <v>441</v>
      </c>
      <c r="E103" s="365">
        <v>197</v>
      </c>
      <c r="F103" s="365">
        <v>360</v>
      </c>
      <c r="G103" s="365">
        <v>199</v>
      </c>
      <c r="H103" s="365">
        <v>289</v>
      </c>
      <c r="I103" s="365">
        <v>48</v>
      </c>
      <c r="J103" s="379">
        <v>9</v>
      </c>
      <c r="K103" s="368">
        <v>2325</v>
      </c>
    </row>
    <row r="104" spans="1:11" x14ac:dyDescent="0.2">
      <c r="A104" s="384" t="s">
        <v>540</v>
      </c>
      <c r="B104" s="391" t="s">
        <v>527</v>
      </c>
      <c r="C104" s="365">
        <v>32</v>
      </c>
      <c r="D104" s="365"/>
      <c r="E104" s="365"/>
      <c r="F104" s="365"/>
      <c r="G104" s="365"/>
      <c r="H104" s="365"/>
      <c r="I104" s="365"/>
      <c r="J104" s="379"/>
      <c r="K104" s="368">
        <v>32</v>
      </c>
    </row>
    <row r="105" spans="1:11" x14ac:dyDescent="0.2">
      <c r="A105" s="384" t="s">
        <v>541</v>
      </c>
      <c r="B105" s="391" t="s">
        <v>528</v>
      </c>
      <c r="C105" s="365"/>
      <c r="D105" s="365"/>
      <c r="E105" s="365"/>
      <c r="F105" s="365"/>
      <c r="G105" s="365"/>
      <c r="H105" s="365"/>
      <c r="I105" s="365"/>
      <c r="J105" s="379"/>
      <c r="K105" s="368">
        <v>0</v>
      </c>
    </row>
    <row r="106" spans="1:11" x14ac:dyDescent="0.2">
      <c r="A106" s="384" t="s">
        <v>542</v>
      </c>
      <c r="B106" s="391" t="s">
        <v>529</v>
      </c>
      <c r="C106" s="365"/>
      <c r="D106" s="365"/>
      <c r="E106" s="365"/>
      <c r="F106" s="365"/>
      <c r="G106" s="365">
        <v>3</v>
      </c>
      <c r="H106" s="365">
        <v>17</v>
      </c>
      <c r="I106" s="365"/>
      <c r="J106" s="379"/>
      <c r="K106" s="368">
        <v>20</v>
      </c>
    </row>
    <row r="107" spans="1:11" x14ac:dyDescent="0.2">
      <c r="A107" s="384" t="s">
        <v>543</v>
      </c>
      <c r="B107" s="391" t="s">
        <v>530</v>
      </c>
      <c r="C107" s="365"/>
      <c r="D107" s="365"/>
      <c r="E107" s="365"/>
      <c r="F107" s="365"/>
      <c r="G107" s="365"/>
      <c r="H107" s="365"/>
      <c r="I107" s="365"/>
      <c r="J107" s="379"/>
      <c r="K107" s="368">
        <v>0</v>
      </c>
    </row>
    <row r="108" spans="1:11" x14ac:dyDescent="0.2">
      <c r="A108" s="384" t="s">
        <v>537</v>
      </c>
      <c r="B108" s="391" t="s">
        <v>531</v>
      </c>
      <c r="C108" s="365"/>
      <c r="D108" s="365"/>
      <c r="E108" s="365"/>
      <c r="F108" s="365"/>
      <c r="G108" s="365"/>
      <c r="H108" s="365"/>
      <c r="I108" s="365"/>
      <c r="J108" s="379"/>
      <c r="K108" s="368">
        <v>0</v>
      </c>
    </row>
    <row r="109" spans="1:11" x14ac:dyDescent="0.2">
      <c r="A109" s="384" t="s">
        <v>544</v>
      </c>
      <c r="B109" s="391" t="s">
        <v>532</v>
      </c>
      <c r="C109" s="365"/>
      <c r="D109" s="365"/>
      <c r="E109" s="365"/>
      <c r="F109" s="365"/>
      <c r="G109" s="365"/>
      <c r="H109" s="365"/>
      <c r="I109" s="365"/>
      <c r="J109" s="379"/>
      <c r="K109" s="368">
        <v>0</v>
      </c>
    </row>
    <row r="110" spans="1:11" x14ac:dyDescent="0.2">
      <c r="A110" s="384" t="s">
        <v>545</v>
      </c>
      <c r="B110" s="391" t="s">
        <v>533</v>
      </c>
      <c r="C110" s="365"/>
      <c r="D110" s="365"/>
      <c r="E110" s="365"/>
      <c r="F110" s="365"/>
      <c r="G110" s="365"/>
      <c r="H110" s="365"/>
      <c r="I110" s="365"/>
      <c r="J110" s="379"/>
      <c r="K110" s="368">
        <v>0</v>
      </c>
    </row>
    <row r="111" spans="1:11" x14ac:dyDescent="0.2">
      <c r="A111" s="384" t="s">
        <v>546</v>
      </c>
      <c r="B111" s="391" t="s">
        <v>534</v>
      </c>
      <c r="C111" s="365">
        <v>0</v>
      </c>
      <c r="D111" s="365">
        <v>0</v>
      </c>
      <c r="E111" s="365"/>
      <c r="F111" s="365"/>
      <c r="G111" s="365">
        <v>0</v>
      </c>
      <c r="H111" s="365"/>
      <c r="I111" s="365"/>
      <c r="J111" s="379"/>
      <c r="K111" s="368">
        <v>0</v>
      </c>
    </row>
    <row r="112" spans="1:11" x14ac:dyDescent="0.2">
      <c r="A112" s="384" t="s">
        <v>536</v>
      </c>
      <c r="B112" s="391" t="s">
        <v>535</v>
      </c>
      <c r="C112" s="365">
        <v>85</v>
      </c>
      <c r="D112" s="365">
        <v>87</v>
      </c>
      <c r="E112" s="365"/>
      <c r="F112" s="365"/>
      <c r="G112" s="365">
        <v>32</v>
      </c>
      <c r="H112" s="365">
        <v>73</v>
      </c>
      <c r="I112" s="365"/>
      <c r="J112" s="379"/>
      <c r="K112" s="368">
        <v>277</v>
      </c>
    </row>
    <row r="113" spans="1:11" x14ac:dyDescent="0.2">
      <c r="A113" s="392" t="s">
        <v>93</v>
      </c>
      <c r="B113" s="393" t="s">
        <v>94</v>
      </c>
      <c r="C113" s="366">
        <v>899</v>
      </c>
      <c r="D113" s="366">
        <v>528</v>
      </c>
      <c r="E113" s="366">
        <v>197</v>
      </c>
      <c r="F113" s="366">
        <v>360</v>
      </c>
      <c r="G113" s="366">
        <v>234</v>
      </c>
      <c r="H113" s="366">
        <v>379</v>
      </c>
      <c r="I113" s="366">
        <v>48</v>
      </c>
      <c r="J113" s="366">
        <v>9</v>
      </c>
      <c r="K113" s="368">
        <v>2654</v>
      </c>
    </row>
    <row r="114" spans="1:11" x14ac:dyDescent="0.2">
      <c r="A114" s="384" t="s">
        <v>726</v>
      </c>
      <c r="B114" s="395" t="s">
        <v>94</v>
      </c>
      <c r="C114" s="365">
        <v>604</v>
      </c>
      <c r="D114" s="365">
        <v>432</v>
      </c>
      <c r="E114" s="365">
        <v>192</v>
      </c>
      <c r="F114" s="365">
        <v>347</v>
      </c>
      <c r="G114" s="365">
        <v>166</v>
      </c>
      <c r="H114" s="365">
        <v>297</v>
      </c>
      <c r="I114" s="365">
        <v>28</v>
      </c>
      <c r="J114" s="365">
        <v>7</v>
      </c>
      <c r="K114" s="370">
        <v>2073</v>
      </c>
    </row>
    <row r="115" spans="1:11" x14ac:dyDescent="0.2">
      <c r="A115" s="384" t="s">
        <v>727</v>
      </c>
      <c r="B115" s="395" t="s">
        <v>94</v>
      </c>
      <c r="C115" s="365">
        <v>18</v>
      </c>
      <c r="D115" s="365">
        <v>4</v>
      </c>
      <c r="E115" s="365">
        <v>0</v>
      </c>
      <c r="F115" s="365">
        <v>1</v>
      </c>
      <c r="G115" s="365">
        <v>1</v>
      </c>
      <c r="H115" s="365">
        <v>5</v>
      </c>
      <c r="I115" s="365">
        <v>1</v>
      </c>
      <c r="J115" s="365">
        <v>0</v>
      </c>
      <c r="K115" s="370">
        <v>30</v>
      </c>
    </row>
    <row r="116" spans="1:11" x14ac:dyDescent="0.2">
      <c r="A116" s="385" t="s">
        <v>681</v>
      </c>
      <c r="B116" s="394"/>
      <c r="C116" s="984"/>
      <c r="D116" s="985"/>
      <c r="E116" s="985"/>
      <c r="F116" s="985"/>
      <c r="G116" s="985"/>
      <c r="H116" s="985"/>
      <c r="I116" s="985"/>
      <c r="J116" s="985"/>
      <c r="K116" s="986"/>
    </row>
    <row r="117" spans="1:11" x14ac:dyDescent="0.2">
      <c r="A117" s="389" t="s">
        <v>524</v>
      </c>
      <c r="B117" s="390" t="s">
        <v>523</v>
      </c>
      <c r="C117" s="987"/>
      <c r="D117" s="988"/>
      <c r="E117" s="988"/>
      <c r="F117" s="988"/>
      <c r="G117" s="988"/>
      <c r="H117" s="988"/>
      <c r="I117" s="988"/>
      <c r="J117" s="988"/>
      <c r="K117" s="989"/>
    </row>
    <row r="118" spans="1:11" x14ac:dyDescent="0.2">
      <c r="A118" s="384" t="s">
        <v>538</v>
      </c>
      <c r="B118" s="391" t="s">
        <v>525</v>
      </c>
      <c r="C118" s="365"/>
      <c r="D118" s="365"/>
      <c r="E118" s="365"/>
      <c r="F118" s="365"/>
      <c r="G118" s="365"/>
      <c r="H118" s="365"/>
      <c r="I118" s="365"/>
      <c r="J118" s="379"/>
      <c r="K118" s="368">
        <v>0</v>
      </c>
    </row>
    <row r="119" spans="1:11" x14ac:dyDescent="0.2">
      <c r="A119" s="384" t="s">
        <v>539</v>
      </c>
      <c r="B119" s="391" t="s">
        <v>526</v>
      </c>
      <c r="C119" s="365">
        <v>113</v>
      </c>
      <c r="D119" s="365">
        <v>73</v>
      </c>
      <c r="E119" s="365"/>
      <c r="F119" s="365"/>
      <c r="G119" s="365">
        <v>30</v>
      </c>
      <c r="H119" s="365">
        <v>13</v>
      </c>
      <c r="I119" s="365"/>
      <c r="J119" s="379"/>
      <c r="K119" s="368">
        <v>229</v>
      </c>
    </row>
    <row r="120" spans="1:11" x14ac:dyDescent="0.2">
      <c r="A120" s="384" t="s">
        <v>540</v>
      </c>
      <c r="B120" s="391" t="s">
        <v>527</v>
      </c>
      <c r="C120" s="365"/>
      <c r="D120" s="365"/>
      <c r="E120" s="365"/>
      <c r="F120" s="365"/>
      <c r="G120" s="365"/>
      <c r="H120" s="365"/>
      <c r="I120" s="365"/>
      <c r="J120" s="379"/>
      <c r="K120" s="368">
        <v>0</v>
      </c>
    </row>
    <row r="121" spans="1:11" x14ac:dyDescent="0.2">
      <c r="A121" s="384" t="s">
        <v>541</v>
      </c>
      <c r="B121" s="391" t="s">
        <v>528</v>
      </c>
      <c r="C121" s="365"/>
      <c r="D121" s="365"/>
      <c r="E121" s="365"/>
      <c r="F121" s="365"/>
      <c r="G121" s="365"/>
      <c r="H121" s="365"/>
      <c r="I121" s="365"/>
      <c r="J121" s="379"/>
      <c r="K121" s="368">
        <v>0</v>
      </c>
    </row>
    <row r="122" spans="1:11" x14ac:dyDescent="0.2">
      <c r="A122" s="384" t="s">
        <v>542</v>
      </c>
      <c r="B122" s="391" t="s">
        <v>529</v>
      </c>
      <c r="C122" s="365"/>
      <c r="D122" s="365"/>
      <c r="E122" s="365"/>
      <c r="F122" s="365"/>
      <c r="G122" s="365"/>
      <c r="H122" s="365"/>
      <c r="I122" s="365"/>
      <c r="J122" s="379"/>
      <c r="K122" s="368">
        <v>0</v>
      </c>
    </row>
    <row r="123" spans="1:11" x14ac:dyDescent="0.2">
      <c r="A123" s="384" t="s">
        <v>543</v>
      </c>
      <c r="B123" s="391" t="s">
        <v>530</v>
      </c>
      <c r="C123" s="365">
        <v>291</v>
      </c>
      <c r="D123" s="365">
        <v>87</v>
      </c>
      <c r="E123" s="365"/>
      <c r="F123" s="365"/>
      <c r="G123" s="365">
        <v>69</v>
      </c>
      <c r="H123" s="365">
        <v>2</v>
      </c>
      <c r="I123" s="365">
        <v>16</v>
      </c>
      <c r="J123" s="379">
        <v>2</v>
      </c>
      <c r="K123" s="368">
        <v>467</v>
      </c>
    </row>
    <row r="124" spans="1:11" x14ac:dyDescent="0.2">
      <c r="A124" s="384" t="s">
        <v>537</v>
      </c>
      <c r="B124" s="391" t="s">
        <v>531</v>
      </c>
      <c r="C124" s="365">
        <v>259</v>
      </c>
      <c r="D124" s="365">
        <v>63</v>
      </c>
      <c r="E124" s="365"/>
      <c r="F124" s="365"/>
      <c r="G124" s="365">
        <v>11</v>
      </c>
      <c r="H124" s="365">
        <v>17</v>
      </c>
      <c r="I124" s="365"/>
      <c r="J124" s="379"/>
      <c r="K124" s="368">
        <v>350</v>
      </c>
    </row>
    <row r="125" spans="1:11" x14ac:dyDescent="0.2">
      <c r="A125" s="384" t="s">
        <v>544</v>
      </c>
      <c r="B125" s="391" t="s">
        <v>532</v>
      </c>
      <c r="C125" s="365"/>
      <c r="D125" s="365"/>
      <c r="E125" s="365"/>
      <c r="F125" s="365"/>
      <c r="G125" s="365">
        <v>2</v>
      </c>
      <c r="H125" s="365"/>
      <c r="I125" s="365">
        <v>15</v>
      </c>
      <c r="J125" s="379">
        <v>0</v>
      </c>
      <c r="K125" s="368">
        <v>17</v>
      </c>
    </row>
    <row r="126" spans="1:11" x14ac:dyDescent="0.2">
      <c r="A126" s="384" t="s">
        <v>545</v>
      </c>
      <c r="B126" s="391" t="s">
        <v>533</v>
      </c>
      <c r="C126" s="365"/>
      <c r="D126" s="365"/>
      <c r="E126" s="365"/>
      <c r="F126" s="365"/>
      <c r="G126" s="365"/>
      <c r="H126" s="365"/>
      <c r="I126" s="365"/>
      <c r="J126" s="379"/>
      <c r="K126" s="368">
        <v>0</v>
      </c>
    </row>
    <row r="127" spans="1:11" x14ac:dyDescent="0.2">
      <c r="A127" s="384" t="s">
        <v>546</v>
      </c>
      <c r="B127" s="391" t="s">
        <v>534</v>
      </c>
      <c r="C127" s="365"/>
      <c r="D127" s="365"/>
      <c r="E127" s="365"/>
      <c r="F127" s="365"/>
      <c r="G127" s="365"/>
      <c r="H127" s="365"/>
      <c r="I127" s="365"/>
      <c r="J127" s="379"/>
      <c r="K127" s="368">
        <v>0</v>
      </c>
    </row>
    <row r="128" spans="1:11" x14ac:dyDescent="0.2">
      <c r="A128" s="384" t="s">
        <v>536</v>
      </c>
      <c r="B128" s="391" t="s">
        <v>535</v>
      </c>
      <c r="C128" s="365"/>
      <c r="D128" s="365"/>
      <c r="E128" s="365"/>
      <c r="F128" s="365"/>
      <c r="G128" s="365"/>
      <c r="H128" s="365"/>
      <c r="I128" s="365"/>
      <c r="J128" s="379"/>
      <c r="K128" s="368">
        <v>0</v>
      </c>
    </row>
    <row r="129" spans="1:11" x14ac:dyDescent="0.2">
      <c r="A129" s="392" t="s">
        <v>93</v>
      </c>
      <c r="B129" s="393" t="s">
        <v>94</v>
      </c>
      <c r="C129" s="366">
        <v>663</v>
      </c>
      <c r="D129" s="366">
        <v>223</v>
      </c>
      <c r="E129" s="366">
        <v>0</v>
      </c>
      <c r="F129" s="366">
        <v>0</v>
      </c>
      <c r="G129" s="366">
        <v>112</v>
      </c>
      <c r="H129" s="366">
        <v>32</v>
      </c>
      <c r="I129" s="366">
        <v>31</v>
      </c>
      <c r="J129" s="366">
        <v>2</v>
      </c>
      <c r="K129" s="368">
        <v>1063</v>
      </c>
    </row>
    <row r="130" spans="1:11" x14ac:dyDescent="0.2">
      <c r="A130" s="384" t="s">
        <v>728</v>
      </c>
      <c r="B130" s="395" t="s">
        <v>94</v>
      </c>
      <c r="C130" s="365">
        <v>255</v>
      </c>
      <c r="D130" s="365">
        <v>96</v>
      </c>
      <c r="E130" s="365"/>
      <c r="F130" s="365"/>
      <c r="G130" s="365">
        <v>75</v>
      </c>
      <c r="H130" s="365">
        <v>10</v>
      </c>
      <c r="I130" s="365">
        <v>15</v>
      </c>
      <c r="J130" s="365">
        <v>2</v>
      </c>
      <c r="K130" s="370">
        <v>453</v>
      </c>
    </row>
    <row r="131" spans="1:11" x14ac:dyDescent="0.2">
      <c r="A131" s="384" t="s">
        <v>729</v>
      </c>
      <c r="B131" s="395" t="s">
        <v>94</v>
      </c>
      <c r="C131" s="365">
        <v>77</v>
      </c>
      <c r="D131" s="365">
        <v>10</v>
      </c>
      <c r="E131" s="365"/>
      <c r="F131" s="365"/>
      <c r="G131" s="365">
        <v>4</v>
      </c>
      <c r="H131" s="365">
        <v>2</v>
      </c>
      <c r="I131" s="365"/>
      <c r="J131" s="365"/>
      <c r="K131" s="370">
        <v>93</v>
      </c>
    </row>
    <row r="132" spans="1:11" x14ac:dyDescent="0.2">
      <c r="A132" s="385" t="s">
        <v>673</v>
      </c>
      <c r="B132" s="394"/>
      <c r="C132" s="984"/>
      <c r="D132" s="985"/>
      <c r="E132" s="985"/>
      <c r="F132" s="985"/>
      <c r="G132" s="985"/>
      <c r="H132" s="985"/>
      <c r="I132" s="985"/>
      <c r="J132" s="985"/>
      <c r="K132" s="986"/>
    </row>
    <row r="133" spans="1:11" x14ac:dyDescent="0.2">
      <c r="A133" s="389" t="s">
        <v>524</v>
      </c>
      <c r="B133" s="390" t="s">
        <v>523</v>
      </c>
      <c r="C133" s="987"/>
      <c r="D133" s="988"/>
      <c r="E133" s="988"/>
      <c r="F133" s="988"/>
      <c r="G133" s="988"/>
      <c r="H133" s="988"/>
      <c r="I133" s="988"/>
      <c r="J133" s="988"/>
      <c r="K133" s="989"/>
    </row>
    <row r="134" spans="1:11" x14ac:dyDescent="0.2">
      <c r="A134" s="384" t="s">
        <v>538</v>
      </c>
      <c r="B134" s="391" t="s">
        <v>525</v>
      </c>
      <c r="C134" s="380"/>
      <c r="D134" s="380"/>
      <c r="E134" s="380"/>
      <c r="F134" s="380"/>
      <c r="G134" s="380"/>
      <c r="H134" s="380"/>
      <c r="I134" s="380"/>
      <c r="J134" s="380"/>
      <c r="K134" s="381">
        <v>0</v>
      </c>
    </row>
    <row r="135" spans="1:11" x14ac:dyDescent="0.2">
      <c r="A135" s="384" t="s">
        <v>539</v>
      </c>
      <c r="B135" s="391" t="s">
        <v>526</v>
      </c>
      <c r="C135" s="380">
        <v>1031</v>
      </c>
      <c r="D135" s="380">
        <v>615</v>
      </c>
      <c r="E135" s="380">
        <v>197</v>
      </c>
      <c r="F135" s="380">
        <v>360</v>
      </c>
      <c r="G135" s="380">
        <v>286</v>
      </c>
      <c r="H135" s="380">
        <v>363</v>
      </c>
      <c r="I135" s="380">
        <v>48</v>
      </c>
      <c r="J135" s="380">
        <v>9</v>
      </c>
      <c r="K135" s="381">
        <v>2909</v>
      </c>
    </row>
    <row r="136" spans="1:11" x14ac:dyDescent="0.2">
      <c r="A136" s="384" t="s">
        <v>540</v>
      </c>
      <c r="B136" s="391" t="s">
        <v>527</v>
      </c>
      <c r="C136" s="380">
        <v>495</v>
      </c>
      <c r="D136" s="380">
        <v>118</v>
      </c>
      <c r="E136" s="380"/>
      <c r="F136" s="380"/>
      <c r="G136" s="380">
        <v>152</v>
      </c>
      <c r="H136" s="380">
        <v>113</v>
      </c>
      <c r="I136" s="380">
        <v>60</v>
      </c>
      <c r="J136" s="380">
        <v>35</v>
      </c>
      <c r="K136" s="381">
        <v>973</v>
      </c>
    </row>
    <row r="137" spans="1:11" x14ac:dyDescent="0.2">
      <c r="A137" s="384" t="s">
        <v>541</v>
      </c>
      <c r="B137" s="391" t="s">
        <v>528</v>
      </c>
      <c r="C137" s="380">
        <v>360</v>
      </c>
      <c r="D137" s="380">
        <v>174</v>
      </c>
      <c r="E137" s="380"/>
      <c r="F137" s="380"/>
      <c r="G137" s="380">
        <v>100</v>
      </c>
      <c r="H137" s="380"/>
      <c r="I137" s="380">
        <v>29</v>
      </c>
      <c r="J137" s="380">
        <v>13</v>
      </c>
      <c r="K137" s="381">
        <v>676</v>
      </c>
    </row>
    <row r="138" spans="1:11" x14ac:dyDescent="0.2">
      <c r="A138" s="384" t="s">
        <v>542</v>
      </c>
      <c r="B138" s="391" t="s">
        <v>529</v>
      </c>
      <c r="C138" s="380">
        <v>180</v>
      </c>
      <c r="D138" s="380">
        <v>92</v>
      </c>
      <c r="E138" s="380"/>
      <c r="F138" s="380"/>
      <c r="G138" s="380">
        <v>73</v>
      </c>
      <c r="H138" s="380">
        <v>65</v>
      </c>
      <c r="I138" s="380"/>
      <c r="J138" s="380"/>
      <c r="K138" s="381">
        <v>410</v>
      </c>
    </row>
    <row r="139" spans="1:11" x14ac:dyDescent="0.2">
      <c r="A139" s="384" t="s">
        <v>543</v>
      </c>
      <c r="B139" s="391" t="s">
        <v>530</v>
      </c>
      <c r="C139" s="380">
        <v>468</v>
      </c>
      <c r="D139" s="380">
        <v>186</v>
      </c>
      <c r="E139" s="380"/>
      <c r="F139" s="380"/>
      <c r="G139" s="380">
        <v>75</v>
      </c>
      <c r="H139" s="380">
        <v>32</v>
      </c>
      <c r="I139" s="380">
        <v>35</v>
      </c>
      <c r="J139" s="380">
        <v>2</v>
      </c>
      <c r="K139" s="381">
        <v>798</v>
      </c>
    </row>
    <row r="140" spans="1:11" x14ac:dyDescent="0.2">
      <c r="A140" s="384" t="s">
        <v>537</v>
      </c>
      <c r="B140" s="391" t="s">
        <v>531</v>
      </c>
      <c r="C140" s="380">
        <v>259</v>
      </c>
      <c r="D140" s="380">
        <v>63</v>
      </c>
      <c r="E140" s="380"/>
      <c r="F140" s="380"/>
      <c r="G140" s="380">
        <v>11</v>
      </c>
      <c r="H140" s="380">
        <v>17</v>
      </c>
      <c r="I140" s="380"/>
      <c r="J140" s="380"/>
      <c r="K140" s="381">
        <v>350</v>
      </c>
    </row>
    <row r="141" spans="1:11" x14ac:dyDescent="0.2">
      <c r="A141" s="384" t="s">
        <v>544</v>
      </c>
      <c r="B141" s="391" t="s">
        <v>532</v>
      </c>
      <c r="C141" s="380">
        <v>320</v>
      </c>
      <c r="D141" s="380">
        <v>125</v>
      </c>
      <c r="E141" s="380"/>
      <c r="F141" s="380"/>
      <c r="G141" s="380">
        <v>65</v>
      </c>
      <c r="H141" s="380">
        <v>44</v>
      </c>
      <c r="I141" s="380">
        <v>29</v>
      </c>
      <c r="J141" s="380">
        <v>17</v>
      </c>
      <c r="K141" s="381">
        <v>600</v>
      </c>
    </row>
    <row r="142" spans="1:11" x14ac:dyDescent="0.2">
      <c r="A142" s="384" t="s">
        <v>545</v>
      </c>
      <c r="B142" s="391" t="s">
        <v>533</v>
      </c>
      <c r="C142" s="380"/>
      <c r="D142" s="380"/>
      <c r="E142" s="380"/>
      <c r="F142" s="380"/>
      <c r="G142" s="380"/>
      <c r="H142" s="380"/>
      <c r="I142" s="380"/>
      <c r="J142" s="380"/>
      <c r="K142" s="381">
        <v>0</v>
      </c>
    </row>
    <row r="143" spans="1:11" x14ac:dyDescent="0.2">
      <c r="A143" s="384" t="s">
        <v>546</v>
      </c>
      <c r="B143" s="391" t="s">
        <v>534</v>
      </c>
      <c r="C143" s="380">
        <v>842</v>
      </c>
      <c r="D143" s="380">
        <v>556</v>
      </c>
      <c r="E143" s="380"/>
      <c r="F143" s="380"/>
      <c r="G143" s="380">
        <v>2</v>
      </c>
      <c r="H143" s="380"/>
      <c r="I143" s="380"/>
      <c r="J143" s="380"/>
      <c r="K143" s="381">
        <v>1400</v>
      </c>
    </row>
    <row r="144" spans="1:11" ht="13.5" thickBot="1" x14ac:dyDescent="0.25">
      <c r="A144" s="384" t="s">
        <v>536</v>
      </c>
      <c r="B144" s="391" t="s">
        <v>535</v>
      </c>
      <c r="C144" s="380">
        <v>85</v>
      </c>
      <c r="D144" s="380">
        <v>87</v>
      </c>
      <c r="E144" s="380"/>
      <c r="F144" s="380"/>
      <c r="G144" s="380">
        <v>32</v>
      </c>
      <c r="H144" s="380">
        <v>73</v>
      </c>
      <c r="I144" s="380"/>
      <c r="J144" s="380"/>
      <c r="K144" s="381">
        <v>277</v>
      </c>
    </row>
    <row r="145" spans="1:11" x14ac:dyDescent="0.2">
      <c r="A145" s="386" t="s">
        <v>95</v>
      </c>
      <c r="B145" s="387" t="s">
        <v>94</v>
      </c>
      <c r="C145" s="388">
        <v>4040</v>
      </c>
      <c r="D145" s="388">
        <v>2016</v>
      </c>
      <c r="E145" s="388">
        <v>197</v>
      </c>
      <c r="F145" s="388">
        <v>360</v>
      </c>
      <c r="G145" s="388">
        <v>796</v>
      </c>
      <c r="H145" s="388">
        <v>707</v>
      </c>
      <c r="I145" s="388">
        <v>201</v>
      </c>
      <c r="J145" s="388">
        <v>76</v>
      </c>
      <c r="K145" s="388">
        <v>8393</v>
      </c>
    </row>
    <row r="146" spans="1:11" x14ac:dyDescent="0.2">
      <c r="A146" s="367" t="s">
        <v>80</v>
      </c>
      <c r="B146" s="382" t="s">
        <v>94</v>
      </c>
      <c r="C146" s="365">
        <v>2353</v>
      </c>
      <c r="D146" s="365">
        <v>1337</v>
      </c>
      <c r="E146" s="365">
        <v>192</v>
      </c>
      <c r="F146" s="365">
        <v>347</v>
      </c>
      <c r="G146" s="365">
        <v>524</v>
      </c>
      <c r="H146" s="365">
        <v>492</v>
      </c>
      <c r="I146" s="365">
        <v>100</v>
      </c>
      <c r="J146" s="365">
        <v>33</v>
      </c>
      <c r="K146" s="368">
        <v>5378</v>
      </c>
    </row>
    <row r="147" spans="1:11" ht="13.5" thickBot="1" x14ac:dyDescent="0.25">
      <c r="A147" s="372" t="s">
        <v>81</v>
      </c>
      <c r="B147" s="383" t="s">
        <v>94</v>
      </c>
      <c r="C147" s="377">
        <v>290</v>
      </c>
      <c r="D147" s="377">
        <v>47</v>
      </c>
      <c r="E147" s="377">
        <v>0</v>
      </c>
      <c r="F147" s="377">
        <v>1</v>
      </c>
      <c r="G147" s="377">
        <v>36</v>
      </c>
      <c r="H147" s="377">
        <v>16</v>
      </c>
      <c r="I147" s="377">
        <v>17</v>
      </c>
      <c r="J147" s="377">
        <v>8</v>
      </c>
      <c r="K147" s="369">
        <v>415</v>
      </c>
    </row>
    <row r="148" spans="1:11" x14ac:dyDescent="0.2">
      <c r="A148" s="350"/>
      <c r="B148" s="351"/>
      <c r="C148" s="349"/>
      <c r="D148" s="349"/>
      <c r="E148" s="349"/>
      <c r="F148" s="349"/>
      <c r="G148" s="349"/>
      <c r="H148" s="349"/>
      <c r="I148" s="349"/>
      <c r="J148" s="349"/>
      <c r="K148" s="349"/>
    </row>
    <row r="149" spans="1:11" x14ac:dyDescent="0.2">
      <c r="A149" s="1019" t="s">
        <v>143</v>
      </c>
      <c r="B149" s="1019"/>
      <c r="C149" s="1019"/>
      <c r="D149" s="1019"/>
      <c r="E149" s="1019"/>
      <c r="F149" s="1019"/>
      <c r="G149" s="1019"/>
      <c r="H149" s="1019"/>
      <c r="I149" s="1019"/>
      <c r="J149" s="1019"/>
      <c r="K149" s="1019"/>
    </row>
    <row r="150" spans="1:11" ht="15" x14ac:dyDescent="0.25">
      <c r="A150" s="362" t="s">
        <v>5</v>
      </c>
      <c r="B150" s="360"/>
      <c r="C150" s="360"/>
      <c r="D150" s="360"/>
      <c r="E150" s="360"/>
      <c r="F150" s="360"/>
      <c r="G150" s="360"/>
      <c r="H150" s="360"/>
      <c r="I150" s="360"/>
      <c r="J150" s="360"/>
      <c r="K150" s="360"/>
    </row>
    <row r="151" spans="1:11" ht="15" x14ac:dyDescent="0.25">
      <c r="A151" s="361" t="s">
        <v>6</v>
      </c>
      <c r="B151" s="360"/>
      <c r="C151" s="360"/>
      <c r="D151" s="360"/>
      <c r="E151" s="360"/>
      <c r="F151" s="360"/>
      <c r="G151" s="360"/>
      <c r="H151" s="360"/>
      <c r="I151" s="360"/>
      <c r="J151" s="360"/>
      <c r="K151" s="360"/>
    </row>
  </sheetData>
  <mergeCells count="24">
    <mergeCell ref="C101:K101"/>
    <mergeCell ref="C116:K116"/>
    <mergeCell ref="C117:K117"/>
    <mergeCell ref="A149:K149"/>
    <mergeCell ref="C4:K4"/>
    <mergeCell ref="C5:K5"/>
    <mergeCell ref="C20:K20"/>
    <mergeCell ref="C21:K21"/>
    <mergeCell ref="C132:K132"/>
    <mergeCell ref="C133:K133"/>
    <mergeCell ref="C36:K36"/>
    <mergeCell ref="C37:K37"/>
    <mergeCell ref="C52:K52"/>
    <mergeCell ref="C53:K53"/>
    <mergeCell ref="C68:K68"/>
    <mergeCell ref="C69:K69"/>
    <mergeCell ref="C84:K84"/>
    <mergeCell ref="C85:K85"/>
    <mergeCell ref="C100:K100"/>
    <mergeCell ref="I2:J2"/>
    <mergeCell ref="A1:K1"/>
    <mergeCell ref="C2:D2"/>
    <mergeCell ref="E2:F2"/>
    <mergeCell ref="G2:H2"/>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K36"/>
  <sheetViews>
    <sheetView workbookViewId="0">
      <selection activeCell="K40" sqref="K4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18.75" x14ac:dyDescent="0.2">
      <c r="A1" s="1017" t="s">
        <v>492</v>
      </c>
      <c r="B1" s="1018"/>
      <c r="C1" s="1018"/>
      <c r="D1" s="1018"/>
      <c r="E1" s="1018"/>
      <c r="F1" s="1018"/>
      <c r="G1" s="1018"/>
      <c r="H1" s="1018"/>
      <c r="I1" s="1018"/>
      <c r="J1" s="1018"/>
      <c r="K1" s="998"/>
    </row>
    <row r="2" spans="1:11" x14ac:dyDescent="0.2">
      <c r="A2" s="402" t="s">
        <v>673</v>
      </c>
      <c r="B2" s="399"/>
      <c r="C2" s="981" t="s">
        <v>0</v>
      </c>
      <c r="D2" s="981"/>
      <c r="E2" s="981" t="s">
        <v>2</v>
      </c>
      <c r="F2" s="981"/>
      <c r="G2" s="981" t="s">
        <v>1</v>
      </c>
      <c r="H2" s="981"/>
      <c r="I2" s="982" t="s">
        <v>3</v>
      </c>
      <c r="J2" s="983"/>
      <c r="K2" s="406" t="s">
        <v>4</v>
      </c>
    </row>
    <row r="3" spans="1:11" ht="13.5" thickBot="1" x14ac:dyDescent="0.25">
      <c r="A3" s="405"/>
      <c r="B3" s="408"/>
      <c r="C3" s="409" t="s">
        <v>7</v>
      </c>
      <c r="D3" s="409" t="s">
        <v>8</v>
      </c>
      <c r="E3" s="409" t="s">
        <v>7</v>
      </c>
      <c r="F3" s="409" t="s">
        <v>8</v>
      </c>
      <c r="G3" s="409" t="s">
        <v>7</v>
      </c>
      <c r="H3" s="409" t="s">
        <v>8</v>
      </c>
      <c r="I3" s="409" t="s">
        <v>7</v>
      </c>
      <c r="J3" s="409" t="s">
        <v>8</v>
      </c>
      <c r="K3" s="404"/>
    </row>
    <row r="4" spans="1:11" x14ac:dyDescent="0.2">
      <c r="A4" s="413" t="s">
        <v>679</v>
      </c>
      <c r="B4" s="407"/>
      <c r="C4" s="990"/>
      <c r="D4" s="991"/>
      <c r="E4" s="991"/>
      <c r="F4" s="991"/>
      <c r="G4" s="991"/>
      <c r="H4" s="991"/>
      <c r="I4" s="991"/>
      <c r="J4" s="991"/>
      <c r="K4" s="992"/>
    </row>
    <row r="5" spans="1:11" x14ac:dyDescent="0.2">
      <c r="A5" s="422" t="s">
        <v>524</v>
      </c>
      <c r="B5" s="423" t="s">
        <v>523</v>
      </c>
      <c r="C5" s="987"/>
      <c r="D5" s="988"/>
      <c r="E5" s="988"/>
      <c r="F5" s="988"/>
      <c r="G5" s="988"/>
      <c r="H5" s="988"/>
      <c r="I5" s="988"/>
      <c r="J5" s="988"/>
      <c r="K5" s="989"/>
    </row>
    <row r="6" spans="1:11" x14ac:dyDescent="0.2">
      <c r="A6" s="419" t="s">
        <v>538</v>
      </c>
      <c r="B6" s="424" t="s">
        <v>525</v>
      </c>
      <c r="C6" s="400"/>
      <c r="D6" s="400"/>
      <c r="E6" s="400"/>
      <c r="F6" s="400"/>
      <c r="G6" s="400"/>
      <c r="H6" s="400"/>
      <c r="I6" s="400"/>
      <c r="J6" s="414"/>
      <c r="K6" s="403">
        <v>0</v>
      </c>
    </row>
    <row r="7" spans="1:11" x14ac:dyDescent="0.2">
      <c r="A7" s="419" t="s">
        <v>539</v>
      </c>
      <c r="B7" s="424" t="s">
        <v>526</v>
      </c>
      <c r="C7" s="400"/>
      <c r="D7" s="400"/>
      <c r="E7" s="400"/>
      <c r="F7" s="400"/>
      <c r="G7" s="400"/>
      <c r="H7" s="400"/>
      <c r="I7" s="400"/>
      <c r="J7" s="414"/>
      <c r="K7" s="403">
        <v>0</v>
      </c>
    </row>
    <row r="8" spans="1:11" x14ac:dyDescent="0.2">
      <c r="A8" s="419" t="s">
        <v>540</v>
      </c>
      <c r="B8" s="424" t="s">
        <v>527</v>
      </c>
      <c r="C8" s="400"/>
      <c r="D8" s="400"/>
      <c r="E8" s="400"/>
      <c r="F8" s="400"/>
      <c r="G8" s="400"/>
      <c r="H8" s="400"/>
      <c r="I8" s="400">
        <v>1</v>
      </c>
      <c r="J8" s="414"/>
      <c r="K8" s="403">
        <v>1</v>
      </c>
    </row>
    <row r="9" spans="1:11" x14ac:dyDescent="0.2">
      <c r="A9" s="419" t="s">
        <v>541</v>
      </c>
      <c r="B9" s="424" t="s">
        <v>528</v>
      </c>
      <c r="C9" s="400"/>
      <c r="D9" s="400"/>
      <c r="E9" s="400"/>
      <c r="F9" s="400"/>
      <c r="G9" s="400"/>
      <c r="H9" s="400"/>
      <c r="I9" s="400"/>
      <c r="J9" s="414"/>
      <c r="K9" s="403">
        <v>0</v>
      </c>
    </row>
    <row r="10" spans="1:11" x14ac:dyDescent="0.2">
      <c r="A10" s="419" t="s">
        <v>542</v>
      </c>
      <c r="B10" s="424" t="s">
        <v>529</v>
      </c>
      <c r="C10" s="400"/>
      <c r="D10" s="400"/>
      <c r="E10" s="400"/>
      <c r="F10" s="400"/>
      <c r="G10" s="400"/>
      <c r="H10" s="400"/>
      <c r="I10" s="400"/>
      <c r="J10" s="414"/>
      <c r="K10" s="403">
        <v>0</v>
      </c>
    </row>
    <row r="11" spans="1:11" x14ac:dyDescent="0.2">
      <c r="A11" s="419" t="s">
        <v>543</v>
      </c>
      <c r="B11" s="424" t="s">
        <v>530</v>
      </c>
      <c r="C11" s="400"/>
      <c r="D11" s="400"/>
      <c r="E11" s="400"/>
      <c r="F11" s="400"/>
      <c r="G11" s="400"/>
      <c r="H11" s="400"/>
      <c r="I11" s="400"/>
      <c r="J11" s="414"/>
      <c r="K11" s="403">
        <v>0</v>
      </c>
    </row>
    <row r="12" spans="1:11" x14ac:dyDescent="0.2">
      <c r="A12" s="419" t="s">
        <v>537</v>
      </c>
      <c r="B12" s="424" t="s">
        <v>531</v>
      </c>
      <c r="C12" s="400"/>
      <c r="D12" s="400"/>
      <c r="E12" s="400"/>
      <c r="F12" s="400"/>
      <c r="G12" s="400"/>
      <c r="H12" s="400"/>
      <c r="I12" s="400"/>
      <c r="J12" s="414"/>
      <c r="K12" s="403">
        <v>0</v>
      </c>
    </row>
    <row r="13" spans="1:11" x14ac:dyDescent="0.2">
      <c r="A13" s="419" t="s">
        <v>544</v>
      </c>
      <c r="B13" s="424" t="s">
        <v>532</v>
      </c>
      <c r="C13" s="400"/>
      <c r="D13" s="400"/>
      <c r="E13" s="400"/>
      <c r="F13" s="400"/>
      <c r="G13" s="400"/>
      <c r="H13" s="400"/>
      <c r="I13" s="400"/>
      <c r="J13" s="414"/>
      <c r="K13" s="403">
        <v>0</v>
      </c>
    </row>
    <row r="14" spans="1:11" x14ac:dyDescent="0.2">
      <c r="A14" s="419" t="s">
        <v>545</v>
      </c>
      <c r="B14" s="424" t="s">
        <v>533</v>
      </c>
      <c r="C14" s="400"/>
      <c r="D14" s="400"/>
      <c r="E14" s="400"/>
      <c r="F14" s="400"/>
      <c r="G14" s="400"/>
      <c r="H14" s="400"/>
      <c r="I14" s="400"/>
      <c r="J14" s="414"/>
      <c r="K14" s="403">
        <v>0</v>
      </c>
    </row>
    <row r="15" spans="1:11" x14ac:dyDescent="0.2">
      <c r="A15" s="419" t="s">
        <v>546</v>
      </c>
      <c r="B15" s="424" t="s">
        <v>534</v>
      </c>
      <c r="C15" s="400"/>
      <c r="D15" s="400"/>
      <c r="E15" s="400"/>
      <c r="F15" s="400"/>
      <c r="G15" s="400"/>
      <c r="H15" s="400"/>
      <c r="I15" s="400"/>
      <c r="J15" s="414"/>
      <c r="K15" s="403">
        <v>0</v>
      </c>
    </row>
    <row r="16" spans="1:11" x14ac:dyDescent="0.2">
      <c r="A16" s="419" t="s">
        <v>536</v>
      </c>
      <c r="B16" s="424" t="s">
        <v>535</v>
      </c>
      <c r="C16" s="400"/>
      <c r="D16" s="400"/>
      <c r="E16" s="400"/>
      <c r="F16" s="400"/>
      <c r="G16" s="400"/>
      <c r="H16" s="400"/>
      <c r="I16" s="400"/>
      <c r="J16" s="414"/>
      <c r="K16" s="403">
        <v>0</v>
      </c>
    </row>
    <row r="17" spans="1:11" x14ac:dyDescent="0.2">
      <c r="A17" s="425" t="s">
        <v>93</v>
      </c>
      <c r="B17" s="426" t="s">
        <v>94</v>
      </c>
      <c r="C17" s="401">
        <v>0</v>
      </c>
      <c r="D17" s="401">
        <v>0</v>
      </c>
      <c r="E17" s="401">
        <v>0</v>
      </c>
      <c r="F17" s="401">
        <v>0</v>
      </c>
      <c r="G17" s="401">
        <v>0</v>
      </c>
      <c r="H17" s="401">
        <v>0</v>
      </c>
      <c r="I17" s="401">
        <v>1</v>
      </c>
      <c r="J17" s="401">
        <v>0</v>
      </c>
      <c r="K17" s="418">
        <v>1</v>
      </c>
    </row>
    <row r="18" spans="1:11" x14ac:dyDescent="0.2">
      <c r="A18" s="420" t="s">
        <v>673</v>
      </c>
      <c r="B18" s="427"/>
      <c r="C18" s="984"/>
      <c r="D18" s="985"/>
      <c r="E18" s="985"/>
      <c r="F18" s="985"/>
      <c r="G18" s="985"/>
      <c r="H18" s="985"/>
      <c r="I18" s="985"/>
      <c r="J18" s="985"/>
      <c r="K18" s="986"/>
    </row>
    <row r="19" spans="1:11" x14ac:dyDescent="0.2">
      <c r="A19" s="422" t="s">
        <v>524</v>
      </c>
      <c r="B19" s="423" t="s">
        <v>523</v>
      </c>
      <c r="C19" s="987"/>
      <c r="D19" s="988"/>
      <c r="E19" s="988"/>
      <c r="F19" s="988"/>
      <c r="G19" s="988"/>
      <c r="H19" s="988"/>
      <c r="I19" s="988"/>
      <c r="J19" s="988"/>
      <c r="K19" s="989"/>
    </row>
    <row r="20" spans="1:11" x14ac:dyDescent="0.2">
      <c r="A20" s="419" t="s">
        <v>538</v>
      </c>
      <c r="B20" s="424" t="s">
        <v>525</v>
      </c>
      <c r="C20" s="415"/>
      <c r="D20" s="415"/>
      <c r="E20" s="415"/>
      <c r="F20" s="415"/>
      <c r="G20" s="415"/>
      <c r="H20" s="415"/>
      <c r="I20" s="415"/>
      <c r="J20" s="415"/>
      <c r="K20" s="416">
        <v>0</v>
      </c>
    </row>
    <row r="21" spans="1:11" x14ac:dyDescent="0.2">
      <c r="A21" s="419" t="s">
        <v>539</v>
      </c>
      <c r="B21" s="424" t="s">
        <v>526</v>
      </c>
      <c r="C21" s="415"/>
      <c r="D21" s="415"/>
      <c r="E21" s="415"/>
      <c r="F21" s="415"/>
      <c r="G21" s="415"/>
      <c r="H21" s="415"/>
      <c r="I21" s="415"/>
      <c r="J21" s="415"/>
      <c r="K21" s="416">
        <v>0</v>
      </c>
    </row>
    <row r="22" spans="1:11" x14ac:dyDescent="0.2">
      <c r="A22" s="419" t="s">
        <v>540</v>
      </c>
      <c r="B22" s="424" t="s">
        <v>527</v>
      </c>
      <c r="C22" s="415"/>
      <c r="D22" s="415"/>
      <c r="E22" s="415"/>
      <c r="F22" s="415"/>
      <c r="G22" s="415"/>
      <c r="H22" s="415"/>
      <c r="I22" s="415">
        <v>1</v>
      </c>
      <c r="J22" s="415"/>
      <c r="K22" s="416">
        <v>1</v>
      </c>
    </row>
    <row r="23" spans="1:11" x14ac:dyDescent="0.2">
      <c r="A23" s="419" t="s">
        <v>541</v>
      </c>
      <c r="B23" s="424" t="s">
        <v>528</v>
      </c>
      <c r="C23" s="415"/>
      <c r="D23" s="415"/>
      <c r="E23" s="415"/>
      <c r="F23" s="415"/>
      <c r="G23" s="415"/>
      <c r="H23" s="415"/>
      <c r="I23" s="415"/>
      <c r="J23" s="415"/>
      <c r="K23" s="416">
        <v>0</v>
      </c>
    </row>
    <row r="24" spans="1:11" x14ac:dyDescent="0.2">
      <c r="A24" s="419" t="s">
        <v>542</v>
      </c>
      <c r="B24" s="424" t="s">
        <v>529</v>
      </c>
      <c r="C24" s="415"/>
      <c r="D24" s="415"/>
      <c r="E24" s="415"/>
      <c r="F24" s="415"/>
      <c r="G24" s="415"/>
      <c r="H24" s="415"/>
      <c r="I24" s="415"/>
      <c r="J24" s="415"/>
      <c r="K24" s="416">
        <v>0</v>
      </c>
    </row>
    <row r="25" spans="1:11" x14ac:dyDescent="0.2">
      <c r="A25" s="419" t="s">
        <v>543</v>
      </c>
      <c r="B25" s="424" t="s">
        <v>530</v>
      </c>
      <c r="C25" s="415"/>
      <c r="D25" s="415"/>
      <c r="E25" s="415"/>
      <c r="F25" s="415"/>
      <c r="G25" s="415"/>
      <c r="H25" s="415"/>
      <c r="I25" s="415"/>
      <c r="J25" s="415"/>
      <c r="K25" s="416">
        <v>0</v>
      </c>
    </row>
    <row r="26" spans="1:11" x14ac:dyDescent="0.2">
      <c r="A26" s="419" t="s">
        <v>537</v>
      </c>
      <c r="B26" s="424" t="s">
        <v>531</v>
      </c>
      <c r="C26" s="415"/>
      <c r="D26" s="415"/>
      <c r="E26" s="415"/>
      <c r="F26" s="415"/>
      <c r="G26" s="415"/>
      <c r="H26" s="415"/>
      <c r="I26" s="415"/>
      <c r="J26" s="415"/>
      <c r="K26" s="416">
        <v>0</v>
      </c>
    </row>
    <row r="27" spans="1:11" x14ac:dyDescent="0.2">
      <c r="A27" s="419" t="s">
        <v>544</v>
      </c>
      <c r="B27" s="424" t="s">
        <v>532</v>
      </c>
      <c r="C27" s="415"/>
      <c r="D27" s="415"/>
      <c r="E27" s="415"/>
      <c r="F27" s="415"/>
      <c r="G27" s="415"/>
      <c r="H27" s="415"/>
      <c r="I27" s="415"/>
      <c r="J27" s="415"/>
      <c r="K27" s="416">
        <v>0</v>
      </c>
    </row>
    <row r="28" spans="1:11" x14ac:dyDescent="0.2">
      <c r="A28" s="419" t="s">
        <v>545</v>
      </c>
      <c r="B28" s="424" t="s">
        <v>533</v>
      </c>
      <c r="C28" s="415"/>
      <c r="D28" s="415"/>
      <c r="E28" s="415"/>
      <c r="F28" s="415"/>
      <c r="G28" s="415"/>
      <c r="H28" s="415"/>
      <c r="I28" s="415"/>
      <c r="J28" s="415"/>
      <c r="K28" s="416">
        <v>0</v>
      </c>
    </row>
    <row r="29" spans="1:11" x14ac:dyDescent="0.2">
      <c r="A29" s="419" t="s">
        <v>546</v>
      </c>
      <c r="B29" s="424" t="s">
        <v>534</v>
      </c>
      <c r="C29" s="415"/>
      <c r="D29" s="415"/>
      <c r="E29" s="415"/>
      <c r="F29" s="415"/>
      <c r="G29" s="415"/>
      <c r="H29" s="415"/>
      <c r="I29" s="415"/>
      <c r="J29" s="415"/>
      <c r="K29" s="416">
        <v>0</v>
      </c>
    </row>
    <row r="30" spans="1:11" ht="13.5" thickBot="1" x14ac:dyDescent="0.25">
      <c r="A30" s="419" t="s">
        <v>536</v>
      </c>
      <c r="B30" s="424" t="s">
        <v>535</v>
      </c>
      <c r="C30" s="415"/>
      <c r="D30" s="415"/>
      <c r="E30" s="415"/>
      <c r="F30" s="415"/>
      <c r="G30" s="415"/>
      <c r="H30" s="415"/>
      <c r="I30" s="415"/>
      <c r="J30" s="415"/>
      <c r="K30" s="421">
        <v>0</v>
      </c>
    </row>
    <row r="31" spans="1:11" ht="13.5" thickBot="1" x14ac:dyDescent="0.25">
      <c r="A31" s="410" t="s">
        <v>95</v>
      </c>
      <c r="B31" s="417" t="s">
        <v>94</v>
      </c>
      <c r="C31" s="411">
        <v>0</v>
      </c>
      <c r="D31" s="411">
        <v>0</v>
      </c>
      <c r="E31" s="411">
        <v>0</v>
      </c>
      <c r="F31" s="411">
        <v>0</v>
      </c>
      <c r="G31" s="411">
        <v>0</v>
      </c>
      <c r="H31" s="411">
        <v>0</v>
      </c>
      <c r="I31" s="411">
        <v>1</v>
      </c>
      <c r="J31" s="411">
        <v>0</v>
      </c>
      <c r="K31" s="412">
        <v>1</v>
      </c>
    </row>
    <row r="32" spans="1:11" x14ac:dyDescent="0.2">
      <c r="A32" s="362"/>
      <c r="B32" s="363"/>
      <c r="C32" s="361"/>
      <c r="D32" s="361"/>
      <c r="E32" s="361"/>
      <c r="F32" s="361"/>
      <c r="G32" s="361"/>
      <c r="H32" s="361"/>
      <c r="I32" s="361"/>
      <c r="J32" s="361"/>
      <c r="K32" s="361"/>
    </row>
    <row r="33" spans="1:11" x14ac:dyDescent="0.2">
      <c r="A33" s="1019" t="s">
        <v>143</v>
      </c>
      <c r="B33" s="1019"/>
      <c r="C33" s="1019"/>
      <c r="D33" s="1019"/>
      <c r="E33" s="1019"/>
      <c r="F33" s="1019"/>
      <c r="G33" s="1019"/>
      <c r="H33" s="1019"/>
      <c r="I33" s="1019"/>
      <c r="J33" s="1019"/>
      <c r="K33" s="1019"/>
    </row>
    <row r="34" spans="1:11" x14ac:dyDescent="0.2">
      <c r="A34" s="1020" t="s">
        <v>123</v>
      </c>
      <c r="B34" s="1020"/>
      <c r="C34" s="1020"/>
      <c r="D34" s="1020"/>
      <c r="E34" s="1020"/>
      <c r="F34" s="1020"/>
      <c r="G34" s="1020"/>
      <c r="H34" s="1020"/>
      <c r="I34" s="1020"/>
      <c r="J34" s="1020"/>
      <c r="K34" s="1020"/>
    </row>
    <row r="35" spans="1:11" ht="15" x14ac:dyDescent="0.25">
      <c r="A35" s="398" t="s">
        <v>5</v>
      </c>
      <c r="B35" s="396"/>
      <c r="C35" s="396"/>
      <c r="D35" s="396"/>
      <c r="E35" s="396"/>
      <c r="F35" s="396"/>
      <c r="G35" s="396"/>
      <c r="H35" s="396"/>
      <c r="I35" s="396"/>
      <c r="J35" s="396"/>
      <c r="K35" s="396"/>
    </row>
    <row r="36" spans="1:11" ht="15" x14ac:dyDescent="0.25">
      <c r="A36" s="397" t="s">
        <v>6</v>
      </c>
      <c r="B36" s="396"/>
      <c r="C36" s="396"/>
      <c r="D36" s="396"/>
      <c r="E36" s="396"/>
      <c r="F36" s="396"/>
      <c r="G36" s="396"/>
      <c r="H36" s="396"/>
      <c r="I36" s="396"/>
      <c r="J36" s="396"/>
      <c r="K36" s="396"/>
    </row>
  </sheetData>
  <mergeCells count="11">
    <mergeCell ref="A34:K34"/>
    <mergeCell ref="A1:K1"/>
    <mergeCell ref="C5:K5"/>
    <mergeCell ref="A33:K33"/>
    <mergeCell ref="C18:K18"/>
    <mergeCell ref="C19:K19"/>
    <mergeCell ref="C2:D2"/>
    <mergeCell ref="E2:F2"/>
    <mergeCell ref="G2:H2"/>
    <mergeCell ref="I2:J2"/>
    <mergeCell ref="C4:K4"/>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zoomScaleNormal="100" workbookViewId="0">
      <selection activeCell="M32" sqref="M32"/>
    </sheetView>
  </sheetViews>
  <sheetFormatPr defaultRowHeight="15" x14ac:dyDescent="0.25"/>
  <cols>
    <col min="1" max="1" width="30.140625" customWidth="1"/>
  </cols>
  <sheetData>
    <row r="1" spans="1:14" ht="30" customHeight="1" thickBot="1" x14ac:dyDescent="0.3">
      <c r="A1" s="1021" t="s">
        <v>398</v>
      </c>
      <c r="B1" s="1022"/>
      <c r="C1" s="1022"/>
      <c r="D1" s="1022"/>
      <c r="E1" s="1022"/>
      <c r="F1" s="1022"/>
      <c r="G1" s="1022"/>
      <c r="H1" s="1022"/>
      <c r="I1" s="1022"/>
      <c r="J1" s="1022"/>
      <c r="K1" s="1022"/>
      <c r="L1" s="1022"/>
      <c r="M1" s="1022"/>
      <c r="N1" s="1023"/>
    </row>
    <row r="2" spans="1:14" ht="15" customHeight="1" x14ac:dyDescent="0.25">
      <c r="A2" s="1028" t="s">
        <v>671</v>
      </c>
      <c r="B2" s="1024" t="s">
        <v>0</v>
      </c>
      <c r="C2" s="1024"/>
      <c r="D2" s="1024"/>
      <c r="E2" s="1024" t="s">
        <v>2</v>
      </c>
      <c r="F2" s="1024"/>
      <c r="G2" s="1024"/>
      <c r="H2" s="1024" t="s">
        <v>1</v>
      </c>
      <c r="I2" s="1024"/>
      <c r="J2" s="1024"/>
      <c r="K2" s="1024" t="s">
        <v>104</v>
      </c>
      <c r="L2" s="1024"/>
      <c r="M2" s="1024"/>
      <c r="N2" s="1025" t="s">
        <v>4</v>
      </c>
    </row>
    <row r="3" spans="1:14" ht="15" customHeight="1" x14ac:dyDescent="0.25">
      <c r="A3" s="1006"/>
      <c r="B3" s="52" t="s">
        <v>7</v>
      </c>
      <c r="C3" s="52" t="s">
        <v>8</v>
      </c>
      <c r="D3" s="52" t="s">
        <v>4</v>
      </c>
      <c r="E3" s="52" t="s">
        <v>7</v>
      </c>
      <c r="F3" s="52" t="s">
        <v>8</v>
      </c>
      <c r="G3" s="52" t="s">
        <v>4</v>
      </c>
      <c r="H3" s="52" t="s">
        <v>7</v>
      </c>
      <c r="I3" s="52" t="s">
        <v>8</v>
      </c>
      <c r="J3" s="52" t="s">
        <v>4</v>
      </c>
      <c r="K3" s="52" t="s">
        <v>7</v>
      </c>
      <c r="L3" s="52" t="s">
        <v>8</v>
      </c>
      <c r="M3" s="52" t="s">
        <v>4</v>
      </c>
      <c r="N3" s="1026"/>
    </row>
    <row r="4" spans="1:14" ht="15" customHeight="1" x14ac:dyDescent="0.25">
      <c r="A4" s="428" t="s">
        <v>674</v>
      </c>
      <c r="B4" s="431">
        <v>0.48139999999999999</v>
      </c>
      <c r="C4" s="431">
        <v>0.52810000000000001</v>
      </c>
      <c r="D4" s="431">
        <v>0.49890000000000001</v>
      </c>
      <c r="E4" s="431"/>
      <c r="F4" s="431"/>
      <c r="G4" s="431"/>
      <c r="H4" s="431">
        <v>0.44259999999999999</v>
      </c>
      <c r="I4" s="431"/>
      <c r="J4" s="431">
        <v>0.44259999999999999</v>
      </c>
      <c r="K4" s="431">
        <v>0.33329999999999999</v>
      </c>
      <c r="L4" s="431">
        <v>0.33329999999999999</v>
      </c>
      <c r="M4" s="431">
        <v>0.33329999999999999</v>
      </c>
      <c r="N4" s="432">
        <v>0.49070000000000003</v>
      </c>
    </row>
    <row r="5" spans="1:14" s="396" customFormat="1" ht="15" customHeight="1" x14ac:dyDescent="0.25">
      <c r="A5" s="428" t="s">
        <v>675</v>
      </c>
      <c r="B5" s="431">
        <v>0.45700000000000002</v>
      </c>
      <c r="C5" s="431">
        <v>0.50770000000000004</v>
      </c>
      <c r="D5" s="431">
        <v>0.47220000000000001</v>
      </c>
      <c r="E5" s="431"/>
      <c r="F5" s="431"/>
      <c r="G5" s="431"/>
      <c r="H5" s="431">
        <v>0</v>
      </c>
      <c r="I5" s="431">
        <v>0.1739</v>
      </c>
      <c r="J5" s="431">
        <v>9.5200000000000007E-2</v>
      </c>
      <c r="K5" s="431">
        <v>0</v>
      </c>
      <c r="L5" s="431">
        <v>0</v>
      </c>
      <c r="M5" s="431">
        <v>0</v>
      </c>
      <c r="N5" s="432">
        <v>0.40150000000000002</v>
      </c>
    </row>
    <row r="6" spans="1:14" s="396" customFormat="1" ht="15" customHeight="1" x14ac:dyDescent="0.25">
      <c r="A6" s="428" t="s">
        <v>676</v>
      </c>
      <c r="B6" s="431">
        <v>0.15279999999999999</v>
      </c>
      <c r="C6" s="431"/>
      <c r="D6" s="431">
        <v>0.15279999999999999</v>
      </c>
      <c r="E6" s="431"/>
      <c r="F6" s="431"/>
      <c r="G6" s="431"/>
      <c r="H6" s="431">
        <v>0.25</v>
      </c>
      <c r="I6" s="431"/>
      <c r="J6" s="431">
        <v>0.25</v>
      </c>
      <c r="K6" s="431">
        <v>0</v>
      </c>
      <c r="L6" s="431">
        <v>0</v>
      </c>
      <c r="M6" s="431">
        <v>0</v>
      </c>
      <c r="N6" s="432">
        <v>0.18029999999999999</v>
      </c>
    </row>
    <row r="7" spans="1:14" s="396" customFormat="1" ht="15" customHeight="1" x14ac:dyDescent="0.25">
      <c r="A7" s="428" t="s">
        <v>677</v>
      </c>
      <c r="B7" s="431">
        <v>0.25340000000000001</v>
      </c>
      <c r="C7" s="431">
        <v>0.4</v>
      </c>
      <c r="D7" s="431">
        <v>0.31609999999999999</v>
      </c>
      <c r="E7" s="431"/>
      <c r="F7" s="431"/>
      <c r="G7" s="431"/>
      <c r="H7" s="431">
        <v>0.17860000000000001</v>
      </c>
      <c r="I7" s="431">
        <v>0.24490000000000001</v>
      </c>
      <c r="J7" s="431">
        <v>0.2208</v>
      </c>
      <c r="K7" s="431"/>
      <c r="L7" s="431"/>
      <c r="M7" s="431"/>
      <c r="N7" s="432">
        <v>0.30020000000000002</v>
      </c>
    </row>
    <row r="8" spans="1:14" s="396" customFormat="1" ht="15" customHeight="1" x14ac:dyDescent="0.25">
      <c r="A8" s="428" t="s">
        <v>678</v>
      </c>
      <c r="B8" s="431">
        <v>0.48149999999999998</v>
      </c>
      <c r="C8" s="431">
        <v>0.53700000000000003</v>
      </c>
      <c r="D8" s="431">
        <v>0.50370000000000004</v>
      </c>
      <c r="E8" s="431"/>
      <c r="F8" s="431"/>
      <c r="G8" s="431"/>
      <c r="H8" s="431">
        <v>0.41670000000000001</v>
      </c>
      <c r="I8" s="431">
        <v>0</v>
      </c>
      <c r="J8" s="431">
        <v>0.41670000000000001</v>
      </c>
      <c r="K8" s="431">
        <v>0.33329999999999999</v>
      </c>
      <c r="L8" s="431">
        <v>0</v>
      </c>
      <c r="M8" s="431">
        <v>0.33329999999999999</v>
      </c>
      <c r="N8" s="432">
        <v>0.49330000000000002</v>
      </c>
    </row>
    <row r="9" spans="1:14" s="396" customFormat="1" ht="15" customHeight="1" x14ac:dyDescent="0.25">
      <c r="A9" s="428" t="s">
        <v>679</v>
      </c>
      <c r="B9" s="431">
        <v>0.48080000000000001</v>
      </c>
      <c r="C9" s="431">
        <v>0.52380000000000004</v>
      </c>
      <c r="D9" s="431">
        <v>0.5</v>
      </c>
      <c r="E9" s="431"/>
      <c r="F9" s="431"/>
      <c r="G9" s="431"/>
      <c r="H9" s="431">
        <v>0.1111</v>
      </c>
      <c r="I9" s="431">
        <v>0.13039999999999999</v>
      </c>
      <c r="J9" s="431">
        <v>0.122</v>
      </c>
      <c r="K9" s="431">
        <v>0</v>
      </c>
      <c r="L9" s="431">
        <v>0.125</v>
      </c>
      <c r="M9" s="431">
        <v>9.0899999999999995E-2</v>
      </c>
      <c r="N9" s="432">
        <v>0.40529999999999999</v>
      </c>
    </row>
    <row r="10" spans="1:14" s="396" customFormat="1" ht="15" customHeight="1" x14ac:dyDescent="0.25">
      <c r="A10" s="428" t="s">
        <v>680</v>
      </c>
      <c r="B10" s="431">
        <v>0.33739999999999998</v>
      </c>
      <c r="C10" s="431">
        <v>0.34310000000000002</v>
      </c>
      <c r="D10" s="431">
        <v>0.33979999999999999</v>
      </c>
      <c r="E10" s="431">
        <v>7.4099999999999999E-2</v>
      </c>
      <c r="F10" s="431">
        <v>0.26669999999999999</v>
      </c>
      <c r="G10" s="431">
        <v>0.19439999999999999</v>
      </c>
      <c r="H10" s="431">
        <v>0.15959999999999999</v>
      </c>
      <c r="I10" s="431">
        <v>0.1197</v>
      </c>
      <c r="J10" s="431">
        <v>0.1356</v>
      </c>
      <c r="K10" s="431">
        <v>0.22220000000000001</v>
      </c>
      <c r="L10" s="431">
        <v>0.5</v>
      </c>
      <c r="M10" s="431">
        <v>0.2727</v>
      </c>
      <c r="N10" s="432">
        <v>0.26669999999999999</v>
      </c>
    </row>
    <row r="11" spans="1:14" s="396" customFormat="1" ht="15" customHeight="1" x14ac:dyDescent="0.25">
      <c r="A11" s="428" t="s">
        <v>681</v>
      </c>
      <c r="B11" s="431">
        <v>0.63439999999999996</v>
      </c>
      <c r="C11" s="431">
        <v>0.67379999999999995</v>
      </c>
      <c r="D11" s="431">
        <v>0.64439999999999997</v>
      </c>
      <c r="E11" s="431"/>
      <c r="F11" s="431"/>
      <c r="G11" s="431"/>
      <c r="H11" s="431">
        <v>0.1636</v>
      </c>
      <c r="I11" s="431">
        <v>0.58819999999999995</v>
      </c>
      <c r="J11" s="431">
        <v>0.26390000000000002</v>
      </c>
      <c r="K11" s="431">
        <v>0</v>
      </c>
      <c r="L11" s="431">
        <v>0</v>
      </c>
      <c r="M11" s="431">
        <v>0</v>
      </c>
      <c r="N11" s="432">
        <v>0.59209999999999996</v>
      </c>
    </row>
    <row r="12" spans="1:14" s="396" customFormat="1" ht="15" customHeight="1" thickBot="1" x14ac:dyDescent="0.3">
      <c r="A12" s="429" t="s">
        <v>95</v>
      </c>
      <c r="B12" s="433">
        <v>0.44550000000000001</v>
      </c>
      <c r="C12" s="433">
        <v>0.48039999999999999</v>
      </c>
      <c r="D12" s="433">
        <v>0.45810000000000001</v>
      </c>
      <c r="E12" s="433">
        <v>7.4099999999999999E-2</v>
      </c>
      <c r="F12" s="433">
        <v>0.26669999999999999</v>
      </c>
      <c r="G12" s="433">
        <v>0.19439999999999999</v>
      </c>
      <c r="H12" s="433">
        <v>0.21779999999999999</v>
      </c>
      <c r="I12" s="433">
        <v>0.1769</v>
      </c>
      <c r="J12" s="433">
        <v>0.19969999999999999</v>
      </c>
      <c r="K12" s="433">
        <v>0.1333</v>
      </c>
      <c r="L12" s="433">
        <v>0.13639999999999999</v>
      </c>
      <c r="M12" s="433">
        <v>0.1346</v>
      </c>
      <c r="N12" s="430">
        <v>0.39629999999999999</v>
      </c>
    </row>
    <row r="14" spans="1:14" x14ac:dyDescent="0.25">
      <c r="A14" s="1019" t="s">
        <v>446</v>
      </c>
      <c r="B14" s="1019"/>
      <c r="C14" s="1019"/>
      <c r="D14" s="1019"/>
      <c r="E14" s="1019"/>
      <c r="F14" s="1019"/>
      <c r="G14" s="1019"/>
      <c r="H14" s="1019"/>
      <c r="I14" s="1019"/>
      <c r="J14" s="1019"/>
      <c r="K14" s="1019"/>
      <c r="L14" s="1019"/>
      <c r="M14" s="1019"/>
      <c r="N14" s="1019"/>
    </row>
    <row r="15" spans="1:14" x14ac:dyDescent="0.25">
      <c r="A15" s="1027" t="s">
        <v>447</v>
      </c>
      <c r="B15" s="1027"/>
      <c r="C15" s="1027"/>
      <c r="D15" s="1027"/>
      <c r="E15" s="1027"/>
      <c r="F15" s="1027"/>
      <c r="G15" s="1027"/>
      <c r="H15" s="1027"/>
      <c r="I15" s="1027"/>
      <c r="J15" s="1027"/>
      <c r="K15" s="1027"/>
      <c r="L15" s="1027"/>
      <c r="M15" s="1027"/>
      <c r="N15" s="1027"/>
    </row>
    <row r="16" spans="1:14" x14ac:dyDescent="0.25">
      <c r="A16" s="1019" t="s">
        <v>144</v>
      </c>
      <c r="B16" s="1019"/>
      <c r="C16" s="1019"/>
      <c r="D16" s="1019"/>
      <c r="E16" s="1019"/>
      <c r="F16" s="1019"/>
      <c r="G16" s="1019"/>
      <c r="H16" s="1019"/>
      <c r="I16" s="1019"/>
      <c r="J16" s="1019"/>
      <c r="K16" s="1019"/>
      <c r="L16" s="1019"/>
      <c r="M16" s="1019"/>
      <c r="N16" s="1019"/>
    </row>
    <row r="17" spans="1:14" x14ac:dyDescent="0.25">
      <c r="A17" s="2" t="s">
        <v>5</v>
      </c>
      <c r="B17" s="76"/>
      <c r="C17" s="76"/>
      <c r="D17" s="76"/>
      <c r="E17" s="76"/>
      <c r="F17" s="76"/>
      <c r="G17" s="76"/>
      <c r="H17" s="76"/>
      <c r="I17" s="76"/>
      <c r="J17" s="76"/>
      <c r="K17" s="76"/>
      <c r="L17" s="76"/>
      <c r="M17" s="76"/>
      <c r="N17" s="76"/>
    </row>
    <row r="18" spans="1:14" x14ac:dyDescent="0.25">
      <c r="A18" s="1" t="s">
        <v>6</v>
      </c>
      <c r="B18" s="76"/>
      <c r="C18" s="76"/>
      <c r="D18" s="76"/>
      <c r="E18" s="76"/>
      <c r="F18" s="76"/>
      <c r="G18" s="76"/>
      <c r="H18" s="76"/>
      <c r="I18" s="76"/>
      <c r="J18" s="76"/>
      <c r="K18" s="76"/>
      <c r="L18" s="76"/>
      <c r="M18" s="76"/>
      <c r="N18" s="76"/>
    </row>
    <row r="19" spans="1:14" x14ac:dyDescent="0.25">
      <c r="A19" s="1019" t="s">
        <v>141</v>
      </c>
      <c r="B19" s="1019"/>
      <c r="C19" s="1019"/>
      <c r="D19" s="1019"/>
      <c r="E19" s="1019"/>
      <c r="F19" s="1019"/>
      <c r="G19" s="1019"/>
      <c r="H19" s="1019"/>
      <c r="I19" s="1019"/>
      <c r="J19" s="1019"/>
      <c r="K19" s="1019"/>
      <c r="L19" s="1019"/>
      <c r="M19" s="1019"/>
      <c r="N19" s="1019"/>
    </row>
    <row r="20" spans="1:14" x14ac:dyDescent="0.25">
      <c r="A20" s="76"/>
      <c r="B20" s="76"/>
      <c r="C20" s="76"/>
      <c r="D20" s="76"/>
      <c r="E20" s="76"/>
      <c r="F20" s="76"/>
      <c r="G20" s="76"/>
      <c r="H20" s="76"/>
      <c r="I20" s="76"/>
      <c r="J20" s="76"/>
      <c r="K20" s="76"/>
      <c r="L20" s="76"/>
      <c r="M20" s="76"/>
      <c r="N20" s="76"/>
    </row>
    <row r="21" spans="1:14" x14ac:dyDescent="0.25">
      <c r="A21" s="75" t="s">
        <v>105</v>
      </c>
      <c r="B21" s="1"/>
      <c r="C21" s="1"/>
      <c r="D21" s="1"/>
      <c r="E21" s="1"/>
      <c r="F21" s="1"/>
      <c r="G21" s="1"/>
      <c r="H21" s="1"/>
      <c r="I21" s="1"/>
      <c r="J21" s="1"/>
      <c r="K21" s="1"/>
      <c r="L21" s="1"/>
      <c r="M21" s="1"/>
      <c r="N21" s="1"/>
    </row>
    <row r="22" spans="1:14" ht="30" customHeight="1" x14ac:dyDescent="0.25">
      <c r="A22" s="1007" t="s">
        <v>632</v>
      </c>
      <c r="B22" s="1007"/>
      <c r="C22" s="1007"/>
      <c r="D22" s="1007"/>
      <c r="E22" s="1007"/>
      <c r="F22" s="1007"/>
      <c r="G22" s="1007"/>
      <c r="H22" s="1007"/>
      <c r="I22" s="1007"/>
      <c r="J22" s="1007"/>
      <c r="K22" s="1007"/>
      <c r="L22" s="1007"/>
      <c r="M22" s="1007"/>
      <c r="N22" s="1007"/>
    </row>
  </sheetData>
  <mergeCells count="12">
    <mergeCell ref="A1:N1"/>
    <mergeCell ref="A22:N22"/>
    <mergeCell ref="B2:D2"/>
    <mergeCell ref="E2:G2"/>
    <mergeCell ref="H2:J2"/>
    <mergeCell ref="K2:M2"/>
    <mergeCell ref="N2:N3"/>
    <mergeCell ref="A16:N16"/>
    <mergeCell ref="A14:N14"/>
    <mergeCell ref="A15:N15"/>
    <mergeCell ref="A19:N19"/>
    <mergeCell ref="A2:A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G20" sqref="G20"/>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1029" t="s">
        <v>401</v>
      </c>
      <c r="B1" s="1030"/>
      <c r="C1" s="1031"/>
    </row>
    <row r="2" spans="1:3" ht="39.950000000000003" customHeight="1" x14ac:dyDescent="0.2">
      <c r="A2" s="218" t="s">
        <v>670</v>
      </c>
      <c r="B2" s="7"/>
      <c r="C2" s="29"/>
    </row>
    <row r="3" spans="1:3" ht="15" customHeight="1" x14ac:dyDescent="0.2">
      <c r="A3" s="12" t="s">
        <v>41</v>
      </c>
      <c r="B3" s="109" t="s">
        <v>42</v>
      </c>
      <c r="C3" s="91" t="s">
        <v>109</v>
      </c>
    </row>
    <row r="4" spans="1:3" ht="15" customHeight="1" x14ac:dyDescent="0.2">
      <c r="A4" s="14" t="s">
        <v>59</v>
      </c>
      <c r="B4" s="435">
        <v>190</v>
      </c>
      <c r="C4" s="437">
        <v>9628.9473684210534</v>
      </c>
    </row>
    <row r="5" spans="1:3" ht="30" customHeight="1" x14ac:dyDescent="0.2">
      <c r="A5" s="14" t="s">
        <v>60</v>
      </c>
      <c r="B5" s="435"/>
      <c r="C5" s="437"/>
    </row>
    <row r="6" spans="1:3" ht="30" customHeight="1" x14ac:dyDescent="0.2">
      <c r="A6" s="14" t="s">
        <v>61</v>
      </c>
      <c r="B6" s="435">
        <v>177</v>
      </c>
      <c r="C6" s="437">
        <v>33807.378531073446</v>
      </c>
    </row>
    <row r="7" spans="1:3" ht="15" customHeight="1" x14ac:dyDescent="0.2">
      <c r="A7" s="14" t="s">
        <v>62</v>
      </c>
      <c r="B7" s="435">
        <v>21</v>
      </c>
      <c r="C7" s="437">
        <v>52904.761904761908</v>
      </c>
    </row>
    <row r="8" spans="1:3" ht="15" customHeight="1" x14ac:dyDescent="0.2">
      <c r="A8" s="14" t="s">
        <v>68</v>
      </c>
      <c r="B8" s="435">
        <v>19</v>
      </c>
      <c r="C8" s="437">
        <v>21877.894736842107</v>
      </c>
    </row>
    <row r="9" spans="1:3" ht="15" customHeight="1" x14ac:dyDescent="0.2">
      <c r="A9" s="14" t="s">
        <v>63</v>
      </c>
      <c r="B9" s="435">
        <v>3791</v>
      </c>
      <c r="C9" s="437">
        <v>10086.831970456344</v>
      </c>
    </row>
    <row r="10" spans="1:3" ht="15" customHeight="1" x14ac:dyDescent="0.2">
      <c r="A10" s="101" t="s">
        <v>69</v>
      </c>
      <c r="B10" s="436">
        <v>2001</v>
      </c>
      <c r="C10" s="440">
        <v>8248.2068965517246</v>
      </c>
    </row>
    <row r="11" spans="1:3" ht="15" customHeight="1" x14ac:dyDescent="0.2">
      <c r="A11" s="14" t="s">
        <v>64</v>
      </c>
      <c r="B11" s="438">
        <v>143</v>
      </c>
      <c r="C11" s="439">
        <v>53801.552937062937</v>
      </c>
    </row>
    <row r="12" spans="1:3" ht="15" customHeight="1" x14ac:dyDescent="0.2">
      <c r="A12" s="14" t="s">
        <v>65</v>
      </c>
      <c r="B12" s="435">
        <v>0</v>
      </c>
      <c r="C12" s="437">
        <v>0</v>
      </c>
    </row>
    <row r="13" spans="1:3" ht="15" customHeight="1" x14ac:dyDescent="0.2">
      <c r="A13" s="14" t="s">
        <v>66</v>
      </c>
      <c r="B13" s="435">
        <v>182</v>
      </c>
      <c r="C13" s="437">
        <v>99274.230769230766</v>
      </c>
    </row>
    <row r="14" spans="1:3" ht="15" customHeight="1" x14ac:dyDescent="0.2">
      <c r="A14" s="14" t="s">
        <v>67</v>
      </c>
      <c r="B14" s="435"/>
      <c r="C14" s="437"/>
    </row>
    <row r="15" spans="1:3" ht="15" customHeight="1" thickBot="1" x14ac:dyDescent="0.25">
      <c r="A15" s="20" t="s">
        <v>463</v>
      </c>
      <c r="B15" s="21">
        <f>SUM(B4:B9,B11:B14)</f>
        <v>4523</v>
      </c>
      <c r="C15" s="117">
        <f>((C4*B4)+(C5*B5)+(C6*B6)+(C7*B7)+(C8*B8)+(C9*B9)+(C11*B11)+(C12*B12)+(C13*B13)+(C14*B14))/B15</f>
        <v>16215.078061021444</v>
      </c>
    </row>
    <row r="16" spans="1:3" ht="15" customHeight="1" x14ac:dyDescent="0.2">
      <c r="A16" s="1"/>
      <c r="B16" s="1"/>
      <c r="C16" s="1"/>
    </row>
    <row r="17" spans="1:3" ht="15" customHeight="1" x14ac:dyDescent="0.2">
      <c r="A17" s="67" t="s">
        <v>128</v>
      </c>
      <c r="B17" s="1"/>
      <c r="C17" s="1"/>
    </row>
    <row r="18" spans="1:3" ht="39" customHeight="1" x14ac:dyDescent="0.2">
      <c r="A18" s="1032" t="s">
        <v>148</v>
      </c>
      <c r="B18" s="1032"/>
      <c r="C18" s="1032"/>
    </row>
    <row r="19" spans="1:3" ht="30" customHeight="1" x14ac:dyDescent="0.2">
      <c r="A19" s="1032" t="s">
        <v>464</v>
      </c>
      <c r="B19" s="1032"/>
      <c r="C19" s="1032"/>
    </row>
    <row r="20" spans="1:3" ht="38.25" customHeight="1" x14ac:dyDescent="0.2">
      <c r="A20" s="1020" t="s">
        <v>129</v>
      </c>
      <c r="B20" s="1020"/>
      <c r="C20" s="102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
  <sheetViews>
    <sheetView zoomScale="80" zoomScaleNormal="80" workbookViewId="0">
      <selection activeCell="I31" sqref="I31"/>
    </sheetView>
  </sheetViews>
  <sheetFormatPr defaultColWidth="9.140625" defaultRowHeight="12.75" x14ac:dyDescent="0.2"/>
  <cols>
    <col min="1" max="1" width="38.7109375" style="2" customWidth="1"/>
    <col min="2" max="10" width="15.42578125" style="1" customWidth="1"/>
    <col min="11" max="16384" width="9.140625" style="1"/>
  </cols>
  <sheetData>
    <row r="1" spans="1:10" ht="33.75" customHeight="1" x14ac:dyDescent="0.2">
      <c r="A1" s="1017" t="s">
        <v>653</v>
      </c>
      <c r="B1" s="1036"/>
      <c r="C1" s="1036"/>
      <c r="D1" s="1036"/>
      <c r="E1" s="1036"/>
      <c r="F1" s="1036"/>
      <c r="G1" s="1036"/>
      <c r="H1" s="1036"/>
      <c r="I1" s="1036"/>
      <c r="J1" s="1037"/>
    </row>
    <row r="2" spans="1:10" s="4" customFormat="1" ht="38.25" customHeight="1" x14ac:dyDescent="0.2">
      <c r="A2" s="218" t="s">
        <v>670</v>
      </c>
      <c r="B2" s="1033" t="s">
        <v>644</v>
      </c>
      <c r="C2" s="1034"/>
      <c r="D2" s="1035"/>
      <c r="E2" s="1033" t="s">
        <v>645</v>
      </c>
      <c r="F2" s="1034"/>
      <c r="G2" s="1035"/>
      <c r="H2" s="1038" t="s">
        <v>4</v>
      </c>
      <c r="I2" s="1039"/>
      <c r="J2" s="1040"/>
    </row>
    <row r="3" spans="1:10" s="4" customFormat="1" ht="13.5" customHeight="1" thickBot="1" x14ac:dyDescent="0.25">
      <c r="A3" s="30"/>
      <c r="B3" s="31" t="s">
        <v>651</v>
      </c>
      <c r="C3" s="31" t="s">
        <v>648</v>
      </c>
      <c r="D3" s="31" t="s">
        <v>649</v>
      </c>
      <c r="E3" s="31" t="s">
        <v>651</v>
      </c>
      <c r="F3" s="31" t="s">
        <v>648</v>
      </c>
      <c r="G3" s="31" t="s">
        <v>649</v>
      </c>
      <c r="H3" s="196" t="s">
        <v>651</v>
      </c>
      <c r="I3" s="196" t="s">
        <v>646</v>
      </c>
      <c r="J3" s="195" t="s">
        <v>647</v>
      </c>
    </row>
    <row r="4" spans="1:10" ht="18" customHeight="1" x14ac:dyDescent="0.25">
      <c r="A4" s="899" t="s">
        <v>674</v>
      </c>
      <c r="B4" s="953">
        <v>25</v>
      </c>
      <c r="C4" s="948">
        <v>11250</v>
      </c>
      <c r="D4" s="954">
        <v>32630</v>
      </c>
      <c r="E4" s="947">
        <v>0</v>
      </c>
      <c r="F4" s="954">
        <v>0</v>
      </c>
      <c r="G4" s="949">
        <v>0</v>
      </c>
      <c r="H4" s="950">
        <v>25</v>
      </c>
      <c r="I4" s="951">
        <v>11250</v>
      </c>
      <c r="J4" s="952">
        <v>32630</v>
      </c>
    </row>
    <row r="5" spans="1:10" s="532" customFormat="1" ht="18" customHeight="1" x14ac:dyDescent="0.25">
      <c r="A5" s="899" t="s">
        <v>675</v>
      </c>
      <c r="B5" s="927">
        <v>15</v>
      </c>
      <c r="C5" s="928">
        <v>11250</v>
      </c>
      <c r="D5" s="928">
        <v>26736</v>
      </c>
      <c r="E5" s="926">
        <v>0</v>
      </c>
      <c r="F5" s="928">
        <v>0</v>
      </c>
      <c r="G5" s="929">
        <v>0</v>
      </c>
      <c r="H5" s="930">
        <v>15</v>
      </c>
      <c r="I5" s="931">
        <v>11250</v>
      </c>
      <c r="J5" s="932">
        <v>26736</v>
      </c>
    </row>
    <row r="6" spans="1:10" s="532" customFormat="1" ht="18" customHeight="1" x14ac:dyDescent="0.25">
      <c r="A6" s="899" t="s">
        <v>780</v>
      </c>
      <c r="B6" s="934">
        <v>17</v>
      </c>
      <c r="C6" s="935">
        <v>11250</v>
      </c>
      <c r="D6" s="935">
        <v>13955</v>
      </c>
      <c r="E6" s="933">
        <v>0</v>
      </c>
      <c r="F6" s="935">
        <v>0</v>
      </c>
      <c r="G6" s="936">
        <v>0</v>
      </c>
      <c r="H6" s="937">
        <v>17</v>
      </c>
      <c r="I6" s="938">
        <v>11250</v>
      </c>
      <c r="J6" s="939">
        <v>13955</v>
      </c>
    </row>
    <row r="7" spans="1:10" s="532" customFormat="1" ht="18" customHeight="1" x14ac:dyDescent="0.25">
      <c r="A7" s="899" t="s">
        <v>677</v>
      </c>
      <c r="B7" s="901">
        <v>0</v>
      </c>
      <c r="C7" s="902">
        <v>0</v>
      </c>
      <c r="D7" s="902">
        <v>0</v>
      </c>
      <c r="E7" s="900">
        <v>0</v>
      </c>
      <c r="F7" s="902">
        <v>0</v>
      </c>
      <c r="G7" s="903">
        <v>0</v>
      </c>
      <c r="H7" s="904">
        <v>0</v>
      </c>
      <c r="I7" s="905">
        <v>0</v>
      </c>
      <c r="J7" s="906">
        <v>0</v>
      </c>
    </row>
    <row r="8" spans="1:10" s="532" customFormat="1" ht="18" customHeight="1" x14ac:dyDescent="0.25">
      <c r="A8" s="899" t="s">
        <v>678</v>
      </c>
      <c r="B8" s="927">
        <v>20</v>
      </c>
      <c r="C8" s="928">
        <v>11250</v>
      </c>
      <c r="D8" s="928">
        <v>16269</v>
      </c>
      <c r="E8" s="926">
        <v>0</v>
      </c>
      <c r="F8" s="928">
        <v>0</v>
      </c>
      <c r="G8" s="929">
        <v>0</v>
      </c>
      <c r="H8" s="930">
        <v>20</v>
      </c>
      <c r="I8" s="931">
        <v>11250</v>
      </c>
      <c r="J8" s="932">
        <v>16269</v>
      </c>
    </row>
    <row r="9" spans="1:10" s="532" customFormat="1" ht="18" customHeight="1" x14ac:dyDescent="0.25">
      <c r="A9" s="899" t="s">
        <v>679</v>
      </c>
      <c r="B9" s="941">
        <v>35</v>
      </c>
      <c r="C9" s="942">
        <v>11250</v>
      </c>
      <c r="D9" s="942">
        <v>18363</v>
      </c>
      <c r="E9" s="940">
        <v>0</v>
      </c>
      <c r="F9" s="942">
        <v>0</v>
      </c>
      <c r="G9" s="943">
        <v>0</v>
      </c>
      <c r="H9" s="944">
        <v>35</v>
      </c>
      <c r="I9" s="945">
        <v>11250</v>
      </c>
      <c r="J9" s="946">
        <v>18363</v>
      </c>
    </row>
    <row r="10" spans="1:10" s="532" customFormat="1" ht="18" customHeight="1" x14ac:dyDescent="0.25">
      <c r="A10" s="665" t="s">
        <v>680</v>
      </c>
      <c r="B10" s="913">
        <v>36</v>
      </c>
      <c r="C10" s="914">
        <v>11250</v>
      </c>
      <c r="D10" s="914">
        <v>15089</v>
      </c>
      <c r="E10" s="912">
        <v>0</v>
      </c>
      <c r="F10" s="914">
        <v>0</v>
      </c>
      <c r="G10" s="915">
        <v>0</v>
      </c>
      <c r="H10" s="916">
        <v>36</v>
      </c>
      <c r="I10" s="917">
        <v>11250</v>
      </c>
      <c r="J10" s="918">
        <v>15089</v>
      </c>
    </row>
    <row r="11" spans="1:10" s="532" customFormat="1" ht="18" customHeight="1" thickBot="1" x14ac:dyDescent="0.3">
      <c r="A11" s="665" t="s">
        <v>681</v>
      </c>
      <c r="B11" s="920">
        <v>33</v>
      </c>
      <c r="C11" s="921">
        <v>14606</v>
      </c>
      <c r="D11" s="921">
        <v>26349</v>
      </c>
      <c r="E11" s="919">
        <v>0</v>
      </c>
      <c r="F11" s="921">
        <v>0</v>
      </c>
      <c r="G11" s="922">
        <v>0</v>
      </c>
      <c r="H11" s="923">
        <v>33</v>
      </c>
      <c r="I11" s="924">
        <v>14606</v>
      </c>
      <c r="J11" s="925">
        <v>26349</v>
      </c>
    </row>
    <row r="12" spans="1:10" ht="18" customHeight="1" thickBot="1" x14ac:dyDescent="0.25">
      <c r="A12" s="56" t="s">
        <v>95</v>
      </c>
      <c r="B12" s="908">
        <v>181</v>
      </c>
      <c r="C12" s="909">
        <v>11963</v>
      </c>
      <c r="D12" s="909">
        <v>21606</v>
      </c>
      <c r="E12" s="908">
        <v>0</v>
      </c>
      <c r="F12" s="909">
        <v>0</v>
      </c>
      <c r="G12" s="909">
        <v>0</v>
      </c>
      <c r="H12" s="907">
        <v>181</v>
      </c>
      <c r="I12" s="910">
        <v>11963</v>
      </c>
      <c r="J12" s="911">
        <v>21606</v>
      </c>
    </row>
    <row r="14" spans="1:10" x14ac:dyDescent="0.2">
      <c r="A14" s="1019" t="s">
        <v>143</v>
      </c>
      <c r="B14" s="1019"/>
      <c r="C14" s="1019"/>
      <c r="D14" s="1019"/>
      <c r="E14" s="1019"/>
      <c r="F14" s="1019"/>
      <c r="G14" s="1019"/>
      <c r="H14" s="1019"/>
      <c r="I14" s="1019"/>
      <c r="J14" s="1019"/>
    </row>
    <row r="15" spans="1:10" ht="30" customHeight="1" x14ac:dyDescent="0.2">
      <c r="A15" s="1020" t="s">
        <v>654</v>
      </c>
      <c r="B15" s="1020"/>
      <c r="C15" s="1020"/>
      <c r="D15" s="1020"/>
      <c r="E15" s="1020"/>
      <c r="F15" s="1020"/>
      <c r="G15" s="1020"/>
      <c r="H15" s="1020"/>
      <c r="I15" s="1020"/>
      <c r="J15" s="1020"/>
    </row>
    <row r="16" spans="1:10" ht="25.5" customHeight="1" x14ac:dyDescent="0.2">
      <c r="A16" s="1020" t="s">
        <v>655</v>
      </c>
      <c r="B16" s="1020"/>
      <c r="C16" s="1020"/>
      <c r="D16" s="1020"/>
      <c r="E16" s="1020"/>
      <c r="F16" s="1020"/>
      <c r="G16" s="1020"/>
      <c r="H16" s="1020"/>
      <c r="I16" s="1020"/>
      <c r="J16" s="1020"/>
    </row>
    <row r="18" spans="1:10" ht="30" customHeight="1" x14ac:dyDescent="0.2">
      <c r="A18" s="1020" t="s">
        <v>668</v>
      </c>
      <c r="B18" s="1020"/>
      <c r="C18" s="1020"/>
      <c r="D18" s="1020"/>
      <c r="E18" s="1020"/>
      <c r="F18" s="1020"/>
      <c r="G18" s="1020"/>
      <c r="H18" s="1020"/>
      <c r="I18" s="1020"/>
      <c r="J18" s="1020"/>
    </row>
    <row r="20" spans="1:10" ht="15" customHeight="1" x14ac:dyDescent="0.2">
      <c r="A20" s="1020" t="s">
        <v>656</v>
      </c>
      <c r="B20" s="1020"/>
      <c r="C20" s="1020"/>
      <c r="D20" s="1020"/>
      <c r="E20" s="1020"/>
      <c r="F20" s="1020"/>
      <c r="G20" s="1020"/>
      <c r="H20" s="1020"/>
      <c r="I20" s="1020"/>
      <c r="J20" s="1020"/>
    </row>
    <row r="39" spans="3:3" x14ac:dyDescent="0.2">
      <c r="C39" s="1">
        <v>0</v>
      </c>
    </row>
  </sheetData>
  <mergeCells count="9">
    <mergeCell ref="A18:J18"/>
    <mergeCell ref="A20:J20"/>
    <mergeCell ref="E2:G2"/>
    <mergeCell ref="A1:J1"/>
    <mergeCell ref="B2:D2"/>
    <mergeCell ref="H2:J2"/>
    <mergeCell ref="A15:J15"/>
    <mergeCell ref="A14:J14"/>
    <mergeCell ref="A16:J16"/>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workbookViewId="0">
      <selection activeCell="L34" sqref="L34"/>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x14ac:dyDescent="0.2">
      <c r="A1" s="1017" t="s">
        <v>650</v>
      </c>
      <c r="B1" s="1036"/>
      <c r="C1" s="1036"/>
      <c r="D1" s="1036"/>
      <c r="E1" s="1036"/>
      <c r="F1" s="1036"/>
      <c r="G1" s="1036"/>
      <c r="H1" s="1036"/>
      <c r="I1" s="1036"/>
      <c r="J1" s="1036"/>
      <c r="K1" s="1037"/>
    </row>
    <row r="2" spans="1:11" s="4" customFormat="1" ht="38.25" customHeight="1" x14ac:dyDescent="0.2">
      <c r="A2" s="218" t="s">
        <v>670</v>
      </c>
      <c r="B2" s="981" t="s">
        <v>0</v>
      </c>
      <c r="C2" s="981"/>
      <c r="D2" s="981" t="s">
        <v>2</v>
      </c>
      <c r="E2" s="981"/>
      <c r="F2" s="981" t="s">
        <v>1</v>
      </c>
      <c r="G2" s="981"/>
      <c r="H2" s="982" t="s">
        <v>3</v>
      </c>
      <c r="I2" s="983"/>
      <c r="J2" s="1041" t="s">
        <v>4</v>
      </c>
      <c r="K2" s="1042"/>
    </row>
    <row r="3" spans="1:11" s="4" customFormat="1" ht="13.5" customHeight="1" thickBot="1" x14ac:dyDescent="0.25">
      <c r="A3" s="30"/>
      <c r="B3" s="31" t="s">
        <v>26</v>
      </c>
      <c r="C3" s="31" t="s">
        <v>641</v>
      </c>
      <c r="D3" s="31" t="s">
        <v>26</v>
      </c>
      <c r="E3" s="31" t="s">
        <v>641</v>
      </c>
      <c r="F3" s="31" t="s">
        <v>26</v>
      </c>
      <c r="G3" s="31" t="s">
        <v>641</v>
      </c>
      <c r="H3" s="31" t="s">
        <v>26</v>
      </c>
      <c r="I3" s="31" t="s">
        <v>641</v>
      </c>
      <c r="J3" s="196" t="s">
        <v>26</v>
      </c>
      <c r="K3" s="195" t="s">
        <v>641</v>
      </c>
    </row>
    <row r="4" spans="1:11" x14ac:dyDescent="0.2">
      <c r="A4" s="441" t="s">
        <v>674</v>
      </c>
      <c r="B4" s="443">
        <v>14.7</v>
      </c>
      <c r="C4" s="443">
        <v>20.9</v>
      </c>
      <c r="D4" s="443">
        <v>0</v>
      </c>
      <c r="E4" s="443">
        <v>0</v>
      </c>
      <c r="F4" s="443">
        <v>1.8</v>
      </c>
      <c r="G4" s="443">
        <v>2.5</v>
      </c>
      <c r="H4" s="443">
        <v>0.4</v>
      </c>
      <c r="I4" s="446">
        <v>0.8</v>
      </c>
      <c r="J4" s="444">
        <v>16.899999999999999</v>
      </c>
      <c r="K4" s="445">
        <v>24.2</v>
      </c>
    </row>
    <row r="5" spans="1:11" s="434" customFormat="1" x14ac:dyDescent="0.2">
      <c r="A5" s="441" t="s">
        <v>675</v>
      </c>
      <c r="B5" s="443">
        <v>1</v>
      </c>
      <c r="C5" s="443">
        <v>12.6</v>
      </c>
      <c r="D5" s="443">
        <v>0</v>
      </c>
      <c r="E5" s="443">
        <v>0</v>
      </c>
      <c r="F5" s="443">
        <v>0.2</v>
      </c>
      <c r="G5" s="443">
        <v>2.5</v>
      </c>
      <c r="H5" s="443">
        <v>0.2</v>
      </c>
      <c r="I5" s="443">
        <v>0.9</v>
      </c>
      <c r="J5" s="444">
        <v>1.3</v>
      </c>
      <c r="K5" s="445">
        <v>15.9</v>
      </c>
    </row>
    <row r="6" spans="1:11" s="434" customFormat="1" x14ac:dyDescent="0.2">
      <c r="A6" s="442" t="s">
        <v>676</v>
      </c>
      <c r="B6" s="443">
        <v>2.7</v>
      </c>
      <c r="C6" s="443">
        <v>4.2</v>
      </c>
      <c r="D6" s="443">
        <v>0</v>
      </c>
      <c r="E6" s="443">
        <v>0</v>
      </c>
      <c r="F6" s="443">
        <v>1.4</v>
      </c>
      <c r="G6" s="443">
        <v>1.9</v>
      </c>
      <c r="H6" s="443">
        <v>0.4</v>
      </c>
      <c r="I6" s="443">
        <v>0.7</v>
      </c>
      <c r="J6" s="444">
        <v>4.5</v>
      </c>
      <c r="K6" s="445">
        <v>6.8</v>
      </c>
    </row>
    <row r="7" spans="1:11" s="434" customFormat="1" x14ac:dyDescent="0.2">
      <c r="A7" s="442" t="s">
        <v>677</v>
      </c>
      <c r="B7" s="443">
        <v>17.2</v>
      </c>
      <c r="C7" s="443">
        <v>21.5</v>
      </c>
      <c r="D7" s="443">
        <v>0</v>
      </c>
      <c r="E7" s="443">
        <v>0</v>
      </c>
      <c r="F7" s="443">
        <v>2.7</v>
      </c>
      <c r="G7" s="443">
        <v>3</v>
      </c>
      <c r="H7" s="443">
        <v>0</v>
      </c>
      <c r="I7" s="443">
        <v>0</v>
      </c>
      <c r="J7" s="444">
        <v>20</v>
      </c>
      <c r="K7" s="445">
        <v>24.5</v>
      </c>
    </row>
    <row r="8" spans="1:11" s="434" customFormat="1" x14ac:dyDescent="0.2">
      <c r="A8" s="442" t="s">
        <v>678</v>
      </c>
      <c r="B8" s="443">
        <v>3.8</v>
      </c>
      <c r="C8" s="443">
        <v>7.7</v>
      </c>
      <c r="D8" s="443">
        <v>0</v>
      </c>
      <c r="E8" s="443">
        <v>0</v>
      </c>
      <c r="F8" s="443">
        <v>0.9</v>
      </c>
      <c r="G8" s="443">
        <v>1.5</v>
      </c>
      <c r="H8" s="443">
        <v>0.2</v>
      </c>
      <c r="I8" s="443">
        <v>0.5</v>
      </c>
      <c r="J8" s="444">
        <v>4.9000000000000004</v>
      </c>
      <c r="K8" s="445">
        <v>9.8000000000000007</v>
      </c>
    </row>
    <row r="9" spans="1:11" s="434" customFormat="1" x14ac:dyDescent="0.2">
      <c r="A9" s="442" t="s">
        <v>730</v>
      </c>
      <c r="B9" s="443">
        <v>8</v>
      </c>
      <c r="C9" s="443">
        <v>13.4</v>
      </c>
      <c r="D9" s="443">
        <v>0</v>
      </c>
      <c r="E9" s="443">
        <v>0</v>
      </c>
      <c r="F9" s="443">
        <v>2.5</v>
      </c>
      <c r="G9" s="443">
        <v>4.2</v>
      </c>
      <c r="H9" s="443">
        <v>0.5</v>
      </c>
      <c r="I9" s="443">
        <v>1</v>
      </c>
      <c r="J9" s="444">
        <v>11</v>
      </c>
      <c r="K9" s="445">
        <v>18.600000000000001</v>
      </c>
    </row>
    <row r="10" spans="1:11" s="434" customFormat="1" x14ac:dyDescent="0.2">
      <c r="A10" s="442" t="s">
        <v>680</v>
      </c>
      <c r="B10" s="443">
        <v>9.9</v>
      </c>
      <c r="C10" s="443">
        <v>13.7</v>
      </c>
      <c r="D10" s="443">
        <v>5.2</v>
      </c>
      <c r="E10" s="443">
        <v>5.3</v>
      </c>
      <c r="F10" s="443">
        <v>4.4000000000000004</v>
      </c>
      <c r="G10" s="443">
        <v>5.9</v>
      </c>
      <c r="H10" s="443">
        <v>0.3</v>
      </c>
      <c r="I10" s="443">
        <v>0.6</v>
      </c>
      <c r="J10" s="444">
        <v>19.899999999999999</v>
      </c>
      <c r="K10" s="445">
        <v>25.4</v>
      </c>
    </row>
    <row r="11" spans="1:11" ht="13.5" thickBot="1" x14ac:dyDescent="0.25">
      <c r="A11" s="442" t="s">
        <v>681</v>
      </c>
      <c r="B11" s="443">
        <v>4.0999999999999996</v>
      </c>
      <c r="C11" s="443">
        <v>10.3</v>
      </c>
      <c r="D11" s="443">
        <v>0</v>
      </c>
      <c r="E11" s="443">
        <v>0</v>
      </c>
      <c r="F11" s="443">
        <v>1</v>
      </c>
      <c r="G11" s="443">
        <v>1.7</v>
      </c>
      <c r="H11" s="443">
        <v>0.2</v>
      </c>
      <c r="I11" s="443">
        <v>0.4</v>
      </c>
      <c r="J11" s="444">
        <v>5.3</v>
      </c>
      <c r="K11" s="445">
        <v>12.4</v>
      </c>
    </row>
    <row r="12" spans="1:11" ht="13.5" thickBot="1" x14ac:dyDescent="0.25">
      <c r="A12" s="56" t="s">
        <v>95</v>
      </c>
      <c r="B12" s="452">
        <v>7.8</v>
      </c>
      <c r="C12" s="452">
        <v>12.7</v>
      </c>
      <c r="D12" s="452">
        <v>1.1000000000000001</v>
      </c>
      <c r="E12" s="452">
        <v>1.2</v>
      </c>
      <c r="F12" s="452">
        <v>2.1</v>
      </c>
      <c r="G12" s="452">
        <v>3.2</v>
      </c>
      <c r="H12" s="452">
        <v>0.3</v>
      </c>
      <c r="I12" s="452">
        <v>0.6</v>
      </c>
      <c r="J12" s="450">
        <v>11.3</v>
      </c>
      <c r="K12" s="451">
        <v>17.7</v>
      </c>
    </row>
    <row r="14" spans="1:11" x14ac:dyDescent="0.2">
      <c r="A14" s="1019" t="s">
        <v>143</v>
      </c>
      <c r="B14" s="1019"/>
      <c r="C14" s="1019"/>
      <c r="D14" s="1019"/>
      <c r="E14" s="1019"/>
      <c r="F14" s="1019"/>
      <c r="G14" s="1019"/>
      <c r="H14" s="1019"/>
      <c r="I14" s="1019"/>
      <c r="J14" s="1019"/>
      <c r="K14" s="76"/>
    </row>
  </sheetData>
  <mergeCells count="7">
    <mergeCell ref="A14:J14"/>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150"/>
  <sheetViews>
    <sheetView zoomScaleNormal="100" workbookViewId="0">
      <selection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18.75" x14ac:dyDescent="0.2">
      <c r="A1" s="993" t="s">
        <v>399</v>
      </c>
      <c r="B1" s="975"/>
      <c r="C1" s="975"/>
      <c r="D1" s="975"/>
      <c r="E1" s="975"/>
      <c r="F1" s="975"/>
      <c r="G1" s="975"/>
      <c r="H1" s="975"/>
      <c r="I1" s="975"/>
      <c r="J1" s="976"/>
      <c r="K1" s="977"/>
    </row>
    <row r="2" spans="1:11" x14ac:dyDescent="0.2">
      <c r="A2" s="1044" t="s">
        <v>673</v>
      </c>
      <c r="B2" s="468"/>
      <c r="C2" s="1043" t="s">
        <v>0</v>
      </c>
      <c r="D2" s="1043"/>
      <c r="E2" s="1043" t="s">
        <v>2</v>
      </c>
      <c r="F2" s="1043"/>
      <c r="G2" s="1043" t="s">
        <v>1</v>
      </c>
      <c r="H2" s="1043"/>
      <c r="I2" s="1033" t="s">
        <v>3</v>
      </c>
      <c r="J2" s="1035"/>
      <c r="K2" s="469" t="s">
        <v>4</v>
      </c>
    </row>
    <row r="3" spans="1:11" ht="13.5" thickBot="1" x14ac:dyDescent="0.25">
      <c r="A3" s="1045"/>
      <c r="B3" s="466"/>
      <c r="C3" s="467" t="s">
        <v>7</v>
      </c>
      <c r="D3" s="467" t="s">
        <v>8</v>
      </c>
      <c r="E3" s="467" t="s">
        <v>7</v>
      </c>
      <c r="F3" s="467" t="s">
        <v>8</v>
      </c>
      <c r="G3" s="467" t="s">
        <v>7</v>
      </c>
      <c r="H3" s="467" t="s">
        <v>8</v>
      </c>
      <c r="I3" s="467" t="s">
        <v>7</v>
      </c>
      <c r="J3" s="467" t="s">
        <v>8</v>
      </c>
      <c r="K3" s="463"/>
    </row>
    <row r="4" spans="1:11" x14ac:dyDescent="0.2">
      <c r="A4" s="481" t="s">
        <v>674</v>
      </c>
      <c r="B4" s="482"/>
      <c r="C4" s="990"/>
      <c r="D4" s="991"/>
      <c r="E4" s="991"/>
      <c r="F4" s="991"/>
      <c r="G4" s="991"/>
      <c r="H4" s="991"/>
      <c r="I4" s="991"/>
      <c r="J4" s="991"/>
      <c r="K4" s="992"/>
    </row>
    <row r="5" spans="1:11" x14ac:dyDescent="0.2">
      <c r="A5" s="490" t="s">
        <v>524</v>
      </c>
      <c r="B5" s="491" t="s">
        <v>523</v>
      </c>
      <c r="C5" s="1014"/>
      <c r="D5" s="1015"/>
      <c r="E5" s="1015"/>
      <c r="F5" s="1015"/>
      <c r="G5" s="1015"/>
      <c r="H5" s="1015"/>
      <c r="I5" s="1015"/>
      <c r="J5" s="1015"/>
      <c r="K5" s="1016"/>
    </row>
    <row r="6" spans="1:11" x14ac:dyDescent="0.2">
      <c r="A6" s="483" t="s">
        <v>538</v>
      </c>
      <c r="B6" s="492" t="s">
        <v>525</v>
      </c>
      <c r="C6" s="456"/>
      <c r="D6" s="456"/>
      <c r="E6" s="456"/>
      <c r="F6" s="456"/>
      <c r="G6" s="456"/>
      <c r="H6" s="456"/>
      <c r="I6" s="456"/>
      <c r="J6" s="475"/>
      <c r="K6" s="459">
        <v>0</v>
      </c>
    </row>
    <row r="7" spans="1:11" x14ac:dyDescent="0.2">
      <c r="A7" s="483" t="s">
        <v>539</v>
      </c>
      <c r="B7" s="492" t="s">
        <v>526</v>
      </c>
      <c r="C7" s="456"/>
      <c r="D7" s="456"/>
      <c r="E7" s="456"/>
      <c r="F7" s="456"/>
      <c r="G7" s="456"/>
      <c r="H7" s="456"/>
      <c r="I7" s="456"/>
      <c r="J7" s="475"/>
      <c r="K7" s="459">
        <v>0</v>
      </c>
    </row>
    <row r="8" spans="1:11" x14ac:dyDescent="0.2">
      <c r="A8" s="483" t="s">
        <v>540</v>
      </c>
      <c r="B8" s="492" t="s">
        <v>527</v>
      </c>
      <c r="C8" s="456"/>
      <c r="D8" s="456"/>
      <c r="E8" s="456"/>
      <c r="F8" s="456"/>
      <c r="G8" s="456"/>
      <c r="H8" s="456"/>
      <c r="I8" s="456"/>
      <c r="J8" s="475"/>
      <c r="K8" s="459">
        <v>0</v>
      </c>
    </row>
    <row r="9" spans="1:11" x14ac:dyDescent="0.2">
      <c r="A9" s="483" t="s">
        <v>541</v>
      </c>
      <c r="B9" s="492" t="s">
        <v>528</v>
      </c>
      <c r="C9" s="456">
        <v>7</v>
      </c>
      <c r="D9" s="456">
        <v>2</v>
      </c>
      <c r="E9" s="456"/>
      <c r="F9" s="456"/>
      <c r="G9" s="456">
        <v>13</v>
      </c>
      <c r="H9" s="456"/>
      <c r="I9" s="456">
        <v>2</v>
      </c>
      <c r="J9" s="475">
        <v>1</v>
      </c>
      <c r="K9" s="459">
        <v>25</v>
      </c>
    </row>
    <row r="10" spans="1:11" x14ac:dyDescent="0.2">
      <c r="A10" s="483" t="s">
        <v>542</v>
      </c>
      <c r="B10" s="492" t="s">
        <v>529</v>
      </c>
      <c r="C10" s="456">
        <v>78</v>
      </c>
      <c r="D10" s="456">
        <v>20</v>
      </c>
      <c r="E10" s="456"/>
      <c r="F10" s="456"/>
      <c r="G10" s="456">
        <v>29</v>
      </c>
      <c r="H10" s="456"/>
      <c r="I10" s="456"/>
      <c r="J10" s="475"/>
      <c r="K10" s="459">
        <v>127</v>
      </c>
    </row>
    <row r="11" spans="1:11" x14ac:dyDescent="0.2">
      <c r="A11" s="483" t="s">
        <v>543</v>
      </c>
      <c r="B11" s="492" t="s">
        <v>530</v>
      </c>
      <c r="C11" s="456"/>
      <c r="D11" s="456"/>
      <c r="E11" s="456"/>
      <c r="F11" s="456"/>
      <c r="G11" s="456"/>
      <c r="H11" s="456"/>
      <c r="I11" s="456"/>
      <c r="J11" s="475"/>
      <c r="K11" s="459">
        <v>0</v>
      </c>
    </row>
    <row r="12" spans="1:11" x14ac:dyDescent="0.2">
      <c r="A12" s="483" t="s">
        <v>537</v>
      </c>
      <c r="B12" s="492" t="s">
        <v>531</v>
      </c>
      <c r="C12" s="456"/>
      <c r="D12" s="456"/>
      <c r="E12" s="456"/>
      <c r="F12" s="456"/>
      <c r="G12" s="456"/>
      <c r="H12" s="456"/>
      <c r="I12" s="456"/>
      <c r="J12" s="475"/>
      <c r="K12" s="459">
        <v>0</v>
      </c>
    </row>
    <row r="13" spans="1:11" x14ac:dyDescent="0.2">
      <c r="A13" s="483" t="s">
        <v>544</v>
      </c>
      <c r="B13" s="492" t="s">
        <v>532</v>
      </c>
      <c r="C13" s="456"/>
      <c r="D13" s="456"/>
      <c r="E13" s="456"/>
      <c r="F13" s="456"/>
      <c r="G13" s="456"/>
      <c r="H13" s="456"/>
      <c r="I13" s="456"/>
      <c r="J13" s="475"/>
      <c r="K13" s="459">
        <v>0</v>
      </c>
    </row>
    <row r="14" spans="1:11" x14ac:dyDescent="0.2">
      <c r="A14" s="483" t="s">
        <v>545</v>
      </c>
      <c r="B14" s="492" t="s">
        <v>533</v>
      </c>
      <c r="C14" s="456"/>
      <c r="D14" s="456"/>
      <c r="E14" s="456"/>
      <c r="F14" s="456"/>
      <c r="G14" s="456"/>
      <c r="H14" s="456"/>
      <c r="I14" s="456"/>
      <c r="J14" s="475"/>
      <c r="K14" s="459">
        <v>0</v>
      </c>
    </row>
    <row r="15" spans="1:11" x14ac:dyDescent="0.2">
      <c r="A15" s="483" t="s">
        <v>546</v>
      </c>
      <c r="B15" s="492" t="s">
        <v>534</v>
      </c>
      <c r="C15" s="456">
        <v>33</v>
      </c>
      <c r="D15" s="456">
        <v>33</v>
      </c>
      <c r="E15" s="456"/>
      <c r="F15" s="456"/>
      <c r="G15" s="456">
        <v>7</v>
      </c>
      <c r="H15" s="456"/>
      <c r="I15" s="456"/>
      <c r="J15" s="475"/>
      <c r="K15" s="459">
        <v>73</v>
      </c>
    </row>
    <row r="16" spans="1:11" x14ac:dyDescent="0.2">
      <c r="A16" s="483" t="s">
        <v>536</v>
      </c>
      <c r="B16" s="492" t="s">
        <v>535</v>
      </c>
      <c r="C16" s="456"/>
      <c r="D16" s="456"/>
      <c r="E16" s="456"/>
      <c r="F16" s="456"/>
      <c r="G16" s="456"/>
      <c r="H16" s="456"/>
      <c r="I16" s="456"/>
      <c r="J16" s="475"/>
      <c r="K16" s="459">
        <v>0</v>
      </c>
    </row>
    <row r="17" spans="1:11" x14ac:dyDescent="0.2">
      <c r="A17" s="493" t="s">
        <v>93</v>
      </c>
      <c r="B17" s="494" t="s">
        <v>94</v>
      </c>
      <c r="C17" s="457">
        <v>118</v>
      </c>
      <c r="D17" s="457">
        <v>55</v>
      </c>
      <c r="E17" s="457">
        <v>0</v>
      </c>
      <c r="F17" s="457">
        <v>0</v>
      </c>
      <c r="G17" s="457">
        <v>49</v>
      </c>
      <c r="H17" s="457">
        <v>0</v>
      </c>
      <c r="I17" s="457">
        <v>2</v>
      </c>
      <c r="J17" s="457">
        <v>1</v>
      </c>
      <c r="K17" s="459">
        <v>225</v>
      </c>
    </row>
    <row r="18" spans="1:11" x14ac:dyDescent="0.2">
      <c r="A18" s="483" t="s">
        <v>714</v>
      </c>
      <c r="B18" s="496" t="s">
        <v>94</v>
      </c>
      <c r="C18" s="456">
        <v>87</v>
      </c>
      <c r="D18" s="456">
        <v>44</v>
      </c>
      <c r="E18" s="456"/>
      <c r="F18" s="456"/>
      <c r="G18" s="456">
        <v>38</v>
      </c>
      <c r="H18" s="456"/>
      <c r="I18" s="456">
        <v>1</v>
      </c>
      <c r="J18" s="456">
        <v>0</v>
      </c>
      <c r="K18" s="461">
        <v>170</v>
      </c>
    </row>
    <row r="19" spans="1:11" x14ac:dyDescent="0.2">
      <c r="A19" s="483" t="s">
        <v>715</v>
      </c>
      <c r="B19" s="496" t="s">
        <v>94</v>
      </c>
      <c r="C19" s="456">
        <v>1</v>
      </c>
      <c r="D19" s="456">
        <v>1</v>
      </c>
      <c r="E19" s="456"/>
      <c r="F19" s="456"/>
      <c r="G19" s="456">
        <v>0</v>
      </c>
      <c r="H19" s="456"/>
      <c r="I19" s="456">
        <v>0</v>
      </c>
      <c r="J19" s="456">
        <v>0</v>
      </c>
      <c r="K19" s="461">
        <v>2</v>
      </c>
    </row>
    <row r="20" spans="1:11" x14ac:dyDescent="0.2">
      <c r="A20" s="489" t="s">
        <v>675</v>
      </c>
      <c r="B20" s="497"/>
      <c r="C20" s="984"/>
      <c r="D20" s="985"/>
      <c r="E20" s="985"/>
      <c r="F20" s="985"/>
      <c r="G20" s="985"/>
      <c r="H20" s="985"/>
      <c r="I20" s="985"/>
      <c r="J20" s="985"/>
      <c r="K20" s="986"/>
    </row>
    <row r="21" spans="1:11" x14ac:dyDescent="0.2">
      <c r="A21" s="490" t="s">
        <v>524</v>
      </c>
      <c r="B21" s="491" t="s">
        <v>523</v>
      </c>
      <c r="C21" s="472"/>
      <c r="D21" s="473"/>
      <c r="E21" s="473"/>
      <c r="F21" s="473"/>
      <c r="G21" s="473"/>
      <c r="H21" s="473"/>
      <c r="I21" s="473"/>
      <c r="J21" s="473"/>
      <c r="K21" s="474"/>
    </row>
    <row r="22" spans="1:11" x14ac:dyDescent="0.2">
      <c r="A22" s="483" t="s">
        <v>538</v>
      </c>
      <c r="B22" s="492" t="s">
        <v>525</v>
      </c>
      <c r="C22" s="456"/>
      <c r="D22" s="456"/>
      <c r="E22" s="456"/>
      <c r="F22" s="456"/>
      <c r="G22" s="456"/>
      <c r="H22" s="456"/>
      <c r="I22" s="456"/>
      <c r="J22" s="475"/>
      <c r="K22" s="459">
        <v>0</v>
      </c>
    </row>
    <row r="23" spans="1:11" x14ac:dyDescent="0.2">
      <c r="A23" s="483" t="s">
        <v>539</v>
      </c>
      <c r="B23" s="492" t="s">
        <v>526</v>
      </c>
      <c r="C23" s="456"/>
      <c r="D23" s="456"/>
      <c r="E23" s="456"/>
      <c r="F23" s="456"/>
      <c r="G23" s="456"/>
      <c r="H23" s="456"/>
      <c r="I23" s="456"/>
      <c r="J23" s="475"/>
      <c r="K23" s="459">
        <v>0</v>
      </c>
    </row>
    <row r="24" spans="1:11" x14ac:dyDescent="0.2">
      <c r="A24" s="483" t="s">
        <v>540</v>
      </c>
      <c r="B24" s="492" t="s">
        <v>527</v>
      </c>
      <c r="C24" s="456"/>
      <c r="D24" s="456"/>
      <c r="E24" s="456"/>
      <c r="F24" s="456"/>
      <c r="G24" s="456"/>
      <c r="H24" s="456"/>
      <c r="I24" s="456"/>
      <c r="J24" s="475"/>
      <c r="K24" s="459">
        <v>0</v>
      </c>
    </row>
    <row r="25" spans="1:11" x14ac:dyDescent="0.2">
      <c r="A25" s="483" t="s">
        <v>541</v>
      </c>
      <c r="B25" s="492" t="s">
        <v>528</v>
      </c>
      <c r="C25" s="456"/>
      <c r="D25" s="456"/>
      <c r="E25" s="456"/>
      <c r="F25" s="456"/>
      <c r="G25" s="456"/>
      <c r="H25" s="456"/>
      <c r="I25" s="456"/>
      <c r="J25" s="475"/>
      <c r="K25" s="459">
        <v>0</v>
      </c>
    </row>
    <row r="26" spans="1:11" x14ac:dyDescent="0.2">
      <c r="A26" s="483" t="s">
        <v>542</v>
      </c>
      <c r="B26" s="492" t="s">
        <v>529</v>
      </c>
      <c r="C26" s="456"/>
      <c r="D26" s="456"/>
      <c r="E26" s="456"/>
      <c r="F26" s="456"/>
      <c r="G26" s="456"/>
      <c r="H26" s="456"/>
      <c r="I26" s="456"/>
      <c r="J26" s="475"/>
      <c r="K26" s="459">
        <v>0</v>
      </c>
    </row>
    <row r="27" spans="1:11" x14ac:dyDescent="0.2">
      <c r="A27" s="483" t="s">
        <v>543</v>
      </c>
      <c r="B27" s="492" t="s">
        <v>530</v>
      </c>
      <c r="C27" s="456"/>
      <c r="D27" s="456"/>
      <c r="E27" s="456"/>
      <c r="F27" s="456"/>
      <c r="G27" s="456"/>
      <c r="H27" s="456"/>
      <c r="I27" s="456"/>
      <c r="J27" s="475"/>
      <c r="K27" s="459">
        <v>0</v>
      </c>
    </row>
    <row r="28" spans="1:11" x14ac:dyDescent="0.2">
      <c r="A28" s="483" t="s">
        <v>537</v>
      </c>
      <c r="B28" s="492" t="s">
        <v>531</v>
      </c>
      <c r="C28" s="456"/>
      <c r="D28" s="456"/>
      <c r="E28" s="456"/>
      <c r="F28" s="456"/>
      <c r="G28" s="456"/>
      <c r="H28" s="456"/>
      <c r="I28" s="456"/>
      <c r="J28" s="475"/>
      <c r="K28" s="459">
        <v>0</v>
      </c>
    </row>
    <row r="29" spans="1:11" x14ac:dyDescent="0.2">
      <c r="A29" s="483" t="s">
        <v>544</v>
      </c>
      <c r="B29" s="492" t="s">
        <v>532</v>
      </c>
      <c r="C29" s="456">
        <v>35</v>
      </c>
      <c r="D29" s="456">
        <v>12</v>
      </c>
      <c r="E29" s="456"/>
      <c r="F29" s="456"/>
      <c r="G29" s="456">
        <v>4</v>
      </c>
      <c r="H29" s="456">
        <v>10</v>
      </c>
      <c r="I29" s="456">
        <v>5</v>
      </c>
      <c r="J29" s="475">
        <v>4</v>
      </c>
      <c r="K29" s="459">
        <v>70</v>
      </c>
    </row>
    <row r="30" spans="1:11" x14ac:dyDescent="0.2">
      <c r="A30" s="483" t="s">
        <v>545</v>
      </c>
      <c r="B30" s="492" t="s">
        <v>533</v>
      </c>
      <c r="C30" s="456"/>
      <c r="D30" s="456"/>
      <c r="E30" s="456"/>
      <c r="F30" s="456"/>
      <c r="G30" s="456"/>
      <c r="H30" s="456"/>
      <c r="I30" s="456"/>
      <c r="J30" s="475"/>
      <c r="K30" s="459">
        <v>0</v>
      </c>
    </row>
    <row r="31" spans="1:11" x14ac:dyDescent="0.2">
      <c r="A31" s="483" t="s">
        <v>546</v>
      </c>
      <c r="B31" s="492" t="s">
        <v>534</v>
      </c>
      <c r="C31" s="456"/>
      <c r="D31" s="456"/>
      <c r="E31" s="456"/>
      <c r="F31" s="456"/>
      <c r="G31" s="456"/>
      <c r="H31" s="456"/>
      <c r="I31" s="456"/>
      <c r="J31" s="475"/>
      <c r="K31" s="462">
        <v>0</v>
      </c>
    </row>
    <row r="32" spans="1:11" x14ac:dyDescent="0.2">
      <c r="A32" s="483" t="s">
        <v>536</v>
      </c>
      <c r="B32" s="492" t="s">
        <v>535</v>
      </c>
      <c r="C32" s="456"/>
      <c r="D32" s="456"/>
      <c r="E32" s="456"/>
      <c r="F32" s="456"/>
      <c r="G32" s="456"/>
      <c r="H32" s="456"/>
      <c r="I32" s="456"/>
      <c r="J32" s="475"/>
      <c r="K32" s="462">
        <v>0</v>
      </c>
    </row>
    <row r="33" spans="1:11" x14ac:dyDescent="0.2">
      <c r="A33" s="493" t="s">
        <v>93</v>
      </c>
      <c r="B33" s="494" t="s">
        <v>94</v>
      </c>
      <c r="C33" s="457">
        <v>35</v>
      </c>
      <c r="D33" s="457">
        <v>12</v>
      </c>
      <c r="E33" s="457">
        <v>0</v>
      </c>
      <c r="F33" s="457">
        <v>0</v>
      </c>
      <c r="G33" s="457">
        <v>4</v>
      </c>
      <c r="H33" s="457">
        <v>10</v>
      </c>
      <c r="I33" s="457">
        <v>5</v>
      </c>
      <c r="J33" s="457">
        <v>4</v>
      </c>
      <c r="K33" s="462">
        <v>70</v>
      </c>
    </row>
    <row r="34" spans="1:11" x14ac:dyDescent="0.2">
      <c r="A34" s="483" t="s">
        <v>716</v>
      </c>
      <c r="B34" s="496" t="s">
        <v>94</v>
      </c>
      <c r="C34" s="456">
        <v>1</v>
      </c>
      <c r="D34" s="456">
        <v>1</v>
      </c>
      <c r="E34" s="456"/>
      <c r="F34" s="456"/>
      <c r="G34" s="456">
        <v>0</v>
      </c>
      <c r="H34" s="456">
        <v>1</v>
      </c>
      <c r="I34" s="456">
        <v>2</v>
      </c>
      <c r="J34" s="456">
        <v>0</v>
      </c>
      <c r="K34" s="459">
        <v>5</v>
      </c>
    </row>
    <row r="35" spans="1:11" x14ac:dyDescent="0.2">
      <c r="A35" s="483" t="s">
        <v>717</v>
      </c>
      <c r="B35" s="496" t="s">
        <v>94</v>
      </c>
      <c r="C35" s="456">
        <v>0</v>
      </c>
      <c r="D35" s="456">
        <v>0</v>
      </c>
      <c r="E35" s="456"/>
      <c r="F35" s="456"/>
      <c r="G35" s="456">
        <v>0</v>
      </c>
      <c r="H35" s="456">
        <v>0</v>
      </c>
      <c r="I35" s="456">
        <v>1</v>
      </c>
      <c r="J35" s="456">
        <v>0</v>
      </c>
      <c r="K35" s="459">
        <v>1</v>
      </c>
    </row>
    <row r="36" spans="1:11" x14ac:dyDescent="0.2">
      <c r="A36" s="471" t="s">
        <v>676</v>
      </c>
      <c r="B36" s="465"/>
      <c r="C36" s="1014"/>
      <c r="D36" s="1015"/>
      <c r="E36" s="1015"/>
      <c r="F36" s="1015"/>
      <c r="G36" s="1015"/>
      <c r="H36" s="1015"/>
      <c r="I36" s="1015"/>
      <c r="J36" s="1015"/>
      <c r="K36" s="1016"/>
    </row>
    <row r="37" spans="1:11" x14ac:dyDescent="0.2">
      <c r="A37" s="490" t="s">
        <v>524</v>
      </c>
      <c r="B37" s="491" t="s">
        <v>523</v>
      </c>
      <c r="C37" s="1014"/>
      <c r="D37" s="1015"/>
      <c r="E37" s="1015"/>
      <c r="F37" s="1015"/>
      <c r="G37" s="1015"/>
      <c r="H37" s="1015"/>
      <c r="I37" s="1015"/>
      <c r="J37" s="1015"/>
      <c r="K37" s="1016"/>
    </row>
    <row r="38" spans="1:11" x14ac:dyDescent="0.2">
      <c r="A38" s="483" t="s">
        <v>538</v>
      </c>
      <c r="B38" s="492" t="s">
        <v>525</v>
      </c>
      <c r="C38" s="456"/>
      <c r="D38" s="456"/>
      <c r="E38" s="456"/>
      <c r="F38" s="456"/>
      <c r="G38" s="456"/>
      <c r="H38" s="456"/>
      <c r="I38" s="456"/>
      <c r="J38" s="475"/>
      <c r="K38" s="459">
        <v>0</v>
      </c>
    </row>
    <row r="39" spans="1:11" x14ac:dyDescent="0.2">
      <c r="A39" s="483" t="s">
        <v>539</v>
      </c>
      <c r="B39" s="492" t="s">
        <v>526</v>
      </c>
      <c r="C39" s="456"/>
      <c r="D39" s="456"/>
      <c r="E39" s="456"/>
      <c r="F39" s="456"/>
      <c r="G39" s="456"/>
      <c r="H39" s="456"/>
      <c r="I39" s="456"/>
      <c r="J39" s="475"/>
      <c r="K39" s="459">
        <v>0</v>
      </c>
    </row>
    <row r="40" spans="1:11" x14ac:dyDescent="0.2">
      <c r="A40" s="483" t="s">
        <v>540</v>
      </c>
      <c r="B40" s="492" t="s">
        <v>527</v>
      </c>
      <c r="C40" s="456">
        <v>41</v>
      </c>
      <c r="D40" s="456"/>
      <c r="E40" s="456"/>
      <c r="F40" s="456"/>
      <c r="G40" s="456">
        <v>42</v>
      </c>
      <c r="H40" s="456"/>
      <c r="I40" s="456">
        <v>3</v>
      </c>
      <c r="J40" s="475">
        <v>1</v>
      </c>
      <c r="K40" s="459">
        <v>87</v>
      </c>
    </row>
    <row r="41" spans="1:11" x14ac:dyDescent="0.2">
      <c r="A41" s="483" t="s">
        <v>541</v>
      </c>
      <c r="B41" s="492" t="s">
        <v>528</v>
      </c>
      <c r="C41" s="456"/>
      <c r="D41" s="456"/>
      <c r="E41" s="456"/>
      <c r="F41" s="456"/>
      <c r="G41" s="456"/>
      <c r="H41" s="456"/>
      <c r="I41" s="456"/>
      <c r="J41" s="475"/>
      <c r="K41" s="459">
        <v>0</v>
      </c>
    </row>
    <row r="42" spans="1:11" x14ac:dyDescent="0.2">
      <c r="A42" s="483" t="s">
        <v>542</v>
      </c>
      <c r="B42" s="492" t="s">
        <v>529</v>
      </c>
      <c r="C42" s="456"/>
      <c r="D42" s="456"/>
      <c r="E42" s="456"/>
      <c r="F42" s="456"/>
      <c r="G42" s="456"/>
      <c r="H42" s="456"/>
      <c r="I42" s="456"/>
      <c r="J42" s="475"/>
      <c r="K42" s="459">
        <v>0</v>
      </c>
    </row>
    <row r="43" spans="1:11" x14ac:dyDescent="0.2">
      <c r="A43" s="483" t="s">
        <v>543</v>
      </c>
      <c r="B43" s="492" t="s">
        <v>530</v>
      </c>
      <c r="C43" s="456"/>
      <c r="D43" s="456"/>
      <c r="E43" s="456"/>
      <c r="F43" s="456"/>
      <c r="G43" s="456"/>
      <c r="H43" s="456"/>
      <c r="I43" s="456"/>
      <c r="J43" s="475"/>
      <c r="K43" s="459">
        <v>0</v>
      </c>
    </row>
    <row r="44" spans="1:11" x14ac:dyDescent="0.2">
      <c r="A44" s="483" t="s">
        <v>537</v>
      </c>
      <c r="B44" s="492" t="s">
        <v>531</v>
      </c>
      <c r="C44" s="456"/>
      <c r="D44" s="456"/>
      <c r="E44" s="456"/>
      <c r="F44" s="456"/>
      <c r="G44" s="456"/>
      <c r="H44" s="456"/>
      <c r="I44" s="456"/>
      <c r="J44" s="475"/>
      <c r="K44" s="459">
        <v>0</v>
      </c>
    </row>
    <row r="45" spans="1:11" x14ac:dyDescent="0.2">
      <c r="A45" s="483" t="s">
        <v>544</v>
      </c>
      <c r="B45" s="492" t="s">
        <v>532</v>
      </c>
      <c r="C45" s="456"/>
      <c r="D45" s="456"/>
      <c r="E45" s="456"/>
      <c r="F45" s="456"/>
      <c r="G45" s="456"/>
      <c r="H45" s="456"/>
      <c r="I45" s="456"/>
      <c r="J45" s="475"/>
      <c r="K45" s="459">
        <v>0</v>
      </c>
    </row>
    <row r="46" spans="1:11" x14ac:dyDescent="0.2">
      <c r="A46" s="483" t="s">
        <v>545</v>
      </c>
      <c r="B46" s="492" t="s">
        <v>533</v>
      </c>
      <c r="C46" s="456"/>
      <c r="D46" s="456"/>
      <c r="E46" s="456"/>
      <c r="F46" s="456"/>
      <c r="G46" s="456"/>
      <c r="H46" s="456"/>
      <c r="I46" s="456"/>
      <c r="J46" s="475"/>
      <c r="K46" s="459">
        <v>0</v>
      </c>
    </row>
    <row r="47" spans="1:11" x14ac:dyDescent="0.2">
      <c r="A47" s="483" t="s">
        <v>546</v>
      </c>
      <c r="B47" s="492" t="s">
        <v>534</v>
      </c>
      <c r="C47" s="456"/>
      <c r="D47" s="456"/>
      <c r="E47" s="456"/>
      <c r="F47" s="456"/>
      <c r="G47" s="456"/>
      <c r="H47" s="456"/>
      <c r="I47" s="456"/>
      <c r="J47" s="475"/>
      <c r="K47" s="459">
        <v>0</v>
      </c>
    </row>
    <row r="48" spans="1:11" x14ac:dyDescent="0.2">
      <c r="A48" s="483" t="s">
        <v>536</v>
      </c>
      <c r="B48" s="492" t="s">
        <v>535</v>
      </c>
      <c r="C48" s="456"/>
      <c r="D48" s="456"/>
      <c r="E48" s="456"/>
      <c r="F48" s="456"/>
      <c r="G48" s="456"/>
      <c r="H48" s="456"/>
      <c r="I48" s="456"/>
      <c r="J48" s="475"/>
      <c r="K48" s="459">
        <v>0</v>
      </c>
    </row>
    <row r="49" spans="1:11" x14ac:dyDescent="0.2">
      <c r="A49" s="493" t="s">
        <v>93</v>
      </c>
      <c r="B49" s="494" t="s">
        <v>94</v>
      </c>
      <c r="C49" s="457">
        <v>41</v>
      </c>
      <c r="D49" s="457">
        <v>0</v>
      </c>
      <c r="E49" s="457">
        <v>0</v>
      </c>
      <c r="F49" s="457">
        <v>0</v>
      </c>
      <c r="G49" s="457">
        <v>42</v>
      </c>
      <c r="H49" s="457">
        <v>0</v>
      </c>
      <c r="I49" s="457">
        <v>3</v>
      </c>
      <c r="J49" s="457">
        <v>1</v>
      </c>
      <c r="K49" s="459">
        <v>87</v>
      </c>
    </row>
    <row r="50" spans="1:11" x14ac:dyDescent="0.2">
      <c r="A50" s="483" t="s">
        <v>718</v>
      </c>
      <c r="B50" s="496" t="s">
        <v>94</v>
      </c>
      <c r="C50" s="456">
        <v>29</v>
      </c>
      <c r="D50" s="456"/>
      <c r="E50" s="456"/>
      <c r="F50" s="456"/>
      <c r="G50" s="456">
        <v>35</v>
      </c>
      <c r="H50" s="456"/>
      <c r="I50" s="456">
        <v>1</v>
      </c>
      <c r="J50" s="456">
        <v>1</v>
      </c>
      <c r="K50" s="461">
        <v>66</v>
      </c>
    </row>
    <row r="51" spans="1:11" x14ac:dyDescent="0.2">
      <c r="A51" s="483" t="s">
        <v>719</v>
      </c>
      <c r="B51" s="496" t="s">
        <v>94</v>
      </c>
      <c r="C51" s="456">
        <v>9</v>
      </c>
      <c r="D51" s="456"/>
      <c r="E51" s="456"/>
      <c r="F51" s="456"/>
      <c r="G51" s="456">
        <v>9</v>
      </c>
      <c r="H51" s="456"/>
      <c r="I51" s="456">
        <v>1</v>
      </c>
      <c r="J51" s="456">
        <v>0</v>
      </c>
      <c r="K51" s="461">
        <v>19</v>
      </c>
    </row>
    <row r="52" spans="1:11" x14ac:dyDescent="0.2">
      <c r="A52" s="489" t="s">
        <v>677</v>
      </c>
      <c r="B52" s="497"/>
      <c r="C52" s="984"/>
      <c r="D52" s="985"/>
      <c r="E52" s="985"/>
      <c r="F52" s="985"/>
      <c r="G52" s="985"/>
      <c r="H52" s="985"/>
      <c r="I52" s="985"/>
      <c r="J52" s="985"/>
      <c r="K52" s="986"/>
    </row>
    <row r="53" spans="1:11" x14ac:dyDescent="0.2">
      <c r="A53" s="490" t="s">
        <v>524</v>
      </c>
      <c r="B53" s="491" t="s">
        <v>523</v>
      </c>
      <c r="C53" s="472"/>
      <c r="D53" s="473"/>
      <c r="E53" s="473"/>
      <c r="F53" s="473"/>
      <c r="G53" s="473"/>
      <c r="H53" s="473"/>
      <c r="I53" s="473"/>
      <c r="J53" s="473"/>
      <c r="K53" s="474"/>
    </row>
    <row r="54" spans="1:11" x14ac:dyDescent="0.2">
      <c r="A54" s="483" t="s">
        <v>538</v>
      </c>
      <c r="B54" s="492" t="s">
        <v>525</v>
      </c>
      <c r="C54" s="456"/>
      <c r="D54" s="456"/>
      <c r="E54" s="456"/>
      <c r="F54" s="456"/>
      <c r="G54" s="456"/>
      <c r="H54" s="456"/>
      <c r="I54" s="456"/>
      <c r="J54" s="475"/>
      <c r="K54" s="459">
        <v>0</v>
      </c>
    </row>
    <row r="55" spans="1:11" x14ac:dyDescent="0.2">
      <c r="A55" s="483" t="s">
        <v>539</v>
      </c>
      <c r="B55" s="492" t="s">
        <v>526</v>
      </c>
      <c r="C55" s="456"/>
      <c r="D55" s="456"/>
      <c r="E55" s="456"/>
      <c r="F55" s="456"/>
      <c r="G55" s="456">
        <v>0</v>
      </c>
      <c r="H55" s="456">
        <v>0</v>
      </c>
      <c r="I55" s="456"/>
      <c r="J55" s="475"/>
      <c r="K55" s="459">
        <v>0</v>
      </c>
    </row>
    <row r="56" spans="1:11" x14ac:dyDescent="0.2">
      <c r="A56" s="483" t="s">
        <v>540</v>
      </c>
      <c r="B56" s="492" t="s">
        <v>527</v>
      </c>
      <c r="C56" s="456"/>
      <c r="D56" s="456"/>
      <c r="E56" s="456"/>
      <c r="F56" s="456"/>
      <c r="G56" s="456"/>
      <c r="H56" s="456"/>
      <c r="I56" s="456"/>
      <c r="J56" s="475"/>
      <c r="K56" s="459">
        <v>0</v>
      </c>
    </row>
    <row r="57" spans="1:11" x14ac:dyDescent="0.2">
      <c r="A57" s="483" t="s">
        <v>541</v>
      </c>
      <c r="B57" s="492" t="s">
        <v>528</v>
      </c>
      <c r="C57" s="456"/>
      <c r="D57" s="456"/>
      <c r="E57" s="456"/>
      <c r="F57" s="456"/>
      <c r="G57" s="456"/>
      <c r="H57" s="456"/>
      <c r="I57" s="456"/>
      <c r="J57" s="475"/>
      <c r="K57" s="459">
        <v>0</v>
      </c>
    </row>
    <row r="58" spans="1:11" x14ac:dyDescent="0.2">
      <c r="A58" s="483" t="s">
        <v>542</v>
      </c>
      <c r="B58" s="492" t="s">
        <v>529</v>
      </c>
      <c r="C58" s="456"/>
      <c r="D58" s="456"/>
      <c r="E58" s="456"/>
      <c r="F58" s="456"/>
      <c r="G58" s="456">
        <v>9</v>
      </c>
      <c r="H58" s="456">
        <v>31</v>
      </c>
      <c r="I58" s="456"/>
      <c r="J58" s="475"/>
      <c r="K58" s="459">
        <v>40</v>
      </c>
    </row>
    <row r="59" spans="1:11" x14ac:dyDescent="0.2">
      <c r="A59" s="483" t="s">
        <v>543</v>
      </c>
      <c r="B59" s="492" t="s">
        <v>530</v>
      </c>
      <c r="C59" s="456"/>
      <c r="D59" s="456"/>
      <c r="E59" s="456"/>
      <c r="F59" s="456"/>
      <c r="G59" s="456"/>
      <c r="H59" s="456"/>
      <c r="I59" s="456"/>
      <c r="J59" s="475"/>
      <c r="K59" s="459">
        <v>0</v>
      </c>
    </row>
    <row r="60" spans="1:11" x14ac:dyDescent="0.2">
      <c r="A60" s="483" t="s">
        <v>537</v>
      </c>
      <c r="B60" s="492" t="s">
        <v>531</v>
      </c>
      <c r="C60" s="456"/>
      <c r="D60" s="456"/>
      <c r="E60" s="456"/>
      <c r="F60" s="456"/>
      <c r="G60" s="456"/>
      <c r="H60" s="456"/>
      <c r="I60" s="456"/>
      <c r="J60" s="475"/>
      <c r="K60" s="459">
        <v>0</v>
      </c>
    </row>
    <row r="61" spans="1:11" x14ac:dyDescent="0.2">
      <c r="A61" s="483" t="s">
        <v>544</v>
      </c>
      <c r="B61" s="492" t="s">
        <v>532</v>
      </c>
      <c r="C61" s="456"/>
      <c r="D61" s="456"/>
      <c r="E61" s="456"/>
      <c r="F61" s="456"/>
      <c r="G61" s="456"/>
      <c r="H61" s="456"/>
      <c r="I61" s="456"/>
      <c r="J61" s="475"/>
      <c r="K61" s="459">
        <v>0</v>
      </c>
    </row>
    <row r="62" spans="1:11" x14ac:dyDescent="0.2">
      <c r="A62" s="483" t="s">
        <v>545</v>
      </c>
      <c r="B62" s="492" t="s">
        <v>533</v>
      </c>
      <c r="C62" s="456"/>
      <c r="D62" s="456"/>
      <c r="E62" s="456"/>
      <c r="F62" s="456"/>
      <c r="G62" s="456"/>
      <c r="H62" s="456"/>
      <c r="I62" s="456"/>
      <c r="J62" s="475"/>
      <c r="K62" s="459">
        <v>0</v>
      </c>
    </row>
    <row r="63" spans="1:11" x14ac:dyDescent="0.2">
      <c r="A63" s="483" t="s">
        <v>546</v>
      </c>
      <c r="B63" s="492" t="s">
        <v>534</v>
      </c>
      <c r="C63" s="456">
        <v>113</v>
      </c>
      <c r="D63" s="456">
        <v>42</v>
      </c>
      <c r="E63" s="456"/>
      <c r="F63" s="456"/>
      <c r="G63" s="456"/>
      <c r="H63" s="456"/>
      <c r="I63" s="456"/>
      <c r="J63" s="475"/>
      <c r="K63" s="462">
        <v>155</v>
      </c>
    </row>
    <row r="64" spans="1:11" x14ac:dyDescent="0.2">
      <c r="A64" s="483" t="s">
        <v>536</v>
      </c>
      <c r="B64" s="492" t="s">
        <v>535</v>
      </c>
      <c r="C64" s="456"/>
      <c r="D64" s="456"/>
      <c r="E64" s="456"/>
      <c r="F64" s="456"/>
      <c r="G64" s="456"/>
      <c r="H64" s="456"/>
      <c r="I64" s="456"/>
      <c r="J64" s="475"/>
      <c r="K64" s="462">
        <v>0</v>
      </c>
    </row>
    <row r="65" spans="1:11" x14ac:dyDescent="0.2">
      <c r="A65" s="493" t="s">
        <v>93</v>
      </c>
      <c r="B65" s="494" t="s">
        <v>94</v>
      </c>
      <c r="C65" s="457">
        <v>113</v>
      </c>
      <c r="D65" s="457">
        <v>42</v>
      </c>
      <c r="E65" s="457">
        <v>0</v>
      </c>
      <c r="F65" s="457">
        <v>0</v>
      </c>
      <c r="G65" s="457">
        <v>9</v>
      </c>
      <c r="H65" s="457">
        <v>31</v>
      </c>
      <c r="I65" s="457">
        <v>0</v>
      </c>
      <c r="J65" s="457">
        <v>0</v>
      </c>
      <c r="K65" s="462">
        <v>195</v>
      </c>
    </row>
    <row r="66" spans="1:11" x14ac:dyDescent="0.2">
      <c r="A66" s="483" t="s">
        <v>720</v>
      </c>
      <c r="B66" s="496" t="s">
        <v>94</v>
      </c>
      <c r="C66" s="456">
        <v>101</v>
      </c>
      <c r="D66" s="456">
        <v>29</v>
      </c>
      <c r="E66" s="456"/>
      <c r="F66" s="456"/>
      <c r="G66" s="456">
        <v>9</v>
      </c>
      <c r="H66" s="456">
        <v>26</v>
      </c>
      <c r="I66" s="456"/>
      <c r="J66" s="456"/>
      <c r="K66" s="459">
        <v>165</v>
      </c>
    </row>
    <row r="67" spans="1:11" x14ac:dyDescent="0.2">
      <c r="A67" s="483" t="s">
        <v>721</v>
      </c>
      <c r="B67" s="496" t="s">
        <v>94</v>
      </c>
      <c r="C67" s="456">
        <v>1</v>
      </c>
      <c r="D67" s="456">
        <v>1</v>
      </c>
      <c r="E67" s="456"/>
      <c r="F67" s="456"/>
      <c r="G67" s="456">
        <v>0</v>
      </c>
      <c r="H67" s="456">
        <v>0</v>
      </c>
      <c r="I67" s="478"/>
      <c r="J67" s="478"/>
      <c r="K67" s="459">
        <v>2</v>
      </c>
    </row>
    <row r="68" spans="1:11" x14ac:dyDescent="0.2">
      <c r="A68" s="471" t="s">
        <v>678</v>
      </c>
      <c r="B68" s="465"/>
      <c r="C68" s="1014"/>
      <c r="D68" s="1015"/>
      <c r="E68" s="1015"/>
      <c r="F68" s="1015"/>
      <c r="G68" s="1015"/>
      <c r="H68" s="1015"/>
      <c r="I68" s="1015"/>
      <c r="J68" s="1015"/>
      <c r="K68" s="1016"/>
    </row>
    <row r="69" spans="1:11" x14ac:dyDescent="0.2">
      <c r="A69" s="490" t="s">
        <v>524</v>
      </c>
      <c r="B69" s="491" t="s">
        <v>523</v>
      </c>
      <c r="C69" s="1014"/>
      <c r="D69" s="1015"/>
      <c r="E69" s="1015"/>
      <c r="F69" s="1015"/>
      <c r="G69" s="1015"/>
      <c r="H69" s="1015"/>
      <c r="I69" s="1015"/>
      <c r="J69" s="1015"/>
      <c r="K69" s="1016"/>
    </row>
    <row r="70" spans="1:11" x14ac:dyDescent="0.2">
      <c r="A70" s="483" t="s">
        <v>538</v>
      </c>
      <c r="B70" s="492" t="s">
        <v>525</v>
      </c>
      <c r="C70" s="456"/>
      <c r="D70" s="456"/>
      <c r="E70" s="456"/>
      <c r="F70" s="456"/>
      <c r="G70" s="456"/>
      <c r="H70" s="456"/>
      <c r="I70" s="456"/>
      <c r="J70" s="475"/>
      <c r="K70" s="459">
        <v>0</v>
      </c>
    </row>
    <row r="71" spans="1:11" x14ac:dyDescent="0.2">
      <c r="A71" s="483" t="s">
        <v>539</v>
      </c>
      <c r="B71" s="492" t="s">
        <v>526</v>
      </c>
      <c r="C71" s="456"/>
      <c r="D71" s="456"/>
      <c r="E71" s="456"/>
      <c r="F71" s="456"/>
      <c r="G71" s="456"/>
      <c r="H71" s="456"/>
      <c r="I71" s="456"/>
      <c r="J71" s="475"/>
      <c r="K71" s="459">
        <v>0</v>
      </c>
    </row>
    <row r="72" spans="1:11" x14ac:dyDescent="0.2">
      <c r="A72" s="483" t="s">
        <v>540</v>
      </c>
      <c r="B72" s="492" t="s">
        <v>527</v>
      </c>
      <c r="C72" s="456"/>
      <c r="D72" s="456"/>
      <c r="E72" s="456"/>
      <c r="F72" s="456"/>
      <c r="G72" s="456"/>
      <c r="H72" s="456"/>
      <c r="I72" s="456"/>
      <c r="J72" s="475"/>
      <c r="K72" s="459">
        <v>0</v>
      </c>
    </row>
    <row r="73" spans="1:11" x14ac:dyDescent="0.2">
      <c r="A73" s="483" t="s">
        <v>541</v>
      </c>
      <c r="B73" s="492" t="s">
        <v>528</v>
      </c>
      <c r="C73" s="456"/>
      <c r="D73" s="456"/>
      <c r="E73" s="456"/>
      <c r="F73" s="456"/>
      <c r="G73" s="456"/>
      <c r="H73" s="456"/>
      <c r="I73" s="456"/>
      <c r="J73" s="475"/>
      <c r="K73" s="459">
        <v>0</v>
      </c>
    </row>
    <row r="74" spans="1:11" x14ac:dyDescent="0.2">
      <c r="A74" s="483" t="s">
        <v>542</v>
      </c>
      <c r="B74" s="492" t="s">
        <v>529</v>
      </c>
      <c r="C74" s="456"/>
      <c r="D74" s="456"/>
      <c r="E74" s="456"/>
      <c r="F74" s="456"/>
      <c r="G74" s="456"/>
      <c r="H74" s="456"/>
      <c r="I74" s="456"/>
      <c r="J74" s="475"/>
      <c r="K74" s="459">
        <v>0</v>
      </c>
    </row>
    <row r="75" spans="1:11" x14ac:dyDescent="0.2">
      <c r="A75" s="483" t="s">
        <v>543</v>
      </c>
      <c r="B75" s="492" t="s">
        <v>530</v>
      </c>
      <c r="C75" s="456">
        <v>19</v>
      </c>
      <c r="D75" s="456">
        <v>13</v>
      </c>
      <c r="E75" s="456"/>
      <c r="F75" s="456"/>
      <c r="G75" s="456">
        <v>0</v>
      </c>
      <c r="H75" s="456">
        <v>7</v>
      </c>
      <c r="I75" s="456">
        <v>2</v>
      </c>
      <c r="J75" s="475">
        <v>0</v>
      </c>
      <c r="K75" s="459">
        <v>41</v>
      </c>
    </row>
    <row r="76" spans="1:11" x14ac:dyDescent="0.2">
      <c r="A76" s="483" t="s">
        <v>537</v>
      </c>
      <c r="B76" s="492" t="s">
        <v>531</v>
      </c>
      <c r="C76" s="456"/>
      <c r="D76" s="456"/>
      <c r="E76" s="456"/>
      <c r="F76" s="456"/>
      <c r="G76" s="456"/>
      <c r="H76" s="456"/>
      <c r="I76" s="456"/>
      <c r="J76" s="475"/>
      <c r="K76" s="459">
        <v>0</v>
      </c>
    </row>
    <row r="77" spans="1:11" x14ac:dyDescent="0.2">
      <c r="A77" s="483" t="s">
        <v>544</v>
      </c>
      <c r="B77" s="492" t="s">
        <v>532</v>
      </c>
      <c r="C77" s="456"/>
      <c r="D77" s="456"/>
      <c r="E77" s="456"/>
      <c r="F77" s="456"/>
      <c r="G77" s="456">
        <v>2</v>
      </c>
      <c r="H77" s="456"/>
      <c r="I77" s="456"/>
      <c r="J77" s="475"/>
      <c r="K77" s="459">
        <v>2</v>
      </c>
    </row>
    <row r="78" spans="1:11" x14ac:dyDescent="0.2">
      <c r="A78" s="483" t="s">
        <v>545</v>
      </c>
      <c r="B78" s="492" t="s">
        <v>533</v>
      </c>
      <c r="C78" s="456"/>
      <c r="D78" s="456"/>
      <c r="E78" s="456"/>
      <c r="F78" s="456"/>
      <c r="G78" s="456"/>
      <c r="H78" s="456"/>
      <c r="I78" s="456"/>
      <c r="J78" s="475"/>
      <c r="K78" s="459">
        <v>0</v>
      </c>
    </row>
    <row r="79" spans="1:11" x14ac:dyDescent="0.2">
      <c r="A79" s="483" t="s">
        <v>546</v>
      </c>
      <c r="B79" s="492" t="s">
        <v>534</v>
      </c>
      <c r="C79" s="456"/>
      <c r="D79" s="456"/>
      <c r="E79" s="456"/>
      <c r="F79" s="456"/>
      <c r="G79" s="456"/>
      <c r="H79" s="456"/>
      <c r="I79" s="456"/>
      <c r="J79" s="475"/>
      <c r="K79" s="459">
        <v>0</v>
      </c>
    </row>
    <row r="80" spans="1:11" x14ac:dyDescent="0.2">
      <c r="A80" s="483" t="s">
        <v>536</v>
      </c>
      <c r="B80" s="492" t="s">
        <v>535</v>
      </c>
      <c r="C80" s="456"/>
      <c r="D80" s="456"/>
      <c r="E80" s="456"/>
      <c r="F80" s="456"/>
      <c r="G80" s="456"/>
      <c r="H80" s="456"/>
      <c r="I80" s="456"/>
      <c r="J80" s="475"/>
      <c r="K80" s="459">
        <v>0</v>
      </c>
    </row>
    <row r="81" spans="1:11" x14ac:dyDescent="0.2">
      <c r="A81" s="493" t="s">
        <v>93</v>
      </c>
      <c r="B81" s="494" t="s">
        <v>94</v>
      </c>
      <c r="C81" s="457">
        <v>19</v>
      </c>
      <c r="D81" s="457">
        <v>13</v>
      </c>
      <c r="E81" s="457">
        <v>0</v>
      </c>
      <c r="F81" s="457">
        <v>0</v>
      </c>
      <c r="G81" s="457">
        <v>2</v>
      </c>
      <c r="H81" s="457">
        <v>7</v>
      </c>
      <c r="I81" s="457">
        <v>2</v>
      </c>
      <c r="J81" s="457">
        <v>0</v>
      </c>
      <c r="K81" s="459">
        <v>43</v>
      </c>
    </row>
    <row r="82" spans="1:11" x14ac:dyDescent="0.2">
      <c r="A82" s="483" t="s">
        <v>722</v>
      </c>
      <c r="B82" s="496" t="s">
        <v>94</v>
      </c>
      <c r="C82" s="456">
        <v>8</v>
      </c>
      <c r="D82" s="456">
        <v>8</v>
      </c>
      <c r="E82" s="456"/>
      <c r="F82" s="456"/>
      <c r="G82" s="456">
        <v>1</v>
      </c>
      <c r="H82" s="456">
        <v>3</v>
      </c>
      <c r="I82" s="456">
        <v>2</v>
      </c>
      <c r="J82" s="456">
        <v>0</v>
      </c>
      <c r="K82" s="461">
        <v>22</v>
      </c>
    </row>
    <row r="83" spans="1:11" x14ac:dyDescent="0.2">
      <c r="A83" s="483" t="s">
        <v>723</v>
      </c>
      <c r="B83" s="496" t="s">
        <v>94</v>
      </c>
      <c r="C83" s="456">
        <v>0</v>
      </c>
      <c r="D83" s="456">
        <v>0</v>
      </c>
      <c r="E83" s="456"/>
      <c r="F83" s="456"/>
      <c r="G83" s="456">
        <v>0</v>
      </c>
      <c r="H83" s="456">
        <v>0</v>
      </c>
      <c r="I83" s="456">
        <v>0</v>
      </c>
      <c r="J83" s="456">
        <v>0</v>
      </c>
      <c r="K83" s="461">
        <v>0</v>
      </c>
    </row>
    <row r="84" spans="1:11" x14ac:dyDescent="0.2">
      <c r="A84" s="489" t="s">
        <v>679</v>
      </c>
      <c r="B84" s="497"/>
      <c r="C84" s="984"/>
      <c r="D84" s="985"/>
      <c r="E84" s="985"/>
      <c r="F84" s="985"/>
      <c r="G84" s="985"/>
      <c r="H84" s="985"/>
      <c r="I84" s="985"/>
      <c r="J84" s="985"/>
      <c r="K84" s="986"/>
    </row>
    <row r="85" spans="1:11" x14ac:dyDescent="0.2">
      <c r="A85" s="490" t="s">
        <v>524</v>
      </c>
      <c r="B85" s="491" t="s">
        <v>523</v>
      </c>
      <c r="C85" s="472"/>
      <c r="D85" s="473"/>
      <c r="E85" s="473"/>
      <c r="F85" s="473"/>
      <c r="G85" s="473"/>
      <c r="H85" s="473"/>
      <c r="I85" s="473"/>
      <c r="J85" s="473"/>
      <c r="K85" s="474"/>
    </row>
    <row r="86" spans="1:11" x14ac:dyDescent="0.2">
      <c r="A86" s="483" t="s">
        <v>538</v>
      </c>
      <c r="B86" s="492" t="s">
        <v>525</v>
      </c>
      <c r="C86" s="456"/>
      <c r="D86" s="456"/>
      <c r="E86" s="456"/>
      <c r="F86" s="456"/>
      <c r="G86" s="456"/>
      <c r="H86" s="456"/>
      <c r="I86" s="456"/>
      <c r="J86" s="475"/>
      <c r="K86" s="459">
        <v>0</v>
      </c>
    </row>
    <row r="87" spans="1:11" x14ac:dyDescent="0.2">
      <c r="A87" s="483" t="s">
        <v>539</v>
      </c>
      <c r="B87" s="492" t="s">
        <v>526</v>
      </c>
      <c r="C87" s="456">
        <v>0</v>
      </c>
      <c r="D87" s="456">
        <v>0</v>
      </c>
      <c r="E87" s="456"/>
      <c r="F87" s="456"/>
      <c r="G87" s="456">
        <v>0</v>
      </c>
      <c r="H87" s="456">
        <v>0</v>
      </c>
      <c r="I87" s="456"/>
      <c r="J87" s="475"/>
      <c r="K87" s="459">
        <v>0</v>
      </c>
    </row>
    <row r="88" spans="1:11" x14ac:dyDescent="0.2">
      <c r="A88" s="483" t="s">
        <v>540</v>
      </c>
      <c r="B88" s="492" t="s">
        <v>527</v>
      </c>
      <c r="C88" s="456">
        <v>30</v>
      </c>
      <c r="D88" s="456">
        <v>40</v>
      </c>
      <c r="E88" s="456"/>
      <c r="F88" s="456"/>
      <c r="G88" s="456">
        <v>17</v>
      </c>
      <c r="H88" s="456">
        <v>23</v>
      </c>
      <c r="I88" s="456">
        <v>1</v>
      </c>
      <c r="J88" s="475">
        <v>2</v>
      </c>
      <c r="K88" s="459">
        <v>113</v>
      </c>
    </row>
    <row r="89" spans="1:11" x14ac:dyDescent="0.2">
      <c r="A89" s="483" t="s">
        <v>541</v>
      </c>
      <c r="B89" s="492" t="s">
        <v>528</v>
      </c>
      <c r="C89" s="456">
        <v>8</v>
      </c>
      <c r="D89" s="456">
        <v>1</v>
      </c>
      <c r="E89" s="456"/>
      <c r="F89" s="456"/>
      <c r="G89" s="456">
        <v>6</v>
      </c>
      <c r="H89" s="456"/>
      <c r="I89" s="456"/>
      <c r="J89" s="475"/>
      <c r="K89" s="459">
        <v>15</v>
      </c>
    </row>
    <row r="90" spans="1:11" x14ac:dyDescent="0.2">
      <c r="A90" s="483" t="s">
        <v>542</v>
      </c>
      <c r="B90" s="492" t="s">
        <v>529</v>
      </c>
      <c r="C90" s="456"/>
      <c r="D90" s="456"/>
      <c r="E90" s="456"/>
      <c r="F90" s="456"/>
      <c r="G90" s="456"/>
      <c r="H90" s="456"/>
      <c r="I90" s="456"/>
      <c r="J90" s="475"/>
      <c r="K90" s="459">
        <v>0</v>
      </c>
    </row>
    <row r="91" spans="1:11" x14ac:dyDescent="0.2">
      <c r="A91" s="483" t="s">
        <v>543</v>
      </c>
      <c r="B91" s="492" t="s">
        <v>530</v>
      </c>
      <c r="C91" s="456"/>
      <c r="D91" s="456"/>
      <c r="E91" s="456"/>
      <c r="F91" s="456"/>
      <c r="G91" s="456"/>
      <c r="H91" s="456"/>
      <c r="I91" s="456"/>
      <c r="J91" s="475"/>
      <c r="K91" s="459">
        <v>0</v>
      </c>
    </row>
    <row r="92" spans="1:11" x14ac:dyDescent="0.2">
      <c r="A92" s="483" t="s">
        <v>537</v>
      </c>
      <c r="B92" s="492" t="s">
        <v>531</v>
      </c>
      <c r="C92" s="456"/>
      <c r="D92" s="456"/>
      <c r="E92" s="456"/>
      <c r="F92" s="456"/>
      <c r="G92" s="456"/>
      <c r="H92" s="456"/>
      <c r="I92" s="456"/>
      <c r="J92" s="475"/>
      <c r="K92" s="459">
        <v>0</v>
      </c>
    </row>
    <row r="93" spans="1:11" x14ac:dyDescent="0.2">
      <c r="A93" s="483" t="s">
        <v>544</v>
      </c>
      <c r="B93" s="492" t="s">
        <v>532</v>
      </c>
      <c r="C93" s="456"/>
      <c r="D93" s="456"/>
      <c r="E93" s="456"/>
      <c r="F93" s="456"/>
      <c r="G93" s="456"/>
      <c r="H93" s="456"/>
      <c r="I93" s="456"/>
      <c r="J93" s="475"/>
      <c r="K93" s="459">
        <v>0</v>
      </c>
    </row>
    <row r="94" spans="1:11" x14ac:dyDescent="0.2">
      <c r="A94" s="483" t="s">
        <v>545</v>
      </c>
      <c r="B94" s="492" t="s">
        <v>533</v>
      </c>
      <c r="C94" s="456"/>
      <c r="D94" s="456"/>
      <c r="E94" s="456"/>
      <c r="F94" s="456"/>
      <c r="G94" s="456"/>
      <c r="H94" s="456"/>
      <c r="I94" s="456"/>
      <c r="J94" s="475"/>
      <c r="K94" s="459">
        <v>0</v>
      </c>
    </row>
    <row r="95" spans="1:11" x14ac:dyDescent="0.2">
      <c r="A95" s="483" t="s">
        <v>546</v>
      </c>
      <c r="B95" s="492" t="s">
        <v>534</v>
      </c>
      <c r="C95" s="456"/>
      <c r="D95" s="456"/>
      <c r="E95" s="456"/>
      <c r="F95" s="456"/>
      <c r="G95" s="456"/>
      <c r="H95" s="456"/>
      <c r="I95" s="456"/>
      <c r="J95" s="475"/>
      <c r="K95" s="462">
        <v>0</v>
      </c>
    </row>
    <row r="96" spans="1:11" x14ac:dyDescent="0.2">
      <c r="A96" s="483" t="s">
        <v>536</v>
      </c>
      <c r="B96" s="492" t="s">
        <v>535</v>
      </c>
      <c r="C96" s="456"/>
      <c r="D96" s="456"/>
      <c r="E96" s="456"/>
      <c r="F96" s="456"/>
      <c r="G96" s="456"/>
      <c r="H96" s="456"/>
      <c r="I96" s="456"/>
      <c r="J96" s="475"/>
      <c r="K96" s="462">
        <v>0</v>
      </c>
    </row>
    <row r="97" spans="1:11" x14ac:dyDescent="0.2">
      <c r="A97" s="493" t="s">
        <v>93</v>
      </c>
      <c r="B97" s="494" t="s">
        <v>94</v>
      </c>
      <c r="C97" s="457">
        <v>38</v>
      </c>
      <c r="D97" s="457">
        <v>41</v>
      </c>
      <c r="E97" s="457">
        <v>0</v>
      </c>
      <c r="F97" s="457">
        <v>0</v>
      </c>
      <c r="G97" s="457">
        <v>23</v>
      </c>
      <c r="H97" s="457">
        <v>23</v>
      </c>
      <c r="I97" s="457">
        <v>1</v>
      </c>
      <c r="J97" s="457">
        <v>2</v>
      </c>
      <c r="K97" s="462">
        <v>128</v>
      </c>
    </row>
    <row r="98" spans="1:11" x14ac:dyDescent="0.2">
      <c r="A98" s="483" t="s">
        <v>724</v>
      </c>
      <c r="B98" s="496" t="s">
        <v>94</v>
      </c>
      <c r="C98" s="456">
        <v>22</v>
      </c>
      <c r="D98" s="456">
        <v>22</v>
      </c>
      <c r="E98" s="456"/>
      <c r="F98" s="456"/>
      <c r="G98" s="456">
        <v>10</v>
      </c>
      <c r="H98" s="456">
        <v>10</v>
      </c>
      <c r="I98" s="456">
        <v>0</v>
      </c>
      <c r="J98" s="456">
        <v>0</v>
      </c>
      <c r="K98" s="459">
        <v>64</v>
      </c>
    </row>
    <row r="99" spans="1:11" x14ac:dyDescent="0.2">
      <c r="A99" s="483" t="s">
        <v>725</v>
      </c>
      <c r="B99" s="496" t="s">
        <v>94</v>
      </c>
      <c r="C99" s="456">
        <v>1</v>
      </c>
      <c r="D99" s="456">
        <v>1</v>
      </c>
      <c r="E99" s="456"/>
      <c r="F99" s="456"/>
      <c r="G99" s="456">
        <v>2</v>
      </c>
      <c r="H99" s="456">
        <v>0</v>
      </c>
      <c r="I99" s="456">
        <v>0</v>
      </c>
      <c r="J99" s="456">
        <v>0</v>
      </c>
      <c r="K99" s="459">
        <v>4</v>
      </c>
    </row>
    <row r="100" spans="1:11" x14ac:dyDescent="0.2">
      <c r="A100" s="471" t="s">
        <v>680</v>
      </c>
      <c r="B100" s="465"/>
      <c r="C100" s="1014"/>
      <c r="D100" s="1015"/>
      <c r="E100" s="1015"/>
      <c r="F100" s="1015"/>
      <c r="G100" s="1015"/>
      <c r="H100" s="1015"/>
      <c r="I100" s="1015"/>
      <c r="J100" s="1015"/>
      <c r="K100" s="1016"/>
    </row>
    <row r="101" spans="1:11" x14ac:dyDescent="0.2">
      <c r="A101" s="490" t="s">
        <v>524</v>
      </c>
      <c r="B101" s="491" t="s">
        <v>523</v>
      </c>
      <c r="C101" s="1014"/>
      <c r="D101" s="1015"/>
      <c r="E101" s="1015"/>
      <c r="F101" s="1015"/>
      <c r="G101" s="1015"/>
      <c r="H101" s="1015"/>
      <c r="I101" s="1015"/>
      <c r="J101" s="1015"/>
      <c r="K101" s="1016"/>
    </row>
    <row r="102" spans="1:11" x14ac:dyDescent="0.2">
      <c r="A102" s="483" t="s">
        <v>538</v>
      </c>
      <c r="B102" s="492" t="s">
        <v>525</v>
      </c>
      <c r="C102" s="456"/>
      <c r="D102" s="456"/>
      <c r="E102" s="456"/>
      <c r="F102" s="456"/>
      <c r="G102" s="456"/>
      <c r="H102" s="456"/>
      <c r="I102" s="456"/>
      <c r="J102" s="475"/>
      <c r="K102" s="459">
        <v>0</v>
      </c>
    </row>
    <row r="103" spans="1:11" x14ac:dyDescent="0.2">
      <c r="A103" s="483" t="s">
        <v>539</v>
      </c>
      <c r="B103" s="492" t="s">
        <v>526</v>
      </c>
      <c r="C103" s="456">
        <v>120</v>
      </c>
      <c r="D103" s="456">
        <v>67</v>
      </c>
      <c r="E103" s="456">
        <v>38</v>
      </c>
      <c r="F103" s="456">
        <v>46</v>
      </c>
      <c r="G103" s="456">
        <v>67</v>
      </c>
      <c r="H103" s="456">
        <v>68</v>
      </c>
      <c r="I103" s="456">
        <v>4</v>
      </c>
      <c r="J103" s="475">
        <v>1</v>
      </c>
      <c r="K103" s="459">
        <v>411</v>
      </c>
    </row>
    <row r="104" spans="1:11" x14ac:dyDescent="0.2">
      <c r="A104" s="483" t="s">
        <v>540</v>
      </c>
      <c r="B104" s="492" t="s">
        <v>527</v>
      </c>
      <c r="C104" s="456">
        <v>47</v>
      </c>
      <c r="D104" s="456"/>
      <c r="E104" s="456"/>
      <c r="F104" s="456"/>
      <c r="G104" s="456"/>
      <c r="H104" s="456"/>
      <c r="I104" s="456"/>
      <c r="J104" s="475"/>
      <c r="K104" s="459">
        <v>47</v>
      </c>
    </row>
    <row r="105" spans="1:11" x14ac:dyDescent="0.2">
      <c r="A105" s="483" t="s">
        <v>541</v>
      </c>
      <c r="B105" s="492" t="s">
        <v>528</v>
      </c>
      <c r="C105" s="456"/>
      <c r="D105" s="456"/>
      <c r="E105" s="456"/>
      <c r="F105" s="456"/>
      <c r="G105" s="456"/>
      <c r="H105" s="456"/>
      <c r="I105" s="456"/>
      <c r="J105" s="475"/>
      <c r="K105" s="459">
        <v>0</v>
      </c>
    </row>
    <row r="106" spans="1:11" x14ac:dyDescent="0.2">
      <c r="A106" s="483" t="s">
        <v>542</v>
      </c>
      <c r="B106" s="492" t="s">
        <v>529</v>
      </c>
      <c r="C106" s="456"/>
      <c r="D106" s="456"/>
      <c r="E106" s="456"/>
      <c r="F106" s="456"/>
      <c r="G106" s="456">
        <v>4</v>
      </c>
      <c r="H106" s="456">
        <v>5</v>
      </c>
      <c r="I106" s="456"/>
      <c r="J106" s="475"/>
      <c r="K106" s="459">
        <v>9</v>
      </c>
    </row>
    <row r="107" spans="1:11" x14ac:dyDescent="0.2">
      <c r="A107" s="483" t="s">
        <v>543</v>
      </c>
      <c r="B107" s="492" t="s">
        <v>530</v>
      </c>
      <c r="C107" s="456"/>
      <c r="D107" s="456"/>
      <c r="E107" s="456"/>
      <c r="F107" s="456"/>
      <c r="G107" s="456"/>
      <c r="H107" s="456"/>
      <c r="I107" s="456"/>
      <c r="J107" s="475"/>
      <c r="K107" s="459">
        <v>0</v>
      </c>
    </row>
    <row r="108" spans="1:11" x14ac:dyDescent="0.2">
      <c r="A108" s="483" t="s">
        <v>537</v>
      </c>
      <c r="B108" s="492" t="s">
        <v>531</v>
      </c>
      <c r="C108" s="456"/>
      <c r="D108" s="456"/>
      <c r="E108" s="456"/>
      <c r="F108" s="456"/>
      <c r="G108" s="456"/>
      <c r="H108" s="456"/>
      <c r="I108" s="456"/>
      <c r="J108" s="475"/>
      <c r="K108" s="459">
        <v>0</v>
      </c>
    </row>
    <row r="109" spans="1:11" x14ac:dyDescent="0.2">
      <c r="A109" s="483" t="s">
        <v>544</v>
      </c>
      <c r="B109" s="492" t="s">
        <v>532</v>
      </c>
      <c r="C109" s="456"/>
      <c r="D109" s="456"/>
      <c r="E109" s="456"/>
      <c r="F109" s="456"/>
      <c r="G109" s="456"/>
      <c r="H109" s="456"/>
      <c r="I109" s="456"/>
      <c r="J109" s="475"/>
      <c r="K109" s="459">
        <v>0</v>
      </c>
    </row>
    <row r="110" spans="1:11" x14ac:dyDescent="0.2">
      <c r="A110" s="483" t="s">
        <v>545</v>
      </c>
      <c r="B110" s="492" t="s">
        <v>533</v>
      </c>
      <c r="C110" s="456"/>
      <c r="D110" s="456"/>
      <c r="E110" s="456"/>
      <c r="F110" s="456"/>
      <c r="G110" s="456"/>
      <c r="H110" s="456"/>
      <c r="I110" s="456"/>
      <c r="J110" s="475"/>
      <c r="K110" s="459">
        <v>0</v>
      </c>
    </row>
    <row r="111" spans="1:11" x14ac:dyDescent="0.2">
      <c r="A111" s="483" t="s">
        <v>546</v>
      </c>
      <c r="B111" s="492" t="s">
        <v>534</v>
      </c>
      <c r="C111" s="456">
        <v>1</v>
      </c>
      <c r="D111" s="456">
        <v>0</v>
      </c>
      <c r="E111" s="456"/>
      <c r="F111" s="456"/>
      <c r="G111" s="456">
        <v>0</v>
      </c>
      <c r="H111" s="456"/>
      <c r="I111" s="456"/>
      <c r="J111" s="475"/>
      <c r="K111" s="459">
        <v>1</v>
      </c>
    </row>
    <row r="112" spans="1:11" x14ac:dyDescent="0.2">
      <c r="A112" s="483" t="s">
        <v>536</v>
      </c>
      <c r="B112" s="492" t="s">
        <v>535</v>
      </c>
      <c r="C112" s="456">
        <v>28</v>
      </c>
      <c r="D112" s="456">
        <v>8</v>
      </c>
      <c r="E112" s="456"/>
      <c r="F112" s="456"/>
      <c r="G112" s="456">
        <v>7</v>
      </c>
      <c r="H112" s="456">
        <v>25</v>
      </c>
      <c r="I112" s="456"/>
      <c r="J112" s="475"/>
      <c r="K112" s="459">
        <v>68</v>
      </c>
    </row>
    <row r="113" spans="1:11" x14ac:dyDescent="0.2">
      <c r="A113" s="493" t="s">
        <v>93</v>
      </c>
      <c r="B113" s="494" t="s">
        <v>94</v>
      </c>
      <c r="C113" s="457">
        <v>196</v>
      </c>
      <c r="D113" s="457">
        <v>75</v>
      </c>
      <c r="E113" s="457">
        <v>38</v>
      </c>
      <c r="F113" s="457">
        <v>46</v>
      </c>
      <c r="G113" s="457">
        <v>78</v>
      </c>
      <c r="H113" s="457">
        <v>98</v>
      </c>
      <c r="I113" s="457">
        <v>4</v>
      </c>
      <c r="J113" s="457">
        <v>1</v>
      </c>
      <c r="K113" s="459">
        <v>536</v>
      </c>
    </row>
    <row r="114" spans="1:11" x14ac:dyDescent="0.2">
      <c r="A114" s="483" t="s">
        <v>726</v>
      </c>
      <c r="B114" s="496" t="s">
        <v>94</v>
      </c>
      <c r="C114" s="456">
        <v>144</v>
      </c>
      <c r="D114" s="456">
        <v>64</v>
      </c>
      <c r="E114" s="456">
        <v>36</v>
      </c>
      <c r="F114" s="456">
        <v>44</v>
      </c>
      <c r="G114" s="456">
        <v>58</v>
      </c>
      <c r="H114" s="456">
        <v>70</v>
      </c>
      <c r="I114" s="456">
        <v>2</v>
      </c>
      <c r="J114" s="456">
        <v>0</v>
      </c>
      <c r="K114" s="461">
        <v>418</v>
      </c>
    </row>
    <row r="115" spans="1:11" x14ac:dyDescent="0.2">
      <c r="A115" s="483" t="s">
        <v>727</v>
      </c>
      <c r="B115" s="496" t="s">
        <v>94</v>
      </c>
      <c r="C115" s="456">
        <v>0</v>
      </c>
      <c r="D115" s="456">
        <v>0</v>
      </c>
      <c r="E115" s="456">
        <v>0</v>
      </c>
      <c r="F115" s="456">
        <v>0</v>
      </c>
      <c r="G115" s="456">
        <v>0</v>
      </c>
      <c r="H115" s="456">
        <v>2</v>
      </c>
      <c r="I115" s="456">
        <v>0</v>
      </c>
      <c r="J115" s="456">
        <v>0</v>
      </c>
      <c r="K115" s="461">
        <v>2</v>
      </c>
    </row>
    <row r="116" spans="1:11" x14ac:dyDescent="0.2">
      <c r="A116" s="489" t="s">
        <v>681</v>
      </c>
      <c r="B116" s="497"/>
      <c r="C116" s="984"/>
      <c r="D116" s="985"/>
      <c r="E116" s="985"/>
      <c r="F116" s="985"/>
      <c r="G116" s="985"/>
      <c r="H116" s="985"/>
      <c r="I116" s="985"/>
      <c r="J116" s="985"/>
      <c r="K116" s="986"/>
    </row>
    <row r="117" spans="1:11" x14ac:dyDescent="0.2">
      <c r="A117" s="490" t="s">
        <v>524</v>
      </c>
      <c r="B117" s="491" t="s">
        <v>523</v>
      </c>
      <c r="C117" s="472"/>
      <c r="D117" s="473"/>
      <c r="E117" s="473"/>
      <c r="F117" s="473"/>
      <c r="G117" s="473"/>
      <c r="H117" s="473"/>
      <c r="I117" s="473"/>
      <c r="J117" s="473"/>
      <c r="K117" s="474"/>
    </row>
    <row r="118" spans="1:11" x14ac:dyDescent="0.2">
      <c r="A118" s="483" t="s">
        <v>538</v>
      </c>
      <c r="B118" s="492" t="s">
        <v>525</v>
      </c>
      <c r="C118" s="456"/>
      <c r="D118" s="456"/>
      <c r="E118" s="456"/>
      <c r="F118" s="456"/>
      <c r="G118" s="456"/>
      <c r="H118" s="456"/>
      <c r="I118" s="456"/>
      <c r="J118" s="475"/>
      <c r="K118" s="459">
        <v>0</v>
      </c>
    </row>
    <row r="119" spans="1:11" x14ac:dyDescent="0.2">
      <c r="A119" s="483" t="s">
        <v>539</v>
      </c>
      <c r="B119" s="492" t="s">
        <v>526</v>
      </c>
      <c r="C119" s="456">
        <v>0</v>
      </c>
      <c r="D119" s="456">
        <v>1</v>
      </c>
      <c r="E119" s="456"/>
      <c r="F119" s="456"/>
      <c r="G119" s="456">
        <v>4</v>
      </c>
      <c r="H119" s="456">
        <v>0</v>
      </c>
      <c r="I119" s="456"/>
      <c r="J119" s="475"/>
      <c r="K119" s="459">
        <v>5</v>
      </c>
    </row>
    <row r="120" spans="1:11" x14ac:dyDescent="0.2">
      <c r="A120" s="483" t="s">
        <v>540</v>
      </c>
      <c r="B120" s="492" t="s">
        <v>527</v>
      </c>
      <c r="C120" s="456"/>
      <c r="D120" s="456"/>
      <c r="E120" s="456"/>
      <c r="F120" s="456"/>
      <c r="G120" s="456"/>
      <c r="H120" s="456"/>
      <c r="I120" s="456"/>
      <c r="J120" s="475"/>
      <c r="K120" s="459">
        <v>0</v>
      </c>
    </row>
    <row r="121" spans="1:11" x14ac:dyDescent="0.2">
      <c r="A121" s="483" t="s">
        <v>541</v>
      </c>
      <c r="B121" s="492" t="s">
        <v>528</v>
      </c>
      <c r="C121" s="456"/>
      <c r="D121" s="456"/>
      <c r="E121" s="456"/>
      <c r="F121" s="456"/>
      <c r="G121" s="456"/>
      <c r="H121" s="456"/>
      <c r="I121" s="456"/>
      <c r="J121" s="475"/>
      <c r="K121" s="459">
        <v>0</v>
      </c>
    </row>
    <row r="122" spans="1:11" x14ac:dyDescent="0.2">
      <c r="A122" s="483" t="s">
        <v>542</v>
      </c>
      <c r="B122" s="492" t="s">
        <v>529</v>
      </c>
      <c r="C122" s="456"/>
      <c r="D122" s="456"/>
      <c r="E122" s="456"/>
      <c r="F122" s="456"/>
      <c r="G122" s="456"/>
      <c r="H122" s="456"/>
      <c r="I122" s="456"/>
      <c r="J122" s="475"/>
      <c r="K122" s="459">
        <v>0</v>
      </c>
    </row>
    <row r="123" spans="1:11" x14ac:dyDescent="0.2">
      <c r="A123" s="483" t="s">
        <v>543</v>
      </c>
      <c r="B123" s="492" t="s">
        <v>530</v>
      </c>
      <c r="C123" s="456">
        <v>64</v>
      </c>
      <c r="D123" s="456">
        <v>7</v>
      </c>
      <c r="E123" s="456"/>
      <c r="F123" s="456"/>
      <c r="G123" s="456">
        <v>26</v>
      </c>
      <c r="H123" s="456">
        <v>1</v>
      </c>
      <c r="I123" s="456">
        <v>1</v>
      </c>
      <c r="J123" s="475">
        <v>0</v>
      </c>
      <c r="K123" s="459">
        <v>99</v>
      </c>
    </row>
    <row r="124" spans="1:11" x14ac:dyDescent="0.2">
      <c r="A124" s="483" t="s">
        <v>537</v>
      </c>
      <c r="B124" s="492" t="s">
        <v>531</v>
      </c>
      <c r="C124" s="456">
        <v>17</v>
      </c>
      <c r="D124" s="456">
        <v>2</v>
      </c>
      <c r="E124" s="456"/>
      <c r="F124" s="456"/>
      <c r="G124" s="456">
        <v>0</v>
      </c>
      <c r="H124" s="456">
        <v>0</v>
      </c>
      <c r="I124" s="456"/>
      <c r="J124" s="475"/>
      <c r="K124" s="459">
        <v>19</v>
      </c>
    </row>
    <row r="125" spans="1:11" x14ac:dyDescent="0.2">
      <c r="A125" s="483" t="s">
        <v>544</v>
      </c>
      <c r="B125" s="492" t="s">
        <v>532</v>
      </c>
      <c r="C125" s="456"/>
      <c r="D125" s="456"/>
      <c r="E125" s="456"/>
      <c r="F125" s="456"/>
      <c r="G125" s="456">
        <v>2</v>
      </c>
      <c r="H125" s="456"/>
      <c r="I125" s="456">
        <v>2</v>
      </c>
      <c r="J125" s="475">
        <v>0</v>
      </c>
      <c r="K125" s="459">
        <v>4</v>
      </c>
    </row>
    <row r="126" spans="1:11" x14ac:dyDescent="0.2">
      <c r="A126" s="483" t="s">
        <v>545</v>
      </c>
      <c r="B126" s="492" t="s">
        <v>533</v>
      </c>
      <c r="C126" s="456"/>
      <c r="D126" s="456"/>
      <c r="E126" s="456"/>
      <c r="F126" s="456"/>
      <c r="G126" s="456"/>
      <c r="H126" s="456"/>
      <c r="I126" s="456"/>
      <c r="J126" s="475"/>
      <c r="K126" s="459">
        <v>0</v>
      </c>
    </row>
    <row r="127" spans="1:11" x14ac:dyDescent="0.2">
      <c r="A127" s="483" t="s">
        <v>546</v>
      </c>
      <c r="B127" s="492" t="s">
        <v>534</v>
      </c>
      <c r="C127" s="456"/>
      <c r="D127" s="456"/>
      <c r="E127" s="456"/>
      <c r="F127" s="456"/>
      <c r="G127" s="456"/>
      <c r="H127" s="456"/>
      <c r="I127" s="456"/>
      <c r="J127" s="475"/>
      <c r="K127" s="462">
        <v>0</v>
      </c>
    </row>
    <row r="128" spans="1:11" x14ac:dyDescent="0.2">
      <c r="A128" s="483" t="s">
        <v>536</v>
      </c>
      <c r="B128" s="492" t="s">
        <v>535</v>
      </c>
      <c r="C128" s="456"/>
      <c r="D128" s="456"/>
      <c r="E128" s="456"/>
      <c r="F128" s="456"/>
      <c r="G128" s="456"/>
      <c r="H128" s="456"/>
      <c r="I128" s="456"/>
      <c r="J128" s="475"/>
      <c r="K128" s="462">
        <v>0</v>
      </c>
    </row>
    <row r="129" spans="1:11" x14ac:dyDescent="0.2">
      <c r="A129" s="493" t="s">
        <v>93</v>
      </c>
      <c r="B129" s="494" t="s">
        <v>94</v>
      </c>
      <c r="C129" s="457">
        <v>81</v>
      </c>
      <c r="D129" s="457">
        <v>10</v>
      </c>
      <c r="E129" s="457">
        <v>0</v>
      </c>
      <c r="F129" s="457">
        <v>0</v>
      </c>
      <c r="G129" s="457">
        <v>32</v>
      </c>
      <c r="H129" s="457">
        <v>1</v>
      </c>
      <c r="I129" s="457">
        <v>3</v>
      </c>
      <c r="J129" s="457">
        <v>0</v>
      </c>
      <c r="K129" s="462">
        <v>127</v>
      </c>
    </row>
    <row r="130" spans="1:11" x14ac:dyDescent="0.2">
      <c r="A130" s="483" t="s">
        <v>728</v>
      </c>
      <c r="B130" s="496" t="s">
        <v>94</v>
      </c>
      <c r="C130" s="456">
        <v>42</v>
      </c>
      <c r="D130" s="456">
        <v>8</v>
      </c>
      <c r="E130" s="456"/>
      <c r="F130" s="456"/>
      <c r="G130" s="456">
        <v>20</v>
      </c>
      <c r="H130" s="456">
        <v>1</v>
      </c>
      <c r="I130" s="456">
        <v>2</v>
      </c>
      <c r="J130" s="456">
        <v>0</v>
      </c>
      <c r="K130" s="459">
        <v>73</v>
      </c>
    </row>
    <row r="131" spans="1:11" x14ac:dyDescent="0.2">
      <c r="A131" s="483" t="s">
        <v>729</v>
      </c>
      <c r="B131" s="496" t="s">
        <v>94</v>
      </c>
      <c r="C131" s="456">
        <v>0</v>
      </c>
      <c r="D131" s="456">
        <v>0</v>
      </c>
      <c r="E131" s="456"/>
      <c r="F131" s="456"/>
      <c r="G131" s="456">
        <v>0</v>
      </c>
      <c r="H131" s="456">
        <v>0</v>
      </c>
      <c r="I131" s="456">
        <v>0</v>
      </c>
      <c r="J131" s="456">
        <v>0</v>
      </c>
      <c r="K131" s="459">
        <v>0</v>
      </c>
    </row>
    <row r="132" spans="1:11" x14ac:dyDescent="0.2">
      <c r="A132" s="484" t="s">
        <v>673</v>
      </c>
      <c r="B132" s="495"/>
      <c r="C132" s="984"/>
      <c r="D132" s="985"/>
      <c r="E132" s="985"/>
      <c r="F132" s="985"/>
      <c r="G132" s="985"/>
      <c r="H132" s="985"/>
      <c r="I132" s="985"/>
      <c r="J132" s="985"/>
      <c r="K132" s="986"/>
    </row>
    <row r="133" spans="1:11" x14ac:dyDescent="0.2">
      <c r="A133" s="490" t="s">
        <v>524</v>
      </c>
      <c r="B133" s="491" t="s">
        <v>523</v>
      </c>
      <c r="C133" s="987"/>
      <c r="D133" s="988"/>
      <c r="E133" s="988"/>
      <c r="F133" s="988"/>
      <c r="G133" s="988"/>
      <c r="H133" s="988"/>
      <c r="I133" s="988"/>
      <c r="J133" s="988"/>
      <c r="K133" s="989"/>
    </row>
    <row r="134" spans="1:11" x14ac:dyDescent="0.2">
      <c r="A134" s="483" t="s">
        <v>538</v>
      </c>
      <c r="B134" s="492" t="s">
        <v>525</v>
      </c>
      <c r="C134" s="476">
        <v>0</v>
      </c>
      <c r="D134" s="476">
        <v>0</v>
      </c>
      <c r="E134" s="476">
        <v>0</v>
      </c>
      <c r="F134" s="476">
        <v>0</v>
      </c>
      <c r="G134" s="476">
        <v>0</v>
      </c>
      <c r="H134" s="476">
        <v>0</v>
      </c>
      <c r="I134" s="476">
        <v>0</v>
      </c>
      <c r="J134" s="476">
        <v>0</v>
      </c>
      <c r="K134" s="477">
        <v>0</v>
      </c>
    </row>
    <row r="135" spans="1:11" x14ac:dyDescent="0.2">
      <c r="A135" s="483" t="s">
        <v>539</v>
      </c>
      <c r="B135" s="492" t="s">
        <v>526</v>
      </c>
      <c r="C135" s="476">
        <v>120</v>
      </c>
      <c r="D135" s="476">
        <v>68</v>
      </c>
      <c r="E135" s="476">
        <v>38</v>
      </c>
      <c r="F135" s="476">
        <v>46</v>
      </c>
      <c r="G135" s="476">
        <v>71</v>
      </c>
      <c r="H135" s="476">
        <v>68</v>
      </c>
      <c r="I135" s="476">
        <v>4</v>
      </c>
      <c r="J135" s="476">
        <v>1</v>
      </c>
      <c r="K135" s="477">
        <v>416</v>
      </c>
    </row>
    <row r="136" spans="1:11" x14ac:dyDescent="0.2">
      <c r="A136" s="483" t="s">
        <v>540</v>
      </c>
      <c r="B136" s="492" t="s">
        <v>527</v>
      </c>
      <c r="C136" s="476">
        <v>118</v>
      </c>
      <c r="D136" s="476">
        <v>40</v>
      </c>
      <c r="E136" s="476">
        <v>0</v>
      </c>
      <c r="F136" s="476">
        <v>0</v>
      </c>
      <c r="G136" s="476">
        <v>59</v>
      </c>
      <c r="H136" s="476">
        <v>23</v>
      </c>
      <c r="I136" s="476">
        <v>4</v>
      </c>
      <c r="J136" s="476">
        <v>3</v>
      </c>
      <c r="K136" s="477">
        <v>247</v>
      </c>
    </row>
    <row r="137" spans="1:11" x14ac:dyDescent="0.2">
      <c r="A137" s="483" t="s">
        <v>541</v>
      </c>
      <c r="B137" s="492" t="s">
        <v>528</v>
      </c>
      <c r="C137" s="476">
        <v>15</v>
      </c>
      <c r="D137" s="476">
        <v>3</v>
      </c>
      <c r="E137" s="476">
        <v>0</v>
      </c>
      <c r="F137" s="476">
        <v>0</v>
      </c>
      <c r="G137" s="476">
        <v>19</v>
      </c>
      <c r="H137" s="476">
        <v>0</v>
      </c>
      <c r="I137" s="476">
        <v>2</v>
      </c>
      <c r="J137" s="476">
        <v>1</v>
      </c>
      <c r="K137" s="477">
        <v>40</v>
      </c>
    </row>
    <row r="138" spans="1:11" x14ac:dyDescent="0.2">
      <c r="A138" s="483" t="s">
        <v>542</v>
      </c>
      <c r="B138" s="492" t="s">
        <v>529</v>
      </c>
      <c r="C138" s="476">
        <v>78</v>
      </c>
      <c r="D138" s="476">
        <v>20</v>
      </c>
      <c r="E138" s="476">
        <v>0</v>
      </c>
      <c r="F138" s="476">
        <v>0</v>
      </c>
      <c r="G138" s="476">
        <v>42</v>
      </c>
      <c r="H138" s="476">
        <v>36</v>
      </c>
      <c r="I138" s="476">
        <v>0</v>
      </c>
      <c r="J138" s="476">
        <v>0</v>
      </c>
      <c r="K138" s="477">
        <v>176</v>
      </c>
    </row>
    <row r="139" spans="1:11" x14ac:dyDescent="0.2">
      <c r="A139" s="483" t="s">
        <v>543</v>
      </c>
      <c r="B139" s="492" t="s">
        <v>530</v>
      </c>
      <c r="C139" s="476">
        <v>83</v>
      </c>
      <c r="D139" s="476">
        <v>20</v>
      </c>
      <c r="E139" s="476">
        <v>0</v>
      </c>
      <c r="F139" s="476">
        <v>0</v>
      </c>
      <c r="G139" s="476">
        <v>26</v>
      </c>
      <c r="H139" s="476">
        <v>8</v>
      </c>
      <c r="I139" s="476">
        <v>3</v>
      </c>
      <c r="J139" s="476">
        <v>0</v>
      </c>
      <c r="K139" s="477">
        <v>140</v>
      </c>
    </row>
    <row r="140" spans="1:11" x14ac:dyDescent="0.2">
      <c r="A140" s="483" t="s">
        <v>537</v>
      </c>
      <c r="B140" s="492" t="s">
        <v>531</v>
      </c>
      <c r="C140" s="476">
        <v>17</v>
      </c>
      <c r="D140" s="476">
        <v>2</v>
      </c>
      <c r="E140" s="476">
        <v>0</v>
      </c>
      <c r="F140" s="476">
        <v>0</v>
      </c>
      <c r="G140" s="476">
        <v>0</v>
      </c>
      <c r="H140" s="476">
        <v>0</v>
      </c>
      <c r="I140" s="476">
        <v>0</v>
      </c>
      <c r="J140" s="476">
        <v>0</v>
      </c>
      <c r="K140" s="477">
        <v>19</v>
      </c>
    </row>
    <row r="141" spans="1:11" x14ac:dyDescent="0.2">
      <c r="A141" s="483" t="s">
        <v>544</v>
      </c>
      <c r="B141" s="492" t="s">
        <v>532</v>
      </c>
      <c r="C141" s="476">
        <v>35</v>
      </c>
      <c r="D141" s="476">
        <v>12</v>
      </c>
      <c r="E141" s="476">
        <v>0</v>
      </c>
      <c r="F141" s="476">
        <v>0</v>
      </c>
      <c r="G141" s="476">
        <v>8</v>
      </c>
      <c r="H141" s="476">
        <v>10</v>
      </c>
      <c r="I141" s="476">
        <v>7</v>
      </c>
      <c r="J141" s="476">
        <v>4</v>
      </c>
      <c r="K141" s="477">
        <v>76</v>
      </c>
    </row>
    <row r="142" spans="1:11" x14ac:dyDescent="0.2">
      <c r="A142" s="483" t="s">
        <v>545</v>
      </c>
      <c r="B142" s="492" t="s">
        <v>533</v>
      </c>
      <c r="C142" s="476">
        <v>0</v>
      </c>
      <c r="D142" s="476">
        <v>0</v>
      </c>
      <c r="E142" s="476">
        <v>0</v>
      </c>
      <c r="F142" s="476">
        <v>0</v>
      </c>
      <c r="G142" s="476">
        <v>0</v>
      </c>
      <c r="H142" s="476">
        <v>0</v>
      </c>
      <c r="I142" s="476">
        <v>0</v>
      </c>
      <c r="J142" s="476">
        <v>0</v>
      </c>
      <c r="K142" s="477">
        <v>0</v>
      </c>
    </row>
    <row r="143" spans="1:11" x14ac:dyDescent="0.2">
      <c r="A143" s="483" t="s">
        <v>546</v>
      </c>
      <c r="B143" s="492" t="s">
        <v>534</v>
      </c>
      <c r="C143" s="476">
        <v>147</v>
      </c>
      <c r="D143" s="476">
        <v>75</v>
      </c>
      <c r="E143" s="476">
        <v>0</v>
      </c>
      <c r="F143" s="476">
        <v>0</v>
      </c>
      <c r="G143" s="476">
        <v>7</v>
      </c>
      <c r="H143" s="476">
        <v>0</v>
      </c>
      <c r="I143" s="476">
        <v>0</v>
      </c>
      <c r="J143" s="476">
        <v>0</v>
      </c>
      <c r="K143" s="477">
        <v>229</v>
      </c>
    </row>
    <row r="144" spans="1:11" ht="13.5" thickBot="1" x14ac:dyDescent="0.25">
      <c r="A144" s="483" t="s">
        <v>536</v>
      </c>
      <c r="B144" s="492" t="s">
        <v>535</v>
      </c>
      <c r="C144" s="476">
        <v>28</v>
      </c>
      <c r="D144" s="476">
        <v>8</v>
      </c>
      <c r="E144" s="476">
        <v>0</v>
      </c>
      <c r="F144" s="476">
        <v>0</v>
      </c>
      <c r="G144" s="476">
        <v>7</v>
      </c>
      <c r="H144" s="476">
        <v>25</v>
      </c>
      <c r="I144" s="476">
        <v>0</v>
      </c>
      <c r="J144" s="476">
        <v>0</v>
      </c>
      <c r="K144" s="477">
        <v>68</v>
      </c>
    </row>
    <row r="145" spans="1:11" x14ac:dyDescent="0.2">
      <c r="A145" s="485" t="s">
        <v>95</v>
      </c>
      <c r="B145" s="486" t="s">
        <v>94</v>
      </c>
      <c r="C145" s="487">
        <v>641</v>
      </c>
      <c r="D145" s="487">
        <v>248</v>
      </c>
      <c r="E145" s="487">
        <v>38</v>
      </c>
      <c r="F145" s="487">
        <v>46</v>
      </c>
      <c r="G145" s="487">
        <v>239</v>
      </c>
      <c r="H145" s="487">
        <v>170</v>
      </c>
      <c r="I145" s="487">
        <v>20</v>
      </c>
      <c r="J145" s="487">
        <v>9</v>
      </c>
      <c r="K145" s="488">
        <v>1411</v>
      </c>
    </row>
    <row r="146" spans="1:11" x14ac:dyDescent="0.2">
      <c r="A146" s="458" t="s">
        <v>80</v>
      </c>
      <c r="B146" s="479" t="s">
        <v>94</v>
      </c>
      <c r="C146" s="456">
        <v>434</v>
      </c>
      <c r="D146" s="456">
        <v>176</v>
      </c>
      <c r="E146" s="456">
        <v>36</v>
      </c>
      <c r="F146" s="456">
        <v>44</v>
      </c>
      <c r="G146" s="456">
        <v>171</v>
      </c>
      <c r="H146" s="456">
        <v>111</v>
      </c>
      <c r="I146" s="456">
        <v>10</v>
      </c>
      <c r="J146" s="456">
        <v>1</v>
      </c>
      <c r="K146" s="459">
        <v>983</v>
      </c>
    </row>
    <row r="147" spans="1:11" ht="13.5" thickBot="1" x14ac:dyDescent="0.25">
      <c r="A147" s="464" t="s">
        <v>81</v>
      </c>
      <c r="B147" s="480" t="s">
        <v>94</v>
      </c>
      <c r="C147" s="470">
        <v>12</v>
      </c>
      <c r="D147" s="470">
        <v>3</v>
      </c>
      <c r="E147" s="470">
        <v>0</v>
      </c>
      <c r="F147" s="470">
        <v>0</v>
      </c>
      <c r="G147" s="470">
        <v>11</v>
      </c>
      <c r="H147" s="470">
        <v>2</v>
      </c>
      <c r="I147" s="470">
        <v>2</v>
      </c>
      <c r="J147" s="470">
        <v>0</v>
      </c>
      <c r="K147" s="460">
        <v>30</v>
      </c>
    </row>
    <row r="148" spans="1:11" x14ac:dyDescent="0.2">
      <c r="A148" s="448"/>
      <c r="B148" s="449"/>
      <c r="C148" s="447"/>
      <c r="D148" s="447"/>
      <c r="E148" s="447"/>
      <c r="F148" s="447"/>
      <c r="G148" s="447"/>
      <c r="H148" s="447"/>
      <c r="I148" s="447"/>
      <c r="J148" s="447"/>
      <c r="K148" s="447"/>
    </row>
    <row r="149" spans="1:11" x14ac:dyDescent="0.2">
      <c r="A149" s="1032" t="s">
        <v>124</v>
      </c>
      <c r="B149" s="1032"/>
      <c r="C149" s="1032"/>
      <c r="D149" s="1032"/>
      <c r="E149" s="1032"/>
      <c r="F149" s="1032"/>
      <c r="G149" s="1032"/>
      <c r="H149" s="1032"/>
      <c r="I149" s="1032"/>
      <c r="J149" s="1032"/>
      <c r="K149" s="1032"/>
    </row>
    <row r="150" spans="1:11" x14ac:dyDescent="0.2">
      <c r="A150" s="1032" t="s">
        <v>145</v>
      </c>
      <c r="B150" s="1032"/>
      <c r="C150" s="1032"/>
      <c r="D150" s="1032"/>
      <c r="E150" s="1032"/>
      <c r="F150" s="1032"/>
      <c r="G150" s="1032"/>
      <c r="H150" s="1032"/>
      <c r="I150" s="1032"/>
      <c r="J150" s="1032"/>
      <c r="K150" s="1032"/>
    </row>
  </sheetData>
  <mergeCells count="22">
    <mergeCell ref="A149:K149"/>
    <mergeCell ref="A150:K150"/>
    <mergeCell ref="C132:K132"/>
    <mergeCell ref="C133:K133"/>
    <mergeCell ref="C36:K36"/>
    <mergeCell ref="C37:K37"/>
    <mergeCell ref="C52:K52"/>
    <mergeCell ref="C68:K68"/>
    <mergeCell ref="C69:K69"/>
    <mergeCell ref="C84:K84"/>
    <mergeCell ref="C100:K100"/>
    <mergeCell ref="C101:K101"/>
    <mergeCell ref="C116:K116"/>
    <mergeCell ref="C5:K5"/>
    <mergeCell ref="C4:K4"/>
    <mergeCell ref="C20:K20"/>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S131"/>
  <sheetViews>
    <sheetView zoomScaleNormal="100" workbookViewId="0">
      <selection activeCell="J61" sqref="J6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19" ht="18.75" x14ac:dyDescent="0.25">
      <c r="A1" s="974" t="s">
        <v>400</v>
      </c>
      <c r="B1" s="975"/>
      <c r="C1" s="975"/>
      <c r="D1" s="975"/>
      <c r="E1" s="975"/>
      <c r="F1" s="975"/>
      <c r="G1" s="975"/>
      <c r="H1" s="975"/>
      <c r="I1" s="975"/>
      <c r="J1" s="975"/>
      <c r="K1" s="975"/>
      <c r="L1" s="975"/>
      <c r="M1" s="975"/>
      <c r="N1" s="975"/>
      <c r="O1" s="975"/>
      <c r="P1" s="975"/>
      <c r="Q1" s="975"/>
      <c r="R1" s="977"/>
      <c r="S1" s="498"/>
    </row>
    <row r="2" spans="1:19" x14ac:dyDescent="0.2">
      <c r="A2" s="1050" t="s">
        <v>673</v>
      </c>
      <c r="B2" s="1051"/>
      <c r="C2" s="1033" t="s">
        <v>0</v>
      </c>
      <c r="D2" s="1034"/>
      <c r="E2" s="1034"/>
      <c r="F2" s="1035"/>
      <c r="G2" s="1033" t="s">
        <v>2</v>
      </c>
      <c r="H2" s="1034"/>
      <c r="I2" s="1034"/>
      <c r="J2" s="1035"/>
      <c r="K2" s="1033" t="s">
        <v>1</v>
      </c>
      <c r="L2" s="1034"/>
      <c r="M2" s="1034"/>
      <c r="N2" s="1035"/>
      <c r="O2" s="1033" t="s">
        <v>3</v>
      </c>
      <c r="P2" s="1034"/>
      <c r="Q2" s="1034"/>
      <c r="R2" s="1049"/>
      <c r="S2" s="501"/>
    </row>
    <row r="3" spans="1:19" ht="51.75" thickBot="1" x14ac:dyDescent="0.25">
      <c r="A3" s="1052"/>
      <c r="B3" s="1053"/>
      <c r="C3" s="505" t="s">
        <v>473</v>
      </c>
      <c r="D3" s="505" t="s">
        <v>19</v>
      </c>
      <c r="E3" s="505" t="s">
        <v>82</v>
      </c>
      <c r="F3" s="505" t="s">
        <v>83</v>
      </c>
      <c r="G3" s="505" t="s">
        <v>473</v>
      </c>
      <c r="H3" s="505" t="s">
        <v>19</v>
      </c>
      <c r="I3" s="505" t="s">
        <v>82</v>
      </c>
      <c r="J3" s="505" t="s">
        <v>83</v>
      </c>
      <c r="K3" s="505" t="s">
        <v>473</v>
      </c>
      <c r="L3" s="505" t="s">
        <v>19</v>
      </c>
      <c r="M3" s="505" t="s">
        <v>82</v>
      </c>
      <c r="N3" s="505" t="s">
        <v>83</v>
      </c>
      <c r="O3" s="505" t="s">
        <v>473</v>
      </c>
      <c r="P3" s="505" t="s">
        <v>19</v>
      </c>
      <c r="Q3" s="505" t="s">
        <v>82</v>
      </c>
      <c r="R3" s="505" t="s">
        <v>83</v>
      </c>
      <c r="S3" s="501"/>
    </row>
    <row r="4" spans="1:19" x14ac:dyDescent="0.2">
      <c r="A4" s="504" t="s">
        <v>674</v>
      </c>
      <c r="B4" s="503"/>
      <c r="C4" s="990"/>
      <c r="D4" s="991"/>
      <c r="E4" s="991"/>
      <c r="F4" s="991"/>
      <c r="G4" s="991"/>
      <c r="H4" s="991"/>
      <c r="I4" s="991"/>
      <c r="J4" s="991"/>
      <c r="K4" s="991"/>
      <c r="L4" s="991"/>
      <c r="M4" s="991"/>
      <c r="N4" s="991"/>
      <c r="O4" s="991"/>
      <c r="P4" s="991"/>
      <c r="Q4" s="991"/>
      <c r="R4" s="992"/>
      <c r="S4" s="502"/>
    </row>
    <row r="5" spans="1:19" x14ac:dyDescent="0.2">
      <c r="A5" s="519" t="s">
        <v>524</v>
      </c>
      <c r="B5" s="520" t="s">
        <v>523</v>
      </c>
      <c r="C5" s="525"/>
      <c r="D5" s="526"/>
      <c r="E5" s="526"/>
      <c r="F5" s="526"/>
      <c r="G5" s="526"/>
      <c r="H5" s="526"/>
      <c r="I5" s="526"/>
      <c r="J5" s="526"/>
      <c r="K5" s="526"/>
      <c r="L5" s="526"/>
      <c r="M5" s="526"/>
      <c r="N5" s="526"/>
      <c r="O5" s="526"/>
      <c r="P5" s="526"/>
      <c r="Q5" s="526"/>
      <c r="R5" s="527"/>
      <c r="S5" s="500"/>
    </row>
    <row r="6" spans="1:19" ht="15" x14ac:dyDescent="0.25">
      <c r="A6" s="506" t="s">
        <v>538</v>
      </c>
      <c r="B6" s="521" t="s">
        <v>525</v>
      </c>
      <c r="C6" s="510"/>
      <c r="D6" s="511"/>
      <c r="E6" s="511"/>
      <c r="F6" s="511"/>
      <c r="G6" s="511"/>
      <c r="H6" s="511"/>
      <c r="I6" s="511"/>
      <c r="J6" s="511"/>
      <c r="K6" s="511"/>
      <c r="L6" s="511"/>
      <c r="M6" s="511"/>
      <c r="N6" s="511"/>
      <c r="O6" s="511"/>
      <c r="P6" s="511"/>
      <c r="Q6" s="511"/>
      <c r="R6" s="512"/>
      <c r="S6" s="498"/>
    </row>
    <row r="7" spans="1:19" ht="15" x14ac:dyDescent="0.25">
      <c r="A7" s="506" t="s">
        <v>539</v>
      </c>
      <c r="B7" s="521" t="s">
        <v>526</v>
      </c>
      <c r="C7" s="510"/>
      <c r="D7" s="511"/>
      <c r="E7" s="511"/>
      <c r="F7" s="511"/>
      <c r="G7" s="511"/>
      <c r="H7" s="511"/>
      <c r="I7" s="511"/>
      <c r="J7" s="511"/>
      <c r="K7" s="511"/>
      <c r="L7" s="511"/>
      <c r="M7" s="511"/>
      <c r="N7" s="511"/>
      <c r="O7" s="511"/>
      <c r="P7" s="511"/>
      <c r="Q7" s="511"/>
      <c r="R7" s="512"/>
      <c r="S7" s="498"/>
    </row>
    <row r="8" spans="1:19" ht="15" x14ac:dyDescent="0.25">
      <c r="A8" s="506" t="s">
        <v>540</v>
      </c>
      <c r="B8" s="521" t="s">
        <v>527</v>
      </c>
      <c r="C8" s="510"/>
      <c r="D8" s="511"/>
      <c r="E8" s="511"/>
      <c r="F8" s="511"/>
      <c r="G8" s="511"/>
      <c r="H8" s="511"/>
      <c r="I8" s="511"/>
      <c r="J8" s="511"/>
      <c r="K8" s="511"/>
      <c r="L8" s="511"/>
      <c r="M8" s="511"/>
      <c r="N8" s="511"/>
      <c r="O8" s="511"/>
      <c r="P8" s="511"/>
      <c r="Q8" s="511"/>
      <c r="R8" s="512"/>
      <c r="S8" s="498"/>
    </row>
    <row r="9" spans="1:19" ht="15" x14ac:dyDescent="0.25">
      <c r="A9" s="506" t="s">
        <v>541</v>
      </c>
      <c r="B9" s="521" t="s">
        <v>528</v>
      </c>
      <c r="C9" s="510">
        <v>583</v>
      </c>
      <c r="D9" s="511">
        <v>587</v>
      </c>
      <c r="E9" s="511">
        <v>335</v>
      </c>
      <c r="F9" s="511">
        <v>238</v>
      </c>
      <c r="G9" s="511"/>
      <c r="H9" s="511"/>
      <c r="I9" s="511"/>
      <c r="J9" s="511"/>
      <c r="K9" s="511">
        <v>68</v>
      </c>
      <c r="L9" s="511">
        <v>68</v>
      </c>
      <c r="M9" s="511">
        <v>60</v>
      </c>
      <c r="N9" s="511">
        <v>52</v>
      </c>
      <c r="O9" s="511">
        <v>13</v>
      </c>
      <c r="P9" s="511">
        <v>13</v>
      </c>
      <c r="Q9" s="511">
        <v>10</v>
      </c>
      <c r="R9" s="512">
        <v>10</v>
      </c>
      <c r="S9" s="498"/>
    </row>
    <row r="10" spans="1:19" ht="15" x14ac:dyDescent="0.25">
      <c r="A10" s="506" t="s">
        <v>542</v>
      </c>
      <c r="B10" s="521" t="s">
        <v>529</v>
      </c>
      <c r="C10" s="510">
        <v>301</v>
      </c>
      <c r="D10" s="511">
        <v>307</v>
      </c>
      <c r="E10" s="511">
        <v>216</v>
      </c>
      <c r="F10" s="511">
        <v>140</v>
      </c>
      <c r="G10" s="511"/>
      <c r="H10" s="511"/>
      <c r="I10" s="511"/>
      <c r="J10" s="511"/>
      <c r="K10" s="511">
        <v>28</v>
      </c>
      <c r="L10" s="511">
        <v>28</v>
      </c>
      <c r="M10" s="511">
        <v>21</v>
      </c>
      <c r="N10" s="511">
        <v>16</v>
      </c>
      <c r="O10" s="511"/>
      <c r="P10" s="511"/>
      <c r="Q10" s="511"/>
      <c r="R10" s="512"/>
      <c r="S10" s="498"/>
    </row>
    <row r="11" spans="1:19" ht="15" x14ac:dyDescent="0.25">
      <c r="A11" s="506" t="s">
        <v>543</v>
      </c>
      <c r="B11" s="521" t="s">
        <v>530</v>
      </c>
      <c r="C11" s="510"/>
      <c r="D11" s="511"/>
      <c r="E11" s="511"/>
      <c r="F11" s="511"/>
      <c r="G11" s="511"/>
      <c r="H11" s="511"/>
      <c r="I11" s="511"/>
      <c r="J11" s="511"/>
      <c r="K11" s="511"/>
      <c r="L11" s="511"/>
      <c r="M11" s="511"/>
      <c r="N11" s="511"/>
      <c r="O11" s="511"/>
      <c r="P11" s="511"/>
      <c r="Q11" s="511"/>
      <c r="R11" s="512"/>
      <c r="S11" s="498"/>
    </row>
    <row r="12" spans="1:19" ht="15" x14ac:dyDescent="0.25">
      <c r="A12" s="506" t="s">
        <v>537</v>
      </c>
      <c r="B12" s="521" t="s">
        <v>531</v>
      </c>
      <c r="C12" s="510"/>
      <c r="D12" s="511"/>
      <c r="E12" s="511"/>
      <c r="F12" s="511"/>
      <c r="G12" s="511"/>
      <c r="H12" s="511"/>
      <c r="I12" s="511"/>
      <c r="J12" s="511"/>
      <c r="K12" s="511"/>
      <c r="L12" s="511"/>
      <c r="M12" s="511"/>
      <c r="N12" s="511"/>
      <c r="O12" s="511"/>
      <c r="P12" s="511"/>
      <c r="Q12" s="511"/>
      <c r="R12" s="512"/>
      <c r="S12" s="498"/>
    </row>
    <row r="13" spans="1:19" ht="15" x14ac:dyDescent="0.25">
      <c r="A13" s="506" t="s">
        <v>544</v>
      </c>
      <c r="B13" s="521" t="s">
        <v>532</v>
      </c>
      <c r="C13" s="510"/>
      <c r="D13" s="511"/>
      <c r="E13" s="511"/>
      <c r="F13" s="511"/>
      <c r="G13" s="511"/>
      <c r="H13" s="511"/>
      <c r="I13" s="511"/>
      <c r="J13" s="511"/>
      <c r="K13" s="511"/>
      <c r="L13" s="511"/>
      <c r="M13" s="511"/>
      <c r="N13" s="511"/>
      <c r="O13" s="511"/>
      <c r="P13" s="511"/>
      <c r="Q13" s="511"/>
      <c r="R13" s="512"/>
      <c r="S13" s="498"/>
    </row>
    <row r="14" spans="1:19" ht="15" x14ac:dyDescent="0.25">
      <c r="A14" s="506" t="s">
        <v>545</v>
      </c>
      <c r="B14" s="521" t="s">
        <v>533</v>
      </c>
      <c r="C14" s="510"/>
      <c r="D14" s="511"/>
      <c r="E14" s="511"/>
      <c r="F14" s="511"/>
      <c r="G14" s="511"/>
      <c r="H14" s="511"/>
      <c r="I14" s="511"/>
      <c r="J14" s="511"/>
      <c r="K14" s="511"/>
      <c r="L14" s="511"/>
      <c r="M14" s="511"/>
      <c r="N14" s="511"/>
      <c r="O14" s="511"/>
      <c r="P14" s="511"/>
      <c r="Q14" s="511"/>
      <c r="R14" s="512"/>
      <c r="S14" s="498"/>
    </row>
    <row r="15" spans="1:19" ht="15" x14ac:dyDescent="0.25">
      <c r="A15" s="506" t="s">
        <v>546</v>
      </c>
      <c r="B15" s="521" t="s">
        <v>534</v>
      </c>
      <c r="C15" s="510">
        <v>453</v>
      </c>
      <c r="D15" s="511">
        <v>458</v>
      </c>
      <c r="E15" s="511">
        <v>278</v>
      </c>
      <c r="F15" s="511">
        <v>215</v>
      </c>
      <c r="G15" s="511"/>
      <c r="H15" s="511"/>
      <c r="I15" s="511"/>
      <c r="J15" s="511"/>
      <c r="K15" s="511">
        <v>0</v>
      </c>
      <c r="L15" s="511">
        <v>0</v>
      </c>
      <c r="M15" s="511">
        <v>0</v>
      </c>
      <c r="N15" s="511">
        <v>0</v>
      </c>
      <c r="O15" s="511"/>
      <c r="P15" s="511"/>
      <c r="Q15" s="511"/>
      <c r="R15" s="512"/>
      <c r="S15" s="498"/>
    </row>
    <row r="16" spans="1:19" ht="15" x14ac:dyDescent="0.25">
      <c r="A16" s="506" t="s">
        <v>536</v>
      </c>
      <c r="B16" s="521" t="s">
        <v>535</v>
      </c>
      <c r="C16" s="510"/>
      <c r="D16" s="511"/>
      <c r="E16" s="511"/>
      <c r="F16" s="511"/>
      <c r="G16" s="511"/>
      <c r="H16" s="511"/>
      <c r="I16" s="511"/>
      <c r="J16" s="511"/>
      <c r="K16" s="511"/>
      <c r="L16" s="511"/>
      <c r="M16" s="511"/>
      <c r="N16" s="511"/>
      <c r="O16" s="511"/>
      <c r="P16" s="511"/>
      <c r="Q16" s="511"/>
      <c r="R16" s="512"/>
      <c r="S16" s="498"/>
    </row>
    <row r="17" spans="1:19" x14ac:dyDescent="0.2">
      <c r="A17" s="522" t="s">
        <v>93</v>
      </c>
      <c r="B17" s="523" t="s">
        <v>94</v>
      </c>
      <c r="C17" s="528">
        <v>1196</v>
      </c>
      <c r="D17" s="529">
        <v>1352</v>
      </c>
      <c r="E17" s="529">
        <v>829</v>
      </c>
      <c r="F17" s="529">
        <v>593</v>
      </c>
      <c r="G17" s="529"/>
      <c r="H17" s="529"/>
      <c r="I17" s="529"/>
      <c r="J17" s="529"/>
      <c r="K17" s="529">
        <v>95</v>
      </c>
      <c r="L17" s="529">
        <v>96</v>
      </c>
      <c r="M17" s="529">
        <v>81</v>
      </c>
      <c r="N17" s="529">
        <v>68</v>
      </c>
      <c r="O17" s="529">
        <v>13</v>
      </c>
      <c r="P17" s="529">
        <v>13</v>
      </c>
      <c r="Q17" s="529">
        <v>10</v>
      </c>
      <c r="R17" s="530">
        <v>10</v>
      </c>
      <c r="S17" s="453"/>
    </row>
    <row r="18" spans="1:19" x14ac:dyDescent="0.2">
      <c r="A18" s="508" t="s">
        <v>675</v>
      </c>
      <c r="B18" s="524"/>
      <c r="C18" s="962"/>
      <c r="D18" s="963"/>
      <c r="E18" s="963"/>
      <c r="F18" s="963"/>
      <c r="G18" s="963"/>
      <c r="H18" s="963"/>
      <c r="I18" s="963"/>
      <c r="J18" s="963"/>
      <c r="K18" s="963"/>
      <c r="L18" s="963"/>
      <c r="M18" s="963"/>
      <c r="N18" s="963"/>
      <c r="O18" s="963"/>
      <c r="P18" s="963"/>
      <c r="Q18" s="963"/>
      <c r="R18" s="964"/>
      <c r="S18" s="453"/>
    </row>
    <row r="19" spans="1:19" x14ac:dyDescent="0.2">
      <c r="A19" s="519" t="s">
        <v>524</v>
      </c>
      <c r="B19" s="520" t="s">
        <v>523</v>
      </c>
      <c r="C19" s="525"/>
      <c r="D19" s="526"/>
      <c r="E19" s="526"/>
      <c r="F19" s="526"/>
      <c r="G19" s="526"/>
      <c r="H19" s="526"/>
      <c r="I19" s="526"/>
      <c r="J19" s="526"/>
      <c r="K19" s="526"/>
      <c r="L19" s="526"/>
      <c r="M19" s="526"/>
      <c r="N19" s="526"/>
      <c r="O19" s="526"/>
      <c r="P19" s="526"/>
      <c r="Q19" s="526"/>
      <c r="R19" s="527"/>
      <c r="S19" s="453"/>
    </row>
    <row r="20" spans="1:19" x14ac:dyDescent="0.2">
      <c r="A20" s="506" t="s">
        <v>538</v>
      </c>
      <c r="B20" s="521" t="s">
        <v>525</v>
      </c>
      <c r="C20" s="510"/>
      <c r="D20" s="511"/>
      <c r="E20" s="511"/>
      <c r="F20" s="511"/>
      <c r="G20" s="511"/>
      <c r="H20" s="511"/>
      <c r="I20" s="511"/>
      <c r="J20" s="511"/>
      <c r="K20" s="511"/>
      <c r="L20" s="511"/>
      <c r="M20" s="511"/>
      <c r="N20" s="511"/>
      <c r="O20" s="511"/>
      <c r="P20" s="511"/>
      <c r="Q20" s="511"/>
      <c r="R20" s="512"/>
      <c r="S20" s="453"/>
    </row>
    <row r="21" spans="1:19" x14ac:dyDescent="0.2">
      <c r="A21" s="506" t="s">
        <v>539</v>
      </c>
      <c r="B21" s="521" t="s">
        <v>526</v>
      </c>
      <c r="C21" s="510"/>
      <c r="D21" s="511"/>
      <c r="E21" s="511"/>
      <c r="F21" s="511"/>
      <c r="G21" s="511"/>
      <c r="H21" s="511"/>
      <c r="I21" s="511"/>
      <c r="J21" s="511"/>
      <c r="K21" s="511"/>
      <c r="L21" s="511"/>
      <c r="M21" s="511"/>
      <c r="N21" s="511"/>
      <c r="O21" s="511"/>
      <c r="P21" s="511"/>
      <c r="Q21" s="511"/>
      <c r="R21" s="512"/>
      <c r="S21" s="453"/>
    </row>
    <row r="22" spans="1:19" x14ac:dyDescent="0.2">
      <c r="A22" s="506" t="s">
        <v>540</v>
      </c>
      <c r="B22" s="521" t="s">
        <v>527</v>
      </c>
      <c r="C22" s="510"/>
      <c r="D22" s="511"/>
      <c r="E22" s="511"/>
      <c r="F22" s="511"/>
      <c r="G22" s="511"/>
      <c r="H22" s="511"/>
      <c r="I22" s="511"/>
      <c r="J22" s="511"/>
      <c r="K22" s="511"/>
      <c r="L22" s="511"/>
      <c r="M22" s="511"/>
      <c r="N22" s="511"/>
      <c r="O22" s="511"/>
      <c r="P22" s="511"/>
      <c r="Q22" s="511"/>
      <c r="R22" s="512"/>
      <c r="S22" s="453"/>
    </row>
    <row r="23" spans="1:19" x14ac:dyDescent="0.2">
      <c r="A23" s="506" t="s">
        <v>541</v>
      </c>
      <c r="B23" s="521" t="s">
        <v>528</v>
      </c>
      <c r="C23" s="510"/>
      <c r="D23" s="511"/>
      <c r="E23" s="511"/>
      <c r="F23" s="511"/>
      <c r="G23" s="511"/>
      <c r="H23" s="511"/>
      <c r="I23" s="511"/>
      <c r="J23" s="511"/>
      <c r="K23" s="511"/>
      <c r="L23" s="511"/>
      <c r="M23" s="511"/>
      <c r="N23" s="511"/>
      <c r="O23" s="511"/>
      <c r="P23" s="511"/>
      <c r="Q23" s="511"/>
      <c r="R23" s="512"/>
      <c r="S23" s="453"/>
    </row>
    <row r="24" spans="1:19" x14ac:dyDescent="0.2">
      <c r="A24" s="506" t="s">
        <v>542</v>
      </c>
      <c r="B24" s="521" t="s">
        <v>529</v>
      </c>
      <c r="C24" s="510"/>
      <c r="D24" s="511"/>
      <c r="E24" s="511"/>
      <c r="F24" s="511"/>
      <c r="G24" s="511"/>
      <c r="H24" s="511"/>
      <c r="I24" s="511"/>
      <c r="J24" s="511"/>
      <c r="K24" s="511"/>
      <c r="L24" s="511"/>
      <c r="M24" s="511"/>
      <c r="N24" s="511"/>
      <c r="O24" s="511"/>
      <c r="P24" s="511"/>
      <c r="Q24" s="511"/>
      <c r="R24" s="512"/>
      <c r="S24" s="453"/>
    </row>
    <row r="25" spans="1:19" x14ac:dyDescent="0.2">
      <c r="A25" s="506" t="s">
        <v>543</v>
      </c>
      <c r="B25" s="521" t="s">
        <v>530</v>
      </c>
      <c r="C25" s="510"/>
      <c r="D25" s="511"/>
      <c r="E25" s="511"/>
      <c r="F25" s="511"/>
      <c r="G25" s="511"/>
      <c r="H25" s="511"/>
      <c r="I25" s="511"/>
      <c r="J25" s="511"/>
      <c r="K25" s="511"/>
      <c r="L25" s="511"/>
      <c r="M25" s="511"/>
      <c r="N25" s="511"/>
      <c r="O25" s="511"/>
      <c r="P25" s="511"/>
      <c r="Q25" s="511"/>
      <c r="R25" s="512"/>
      <c r="S25" s="453"/>
    </row>
    <row r="26" spans="1:19" x14ac:dyDescent="0.2">
      <c r="A26" s="506" t="s">
        <v>537</v>
      </c>
      <c r="B26" s="521" t="s">
        <v>531</v>
      </c>
      <c r="C26" s="510"/>
      <c r="D26" s="511"/>
      <c r="E26" s="511"/>
      <c r="F26" s="511"/>
      <c r="G26" s="511"/>
      <c r="H26" s="511"/>
      <c r="I26" s="511"/>
      <c r="J26" s="511"/>
      <c r="K26" s="511"/>
      <c r="L26" s="511"/>
      <c r="M26" s="511"/>
      <c r="N26" s="511"/>
      <c r="O26" s="511"/>
      <c r="P26" s="511"/>
      <c r="Q26" s="511"/>
      <c r="R26" s="512"/>
      <c r="S26" s="453"/>
    </row>
    <row r="27" spans="1:19" x14ac:dyDescent="0.2">
      <c r="A27" s="506" t="s">
        <v>544</v>
      </c>
      <c r="B27" s="521" t="s">
        <v>532</v>
      </c>
      <c r="C27" s="510">
        <v>343</v>
      </c>
      <c r="D27" s="511">
        <v>412</v>
      </c>
      <c r="E27" s="511">
        <v>302</v>
      </c>
      <c r="F27" s="511">
        <v>221</v>
      </c>
      <c r="G27" s="511"/>
      <c r="H27" s="511"/>
      <c r="I27" s="511"/>
      <c r="J27" s="511"/>
      <c r="K27" s="511">
        <v>68</v>
      </c>
      <c r="L27" s="511">
        <v>80</v>
      </c>
      <c r="M27" s="511">
        <v>58</v>
      </c>
      <c r="N27" s="511">
        <v>53</v>
      </c>
      <c r="O27" s="511">
        <v>6</v>
      </c>
      <c r="P27" s="511">
        <v>7</v>
      </c>
      <c r="Q27" s="511">
        <v>7</v>
      </c>
      <c r="R27" s="512">
        <v>7</v>
      </c>
      <c r="S27" s="453"/>
    </row>
    <row r="28" spans="1:19" x14ac:dyDescent="0.2">
      <c r="A28" s="506" t="s">
        <v>545</v>
      </c>
      <c r="B28" s="521" t="s">
        <v>533</v>
      </c>
      <c r="C28" s="510"/>
      <c r="D28" s="511"/>
      <c r="E28" s="511"/>
      <c r="F28" s="511"/>
      <c r="G28" s="511"/>
      <c r="H28" s="511"/>
      <c r="I28" s="511"/>
      <c r="J28" s="511"/>
      <c r="K28" s="511"/>
      <c r="L28" s="511"/>
      <c r="M28" s="511"/>
      <c r="N28" s="511"/>
      <c r="O28" s="511"/>
      <c r="P28" s="511"/>
      <c r="Q28" s="511"/>
      <c r="R28" s="512"/>
      <c r="S28" s="453"/>
    </row>
    <row r="29" spans="1:19" x14ac:dyDescent="0.2">
      <c r="A29" s="506" t="s">
        <v>546</v>
      </c>
      <c r="B29" s="521" t="s">
        <v>534</v>
      </c>
      <c r="C29" s="513"/>
      <c r="D29" s="514"/>
      <c r="E29" s="514"/>
      <c r="F29" s="514"/>
      <c r="G29" s="514"/>
      <c r="H29" s="514"/>
      <c r="I29" s="514"/>
      <c r="J29" s="514"/>
      <c r="K29" s="514"/>
      <c r="L29" s="514"/>
      <c r="M29" s="514"/>
      <c r="N29" s="514"/>
      <c r="O29" s="514"/>
      <c r="P29" s="514"/>
      <c r="Q29" s="514"/>
      <c r="R29" s="515"/>
      <c r="S29" s="453"/>
    </row>
    <row r="30" spans="1:19" x14ac:dyDescent="0.2">
      <c r="A30" s="506" t="s">
        <v>536</v>
      </c>
      <c r="B30" s="521" t="s">
        <v>535</v>
      </c>
      <c r="C30" s="513"/>
      <c r="D30" s="514"/>
      <c r="E30" s="514"/>
      <c r="F30" s="514"/>
      <c r="G30" s="514"/>
      <c r="H30" s="514"/>
      <c r="I30" s="514"/>
      <c r="J30" s="514"/>
      <c r="K30" s="514"/>
      <c r="L30" s="514"/>
      <c r="M30" s="514"/>
      <c r="N30" s="514"/>
      <c r="O30" s="514"/>
      <c r="P30" s="514"/>
      <c r="Q30" s="514"/>
      <c r="R30" s="515"/>
      <c r="S30" s="453"/>
    </row>
    <row r="31" spans="1:19" x14ac:dyDescent="0.2">
      <c r="A31" s="522" t="s">
        <v>93</v>
      </c>
      <c r="B31" s="523" t="s">
        <v>94</v>
      </c>
      <c r="C31" s="528">
        <v>343</v>
      </c>
      <c r="D31" s="529">
        <v>412</v>
      </c>
      <c r="E31" s="529">
        <v>302</v>
      </c>
      <c r="F31" s="529">
        <v>221</v>
      </c>
      <c r="G31" s="529"/>
      <c r="H31" s="529"/>
      <c r="I31" s="529"/>
      <c r="J31" s="529"/>
      <c r="K31" s="529">
        <v>68</v>
      </c>
      <c r="L31" s="529">
        <v>80</v>
      </c>
      <c r="M31" s="529">
        <v>58</v>
      </c>
      <c r="N31" s="529">
        <v>53</v>
      </c>
      <c r="O31" s="529">
        <v>6</v>
      </c>
      <c r="P31" s="529">
        <v>7</v>
      </c>
      <c r="Q31" s="529">
        <v>7</v>
      </c>
      <c r="R31" s="530">
        <v>7</v>
      </c>
      <c r="S31" s="453"/>
    </row>
    <row r="32" spans="1:19" x14ac:dyDescent="0.2">
      <c r="A32" s="504" t="s">
        <v>676</v>
      </c>
      <c r="B32" s="503"/>
      <c r="C32" s="1014"/>
      <c r="D32" s="1015"/>
      <c r="E32" s="1015"/>
      <c r="F32" s="1015"/>
      <c r="G32" s="1015"/>
      <c r="H32" s="1015"/>
      <c r="I32" s="1015"/>
      <c r="J32" s="1015"/>
      <c r="K32" s="1015"/>
      <c r="L32" s="1015"/>
      <c r="M32" s="1015"/>
      <c r="N32" s="1015"/>
      <c r="O32" s="1015"/>
      <c r="P32" s="1015"/>
      <c r="Q32" s="1015"/>
      <c r="R32" s="1016"/>
      <c r="S32" s="453"/>
    </row>
    <row r="33" spans="1:19" x14ac:dyDescent="0.2">
      <c r="A33" s="519" t="s">
        <v>524</v>
      </c>
      <c r="B33" s="520" t="s">
        <v>523</v>
      </c>
      <c r="C33" s="525"/>
      <c r="D33" s="526"/>
      <c r="E33" s="526"/>
      <c r="F33" s="526"/>
      <c r="G33" s="526"/>
      <c r="H33" s="526"/>
      <c r="I33" s="526"/>
      <c r="J33" s="526"/>
      <c r="K33" s="526"/>
      <c r="L33" s="526"/>
      <c r="M33" s="526"/>
      <c r="N33" s="526"/>
      <c r="O33" s="526"/>
      <c r="P33" s="526"/>
      <c r="Q33" s="526"/>
      <c r="R33" s="527"/>
      <c r="S33" s="453"/>
    </row>
    <row r="34" spans="1:19" x14ac:dyDescent="0.2">
      <c r="A34" s="506" t="s">
        <v>538</v>
      </c>
      <c r="B34" s="521" t="s">
        <v>525</v>
      </c>
      <c r="C34" s="510"/>
      <c r="D34" s="511"/>
      <c r="E34" s="511"/>
      <c r="F34" s="511"/>
      <c r="G34" s="511"/>
      <c r="H34" s="511"/>
      <c r="I34" s="511"/>
      <c r="J34" s="511"/>
      <c r="K34" s="511"/>
      <c r="L34" s="511"/>
      <c r="M34" s="511"/>
      <c r="N34" s="511"/>
      <c r="O34" s="511"/>
      <c r="P34" s="511"/>
      <c r="Q34" s="511"/>
      <c r="R34" s="512"/>
      <c r="S34" s="453"/>
    </row>
    <row r="35" spans="1:19" x14ac:dyDescent="0.2">
      <c r="A35" s="506" t="s">
        <v>539</v>
      </c>
      <c r="B35" s="521" t="s">
        <v>526</v>
      </c>
      <c r="C35" s="510"/>
      <c r="D35" s="511"/>
      <c r="E35" s="511"/>
      <c r="F35" s="511"/>
      <c r="G35" s="511"/>
      <c r="H35" s="511"/>
      <c r="I35" s="511"/>
      <c r="J35" s="511"/>
      <c r="K35" s="511"/>
      <c r="L35" s="511"/>
      <c r="M35" s="511"/>
      <c r="N35" s="511"/>
      <c r="O35" s="511"/>
      <c r="P35" s="511"/>
      <c r="Q35" s="511"/>
      <c r="R35" s="512"/>
      <c r="S35" s="453"/>
    </row>
    <row r="36" spans="1:19" x14ac:dyDescent="0.2">
      <c r="A36" s="506" t="s">
        <v>540</v>
      </c>
      <c r="B36" s="521" t="s">
        <v>527</v>
      </c>
      <c r="C36" s="510">
        <v>292</v>
      </c>
      <c r="D36" s="511">
        <v>292</v>
      </c>
      <c r="E36" s="511">
        <v>99</v>
      </c>
      <c r="F36" s="511">
        <v>79</v>
      </c>
      <c r="G36" s="511"/>
      <c r="H36" s="511"/>
      <c r="I36" s="511"/>
      <c r="J36" s="511"/>
      <c r="K36" s="511">
        <v>104</v>
      </c>
      <c r="L36" s="511">
        <v>104</v>
      </c>
      <c r="M36" s="511">
        <v>63</v>
      </c>
      <c r="N36" s="511">
        <v>54</v>
      </c>
      <c r="O36" s="511">
        <v>17</v>
      </c>
      <c r="P36" s="511">
        <v>17</v>
      </c>
      <c r="Q36" s="511">
        <v>8</v>
      </c>
      <c r="R36" s="512">
        <v>8</v>
      </c>
      <c r="S36" s="453"/>
    </row>
    <row r="37" spans="1:19" x14ac:dyDescent="0.2">
      <c r="A37" s="506" t="s">
        <v>541</v>
      </c>
      <c r="B37" s="521" t="s">
        <v>528</v>
      </c>
      <c r="C37" s="510"/>
      <c r="D37" s="511"/>
      <c r="E37" s="511"/>
      <c r="F37" s="511"/>
      <c r="G37" s="511"/>
      <c r="H37" s="511"/>
      <c r="I37" s="511"/>
      <c r="J37" s="511"/>
      <c r="K37" s="511"/>
      <c r="L37" s="511"/>
      <c r="M37" s="511"/>
      <c r="N37" s="511"/>
      <c r="O37" s="511"/>
      <c r="P37" s="511"/>
      <c r="Q37" s="511"/>
      <c r="R37" s="512"/>
      <c r="S37" s="453"/>
    </row>
    <row r="38" spans="1:19" x14ac:dyDescent="0.2">
      <c r="A38" s="506" t="s">
        <v>542</v>
      </c>
      <c r="B38" s="521" t="s">
        <v>529</v>
      </c>
      <c r="C38" s="510"/>
      <c r="D38" s="511"/>
      <c r="E38" s="511"/>
      <c r="F38" s="511"/>
      <c r="G38" s="511"/>
      <c r="H38" s="511"/>
      <c r="I38" s="511"/>
      <c r="J38" s="511"/>
      <c r="K38" s="511"/>
      <c r="L38" s="511"/>
      <c r="M38" s="511"/>
      <c r="N38" s="511"/>
      <c r="O38" s="511"/>
      <c r="P38" s="511"/>
      <c r="Q38" s="511"/>
      <c r="R38" s="512"/>
      <c r="S38" s="453"/>
    </row>
    <row r="39" spans="1:19" x14ac:dyDescent="0.2">
      <c r="A39" s="506" t="s">
        <v>543</v>
      </c>
      <c r="B39" s="521" t="s">
        <v>530</v>
      </c>
      <c r="C39" s="510"/>
      <c r="D39" s="511"/>
      <c r="E39" s="511"/>
      <c r="F39" s="511"/>
      <c r="G39" s="511"/>
      <c r="H39" s="511"/>
      <c r="I39" s="511"/>
      <c r="J39" s="511"/>
      <c r="K39" s="511"/>
      <c r="L39" s="511"/>
      <c r="M39" s="511"/>
      <c r="N39" s="511"/>
      <c r="O39" s="511"/>
      <c r="P39" s="511"/>
      <c r="Q39" s="511"/>
      <c r="R39" s="512"/>
      <c r="S39" s="453"/>
    </row>
    <row r="40" spans="1:19" x14ac:dyDescent="0.2">
      <c r="A40" s="506" t="s">
        <v>537</v>
      </c>
      <c r="B40" s="521" t="s">
        <v>531</v>
      </c>
      <c r="C40" s="510"/>
      <c r="D40" s="511"/>
      <c r="E40" s="511"/>
      <c r="F40" s="511"/>
      <c r="G40" s="511"/>
      <c r="H40" s="511"/>
      <c r="I40" s="511"/>
      <c r="J40" s="511"/>
      <c r="K40" s="511"/>
      <c r="L40" s="511"/>
      <c r="M40" s="511"/>
      <c r="N40" s="511"/>
      <c r="O40" s="511"/>
      <c r="P40" s="511"/>
      <c r="Q40" s="511"/>
      <c r="R40" s="512"/>
      <c r="S40" s="453"/>
    </row>
    <row r="41" spans="1:19" x14ac:dyDescent="0.2">
      <c r="A41" s="506" t="s">
        <v>544</v>
      </c>
      <c r="B41" s="521" t="s">
        <v>532</v>
      </c>
      <c r="C41" s="510"/>
      <c r="D41" s="511"/>
      <c r="E41" s="511"/>
      <c r="F41" s="511"/>
      <c r="G41" s="511"/>
      <c r="H41" s="511"/>
      <c r="I41" s="511"/>
      <c r="J41" s="511"/>
      <c r="K41" s="511"/>
      <c r="L41" s="511"/>
      <c r="M41" s="511"/>
      <c r="N41" s="511"/>
      <c r="O41" s="511"/>
      <c r="P41" s="511"/>
      <c r="Q41" s="511"/>
      <c r="R41" s="512"/>
      <c r="S41" s="453"/>
    </row>
    <row r="42" spans="1:19" x14ac:dyDescent="0.2">
      <c r="A42" s="506" t="s">
        <v>545</v>
      </c>
      <c r="B42" s="521" t="s">
        <v>533</v>
      </c>
      <c r="C42" s="510"/>
      <c r="D42" s="511"/>
      <c r="E42" s="511"/>
      <c r="F42" s="511"/>
      <c r="G42" s="511"/>
      <c r="H42" s="511"/>
      <c r="I42" s="511"/>
      <c r="J42" s="511"/>
      <c r="K42" s="511"/>
      <c r="L42" s="511"/>
      <c r="M42" s="511"/>
      <c r="N42" s="511"/>
      <c r="O42" s="511"/>
      <c r="P42" s="511"/>
      <c r="Q42" s="511"/>
      <c r="R42" s="512"/>
      <c r="S42" s="453"/>
    </row>
    <row r="43" spans="1:19" x14ac:dyDescent="0.2">
      <c r="A43" s="506" t="s">
        <v>546</v>
      </c>
      <c r="B43" s="521" t="s">
        <v>534</v>
      </c>
      <c r="C43" s="510"/>
      <c r="D43" s="511"/>
      <c r="E43" s="511"/>
      <c r="F43" s="511"/>
      <c r="G43" s="511"/>
      <c r="H43" s="511"/>
      <c r="I43" s="511"/>
      <c r="J43" s="511"/>
      <c r="K43" s="511"/>
      <c r="L43" s="511"/>
      <c r="M43" s="511"/>
      <c r="N43" s="511"/>
      <c r="O43" s="511"/>
      <c r="P43" s="511"/>
      <c r="Q43" s="511"/>
      <c r="R43" s="512"/>
      <c r="S43" s="453"/>
    </row>
    <row r="44" spans="1:19" x14ac:dyDescent="0.2">
      <c r="A44" s="506" t="s">
        <v>536</v>
      </c>
      <c r="B44" s="521" t="s">
        <v>535</v>
      </c>
      <c r="C44" s="510"/>
      <c r="D44" s="511"/>
      <c r="E44" s="511"/>
      <c r="F44" s="511"/>
      <c r="G44" s="511"/>
      <c r="H44" s="511"/>
      <c r="I44" s="511"/>
      <c r="J44" s="511"/>
      <c r="K44" s="511"/>
      <c r="L44" s="511"/>
      <c r="M44" s="511"/>
      <c r="N44" s="511"/>
      <c r="O44" s="511"/>
      <c r="P44" s="511"/>
      <c r="Q44" s="511"/>
      <c r="R44" s="512"/>
      <c r="S44" s="453"/>
    </row>
    <row r="45" spans="1:19" x14ac:dyDescent="0.2">
      <c r="A45" s="522" t="s">
        <v>93</v>
      </c>
      <c r="B45" s="523" t="s">
        <v>94</v>
      </c>
      <c r="C45" s="528">
        <v>292</v>
      </c>
      <c r="D45" s="529">
        <v>292</v>
      </c>
      <c r="E45" s="529">
        <v>99</v>
      </c>
      <c r="F45" s="529">
        <v>79</v>
      </c>
      <c r="G45" s="529"/>
      <c r="H45" s="529"/>
      <c r="I45" s="529"/>
      <c r="J45" s="529"/>
      <c r="K45" s="529">
        <v>104</v>
      </c>
      <c r="L45" s="529">
        <v>104</v>
      </c>
      <c r="M45" s="529">
        <v>63</v>
      </c>
      <c r="N45" s="529">
        <v>54</v>
      </c>
      <c r="O45" s="529">
        <v>17</v>
      </c>
      <c r="P45" s="529">
        <v>17</v>
      </c>
      <c r="Q45" s="529">
        <v>8</v>
      </c>
      <c r="R45" s="530">
        <v>8</v>
      </c>
      <c r="S45" s="453"/>
    </row>
    <row r="46" spans="1:19" x14ac:dyDescent="0.2">
      <c r="A46" s="508" t="s">
        <v>677</v>
      </c>
      <c r="B46" s="524"/>
      <c r="C46" s="962"/>
      <c r="D46" s="963"/>
      <c r="E46" s="963"/>
      <c r="F46" s="963"/>
      <c r="G46" s="963"/>
      <c r="H46" s="963"/>
      <c r="I46" s="963"/>
      <c r="J46" s="963"/>
      <c r="K46" s="963"/>
      <c r="L46" s="963"/>
      <c r="M46" s="963"/>
      <c r="N46" s="963"/>
      <c r="O46" s="963"/>
      <c r="P46" s="963"/>
      <c r="Q46" s="963"/>
      <c r="R46" s="964"/>
      <c r="S46" s="453"/>
    </row>
    <row r="47" spans="1:19" x14ac:dyDescent="0.2">
      <c r="A47" s="519" t="s">
        <v>524</v>
      </c>
      <c r="B47" s="520" t="s">
        <v>523</v>
      </c>
      <c r="C47" s="525"/>
      <c r="D47" s="526"/>
      <c r="E47" s="526"/>
      <c r="F47" s="526"/>
      <c r="G47" s="526"/>
      <c r="H47" s="526"/>
      <c r="I47" s="526"/>
      <c r="J47" s="526"/>
      <c r="K47" s="526"/>
      <c r="L47" s="526"/>
      <c r="M47" s="526"/>
      <c r="N47" s="526"/>
      <c r="O47" s="526"/>
      <c r="P47" s="526"/>
      <c r="Q47" s="526"/>
      <c r="R47" s="527"/>
      <c r="S47" s="453"/>
    </row>
    <row r="48" spans="1:19" x14ac:dyDescent="0.2">
      <c r="A48" s="506" t="s">
        <v>538</v>
      </c>
      <c r="B48" s="521" t="s">
        <v>525</v>
      </c>
      <c r="C48" s="510"/>
      <c r="D48" s="511"/>
      <c r="E48" s="511"/>
      <c r="F48" s="511"/>
      <c r="G48" s="511"/>
      <c r="H48" s="511"/>
      <c r="I48" s="511"/>
      <c r="J48" s="511"/>
      <c r="K48" s="511"/>
      <c r="L48" s="511"/>
      <c r="M48" s="511"/>
      <c r="N48" s="511"/>
      <c r="O48" s="511"/>
      <c r="P48" s="511"/>
      <c r="Q48" s="511"/>
      <c r="R48" s="512"/>
      <c r="S48" s="453"/>
    </row>
    <row r="49" spans="1:19" x14ac:dyDescent="0.2">
      <c r="A49" s="506" t="s">
        <v>539</v>
      </c>
      <c r="B49" s="521" t="s">
        <v>526</v>
      </c>
      <c r="C49" s="510"/>
      <c r="D49" s="511"/>
      <c r="E49" s="511"/>
      <c r="F49" s="511"/>
      <c r="G49" s="511"/>
      <c r="H49" s="511"/>
      <c r="I49" s="511"/>
      <c r="J49" s="511"/>
      <c r="K49" s="511">
        <v>92</v>
      </c>
      <c r="L49" s="511">
        <v>98</v>
      </c>
      <c r="M49" s="511">
        <v>51</v>
      </c>
      <c r="N49" s="511">
        <v>41</v>
      </c>
      <c r="O49" s="511"/>
      <c r="P49" s="511"/>
      <c r="Q49" s="511"/>
      <c r="R49" s="512"/>
      <c r="S49" s="453"/>
    </row>
    <row r="50" spans="1:19" x14ac:dyDescent="0.2">
      <c r="A50" s="506" t="s">
        <v>540</v>
      </c>
      <c r="B50" s="521" t="s">
        <v>527</v>
      </c>
      <c r="C50" s="510"/>
      <c r="D50" s="511"/>
      <c r="E50" s="511"/>
      <c r="F50" s="511"/>
      <c r="G50" s="511"/>
      <c r="H50" s="511"/>
      <c r="I50" s="511"/>
      <c r="J50" s="511"/>
      <c r="K50" s="511"/>
      <c r="L50" s="511"/>
      <c r="M50" s="511"/>
      <c r="N50" s="511"/>
      <c r="O50" s="511"/>
      <c r="P50" s="511"/>
      <c r="Q50" s="511"/>
      <c r="R50" s="512"/>
      <c r="S50" s="453"/>
    </row>
    <row r="51" spans="1:19" x14ac:dyDescent="0.2">
      <c r="A51" s="506" t="s">
        <v>541</v>
      </c>
      <c r="B51" s="521" t="s">
        <v>528</v>
      </c>
      <c r="C51" s="510"/>
      <c r="D51" s="511"/>
      <c r="E51" s="511"/>
      <c r="F51" s="511"/>
      <c r="G51" s="511"/>
      <c r="H51" s="511"/>
      <c r="I51" s="511"/>
      <c r="J51" s="511"/>
      <c r="K51" s="511"/>
      <c r="L51" s="511"/>
      <c r="M51" s="511"/>
      <c r="N51" s="511"/>
      <c r="O51" s="511"/>
      <c r="P51" s="511"/>
      <c r="Q51" s="511"/>
      <c r="R51" s="512"/>
      <c r="S51" s="453"/>
    </row>
    <row r="52" spans="1:19" x14ac:dyDescent="0.2">
      <c r="A52" s="506" t="s">
        <v>542</v>
      </c>
      <c r="B52" s="521" t="s">
        <v>529</v>
      </c>
      <c r="C52" s="510"/>
      <c r="D52" s="511"/>
      <c r="E52" s="511"/>
      <c r="F52" s="511"/>
      <c r="G52" s="511"/>
      <c r="H52" s="511"/>
      <c r="I52" s="511"/>
      <c r="J52" s="511"/>
      <c r="K52" s="511">
        <v>143</v>
      </c>
      <c r="L52" s="511">
        <v>143</v>
      </c>
      <c r="M52" s="511">
        <v>39</v>
      </c>
      <c r="N52" s="511">
        <v>28</v>
      </c>
      <c r="O52" s="511"/>
      <c r="P52" s="511"/>
      <c r="Q52" s="511"/>
      <c r="R52" s="512"/>
      <c r="S52" s="453"/>
    </row>
    <row r="53" spans="1:19" x14ac:dyDescent="0.2">
      <c r="A53" s="506" t="s">
        <v>543</v>
      </c>
      <c r="B53" s="521" t="s">
        <v>530</v>
      </c>
      <c r="C53" s="510"/>
      <c r="D53" s="511"/>
      <c r="E53" s="511"/>
      <c r="F53" s="511"/>
      <c r="G53" s="511"/>
      <c r="H53" s="511"/>
      <c r="I53" s="511"/>
      <c r="J53" s="511"/>
      <c r="K53" s="511"/>
      <c r="L53" s="511"/>
      <c r="M53" s="511"/>
      <c r="N53" s="511"/>
      <c r="O53" s="511"/>
      <c r="P53" s="511"/>
      <c r="Q53" s="511"/>
      <c r="R53" s="512"/>
      <c r="S53" s="453"/>
    </row>
    <row r="54" spans="1:19" x14ac:dyDescent="0.2">
      <c r="A54" s="506" t="s">
        <v>537</v>
      </c>
      <c r="B54" s="521" t="s">
        <v>531</v>
      </c>
      <c r="C54" s="510"/>
      <c r="D54" s="511"/>
      <c r="E54" s="511"/>
      <c r="F54" s="511"/>
      <c r="G54" s="511"/>
      <c r="H54" s="511"/>
      <c r="I54" s="511"/>
      <c r="J54" s="511"/>
      <c r="K54" s="511"/>
      <c r="L54" s="511"/>
      <c r="M54" s="511"/>
      <c r="N54" s="511"/>
      <c r="O54" s="511"/>
      <c r="P54" s="511"/>
      <c r="Q54" s="511"/>
      <c r="R54" s="512"/>
      <c r="S54" s="453"/>
    </row>
    <row r="55" spans="1:19" x14ac:dyDescent="0.2">
      <c r="A55" s="506" t="s">
        <v>544</v>
      </c>
      <c r="B55" s="521" t="s">
        <v>532</v>
      </c>
      <c r="C55" s="510"/>
      <c r="D55" s="511"/>
      <c r="E55" s="511"/>
      <c r="F55" s="511"/>
      <c r="G55" s="511"/>
      <c r="H55" s="511"/>
      <c r="I55" s="511"/>
      <c r="J55" s="511"/>
      <c r="K55" s="511"/>
      <c r="L55" s="511"/>
      <c r="M55" s="511"/>
      <c r="N55" s="511"/>
      <c r="O55" s="511"/>
      <c r="P55" s="511"/>
      <c r="Q55" s="511"/>
      <c r="R55" s="512"/>
      <c r="S55" s="453"/>
    </row>
    <row r="56" spans="1:19" x14ac:dyDescent="0.2">
      <c r="A56" s="506" t="s">
        <v>545</v>
      </c>
      <c r="B56" s="521" t="s">
        <v>533</v>
      </c>
      <c r="C56" s="510"/>
      <c r="D56" s="511"/>
      <c r="E56" s="511"/>
      <c r="F56" s="511"/>
      <c r="G56" s="511"/>
      <c r="H56" s="511"/>
      <c r="I56" s="511"/>
      <c r="J56" s="511"/>
      <c r="K56" s="511"/>
      <c r="L56" s="511"/>
      <c r="M56" s="511"/>
      <c r="N56" s="511"/>
      <c r="O56" s="511"/>
      <c r="P56" s="511"/>
      <c r="Q56" s="511"/>
      <c r="R56" s="512"/>
      <c r="S56" s="453"/>
    </row>
    <row r="57" spans="1:19" x14ac:dyDescent="0.2">
      <c r="A57" s="506" t="s">
        <v>546</v>
      </c>
      <c r="B57" s="521" t="s">
        <v>534</v>
      </c>
      <c r="C57" s="513">
        <v>1018</v>
      </c>
      <c r="D57" s="514">
        <v>1295</v>
      </c>
      <c r="E57" s="514">
        <v>664</v>
      </c>
      <c r="F57" s="514">
        <v>454</v>
      </c>
      <c r="G57" s="514"/>
      <c r="H57" s="514"/>
      <c r="I57" s="514"/>
      <c r="J57" s="514"/>
      <c r="K57" s="514"/>
      <c r="L57" s="514"/>
      <c r="M57" s="514"/>
      <c r="N57" s="514"/>
      <c r="O57" s="514"/>
      <c r="P57" s="514"/>
      <c r="Q57" s="514"/>
      <c r="R57" s="515"/>
      <c r="S57" s="453"/>
    </row>
    <row r="58" spans="1:19" x14ac:dyDescent="0.2">
      <c r="A58" s="506" t="s">
        <v>536</v>
      </c>
      <c r="B58" s="521" t="s">
        <v>535</v>
      </c>
      <c r="C58" s="513"/>
      <c r="D58" s="514"/>
      <c r="E58" s="514"/>
      <c r="F58" s="514"/>
      <c r="G58" s="514"/>
      <c r="H58" s="514"/>
      <c r="I58" s="514"/>
      <c r="J58" s="514"/>
      <c r="K58" s="514"/>
      <c r="L58" s="514"/>
      <c r="M58" s="514"/>
      <c r="N58" s="514"/>
      <c r="O58" s="514"/>
      <c r="P58" s="514"/>
      <c r="Q58" s="514"/>
      <c r="R58" s="515"/>
      <c r="S58" s="453"/>
    </row>
    <row r="59" spans="1:19" x14ac:dyDescent="0.2">
      <c r="A59" s="522" t="s">
        <v>93</v>
      </c>
      <c r="B59" s="523" t="s">
        <v>94</v>
      </c>
      <c r="C59" s="528">
        <v>1018</v>
      </c>
      <c r="D59" s="529">
        <v>1295</v>
      </c>
      <c r="E59" s="529">
        <v>664</v>
      </c>
      <c r="F59" s="529">
        <v>454</v>
      </c>
      <c r="G59" s="529"/>
      <c r="H59" s="529"/>
      <c r="I59" s="529"/>
      <c r="J59" s="529"/>
      <c r="K59" s="529">
        <v>235</v>
      </c>
      <c r="L59" s="529">
        <v>241</v>
      </c>
      <c r="M59" s="529">
        <v>90</v>
      </c>
      <c r="N59" s="529">
        <v>69</v>
      </c>
      <c r="O59" s="529"/>
      <c r="P59" s="529">
        <v>0</v>
      </c>
      <c r="Q59" s="529">
        <v>0</v>
      </c>
      <c r="R59" s="530">
        <v>0</v>
      </c>
      <c r="S59" s="453"/>
    </row>
    <row r="60" spans="1:19" x14ac:dyDescent="0.2">
      <c r="A60" s="504" t="s">
        <v>731</v>
      </c>
      <c r="B60" s="503"/>
      <c r="C60" s="1014"/>
      <c r="D60" s="1015"/>
      <c r="E60" s="1015"/>
      <c r="F60" s="1015"/>
      <c r="G60" s="1015"/>
      <c r="H60" s="1015"/>
      <c r="I60" s="1015"/>
      <c r="J60" s="1015"/>
      <c r="K60" s="1015"/>
      <c r="L60" s="1015"/>
      <c r="M60" s="1015"/>
      <c r="N60" s="1015"/>
      <c r="O60" s="1015"/>
      <c r="P60" s="1015"/>
      <c r="Q60" s="1015"/>
      <c r="R60" s="1016"/>
      <c r="S60" s="453"/>
    </row>
    <row r="61" spans="1:19" x14ac:dyDescent="0.2">
      <c r="A61" s="519" t="s">
        <v>524</v>
      </c>
      <c r="B61" s="520" t="s">
        <v>523</v>
      </c>
      <c r="C61" s="525"/>
      <c r="D61" s="526"/>
      <c r="E61" s="526"/>
      <c r="F61" s="526"/>
      <c r="G61" s="526"/>
      <c r="H61" s="526"/>
      <c r="I61" s="526"/>
      <c r="J61" s="526"/>
      <c r="K61" s="526"/>
      <c r="L61" s="526"/>
      <c r="M61" s="526"/>
      <c r="N61" s="526"/>
      <c r="O61" s="526"/>
      <c r="P61" s="526"/>
      <c r="Q61" s="526"/>
      <c r="R61" s="527"/>
      <c r="S61" s="453"/>
    </row>
    <row r="62" spans="1:19" x14ac:dyDescent="0.2">
      <c r="A62" s="506" t="s">
        <v>538</v>
      </c>
      <c r="B62" s="521" t="s">
        <v>525</v>
      </c>
      <c r="C62" s="510"/>
      <c r="D62" s="511"/>
      <c r="E62" s="511"/>
      <c r="F62" s="511"/>
      <c r="G62" s="511"/>
      <c r="H62" s="511"/>
      <c r="I62" s="511"/>
      <c r="J62" s="511"/>
      <c r="K62" s="511"/>
      <c r="L62" s="511"/>
      <c r="M62" s="511"/>
      <c r="N62" s="511"/>
      <c r="O62" s="511"/>
      <c r="P62" s="511"/>
      <c r="Q62" s="511"/>
      <c r="R62" s="512"/>
      <c r="S62" s="453"/>
    </row>
    <row r="63" spans="1:19" x14ac:dyDescent="0.2">
      <c r="A63" s="506" t="s">
        <v>539</v>
      </c>
      <c r="B63" s="521" t="s">
        <v>526</v>
      </c>
      <c r="C63" s="510"/>
      <c r="D63" s="511"/>
      <c r="E63" s="511"/>
      <c r="F63" s="511"/>
      <c r="G63" s="511"/>
      <c r="H63" s="511"/>
      <c r="I63" s="511"/>
      <c r="J63" s="511"/>
      <c r="K63" s="511"/>
      <c r="L63" s="511"/>
      <c r="M63" s="511"/>
      <c r="N63" s="511"/>
      <c r="O63" s="511"/>
      <c r="P63" s="511"/>
      <c r="Q63" s="511"/>
      <c r="R63" s="512"/>
      <c r="S63" s="453"/>
    </row>
    <row r="64" spans="1:19" x14ac:dyDescent="0.2">
      <c r="A64" s="506" t="s">
        <v>540</v>
      </c>
      <c r="B64" s="521" t="s">
        <v>527</v>
      </c>
      <c r="C64" s="510"/>
      <c r="D64" s="511"/>
      <c r="E64" s="511"/>
      <c r="F64" s="511"/>
      <c r="G64" s="511"/>
      <c r="H64" s="511"/>
      <c r="I64" s="511"/>
      <c r="J64" s="511"/>
      <c r="K64" s="511"/>
      <c r="L64" s="511"/>
      <c r="M64" s="511"/>
      <c r="N64" s="511"/>
      <c r="O64" s="511"/>
      <c r="P64" s="511"/>
      <c r="Q64" s="511"/>
      <c r="R64" s="512"/>
      <c r="S64" s="453"/>
    </row>
    <row r="65" spans="1:19" x14ac:dyDescent="0.2">
      <c r="A65" s="506" t="s">
        <v>541</v>
      </c>
      <c r="B65" s="521" t="s">
        <v>528</v>
      </c>
      <c r="C65" s="510"/>
      <c r="D65" s="511"/>
      <c r="E65" s="511"/>
      <c r="F65" s="511"/>
      <c r="G65" s="511"/>
      <c r="H65" s="511"/>
      <c r="I65" s="511"/>
      <c r="J65" s="511"/>
      <c r="K65" s="511"/>
      <c r="L65" s="511"/>
      <c r="M65" s="511"/>
      <c r="N65" s="511"/>
      <c r="O65" s="511"/>
      <c r="P65" s="511"/>
      <c r="Q65" s="511"/>
      <c r="R65" s="512"/>
      <c r="S65" s="453"/>
    </row>
    <row r="66" spans="1:19" x14ac:dyDescent="0.2">
      <c r="A66" s="506" t="s">
        <v>542</v>
      </c>
      <c r="B66" s="521" t="s">
        <v>529</v>
      </c>
      <c r="C66" s="510"/>
      <c r="D66" s="511"/>
      <c r="E66" s="511"/>
      <c r="F66" s="511"/>
      <c r="G66" s="511"/>
      <c r="H66" s="511"/>
      <c r="I66" s="511"/>
      <c r="J66" s="511"/>
      <c r="K66" s="511"/>
      <c r="L66" s="511"/>
      <c r="M66" s="511"/>
      <c r="N66" s="511"/>
      <c r="O66" s="511"/>
      <c r="P66" s="511"/>
      <c r="Q66" s="511"/>
      <c r="R66" s="512"/>
      <c r="S66" s="453"/>
    </row>
    <row r="67" spans="1:19" x14ac:dyDescent="0.2">
      <c r="A67" s="506" t="s">
        <v>543</v>
      </c>
      <c r="B67" s="521" t="s">
        <v>530</v>
      </c>
      <c r="C67" s="510">
        <v>209</v>
      </c>
      <c r="D67" s="511">
        <v>226</v>
      </c>
      <c r="E67" s="511">
        <v>169</v>
      </c>
      <c r="F67" s="511">
        <v>131</v>
      </c>
      <c r="G67" s="511"/>
      <c r="H67" s="511"/>
      <c r="I67" s="511"/>
      <c r="J67" s="511"/>
      <c r="K67" s="511">
        <v>33</v>
      </c>
      <c r="L67" s="511">
        <v>34</v>
      </c>
      <c r="M67" s="511">
        <v>30</v>
      </c>
      <c r="N67" s="511">
        <v>29</v>
      </c>
      <c r="O67" s="511">
        <v>10</v>
      </c>
      <c r="P67" s="511">
        <v>10</v>
      </c>
      <c r="Q67" s="511">
        <v>9</v>
      </c>
      <c r="R67" s="512">
        <v>8</v>
      </c>
      <c r="S67" s="453"/>
    </row>
    <row r="68" spans="1:19" x14ac:dyDescent="0.2">
      <c r="A68" s="506" t="s">
        <v>537</v>
      </c>
      <c r="B68" s="521" t="s">
        <v>531</v>
      </c>
      <c r="C68" s="510"/>
      <c r="D68" s="511"/>
      <c r="E68" s="511"/>
      <c r="F68" s="511"/>
      <c r="G68" s="511"/>
      <c r="H68" s="511"/>
      <c r="I68" s="511"/>
      <c r="J68" s="511"/>
      <c r="K68" s="511"/>
      <c r="L68" s="511"/>
      <c r="M68" s="511"/>
      <c r="N68" s="511"/>
      <c r="O68" s="511"/>
      <c r="P68" s="511"/>
      <c r="Q68" s="511"/>
      <c r="R68" s="512"/>
      <c r="S68" s="453"/>
    </row>
    <row r="69" spans="1:19" x14ac:dyDescent="0.2">
      <c r="A69" s="506" t="s">
        <v>544</v>
      </c>
      <c r="B69" s="521" t="s">
        <v>532</v>
      </c>
      <c r="C69" s="510"/>
      <c r="D69" s="511"/>
      <c r="E69" s="511"/>
      <c r="F69" s="511"/>
      <c r="G69" s="511"/>
      <c r="H69" s="511"/>
      <c r="I69" s="511"/>
      <c r="J69" s="511"/>
      <c r="K69" s="511">
        <v>18</v>
      </c>
      <c r="L69" s="511">
        <v>19</v>
      </c>
      <c r="M69" s="511">
        <v>14</v>
      </c>
      <c r="N69" s="511">
        <v>12</v>
      </c>
      <c r="O69" s="511"/>
      <c r="P69" s="511"/>
      <c r="Q69" s="511"/>
      <c r="R69" s="512"/>
      <c r="S69" s="453"/>
    </row>
    <row r="70" spans="1:19" x14ac:dyDescent="0.2">
      <c r="A70" s="506" t="s">
        <v>545</v>
      </c>
      <c r="B70" s="521" t="s">
        <v>533</v>
      </c>
      <c r="C70" s="510"/>
      <c r="D70" s="511"/>
      <c r="E70" s="511"/>
      <c r="F70" s="511"/>
      <c r="G70" s="511"/>
      <c r="H70" s="511"/>
      <c r="I70" s="511"/>
      <c r="J70" s="511"/>
      <c r="K70" s="511"/>
      <c r="L70" s="511"/>
      <c r="M70" s="511"/>
      <c r="N70" s="511"/>
      <c r="O70" s="511"/>
      <c r="P70" s="511"/>
      <c r="Q70" s="511"/>
      <c r="R70" s="512"/>
      <c r="S70" s="453"/>
    </row>
    <row r="71" spans="1:19" x14ac:dyDescent="0.2">
      <c r="A71" s="506" t="s">
        <v>546</v>
      </c>
      <c r="B71" s="521" t="s">
        <v>534</v>
      </c>
      <c r="C71" s="510"/>
      <c r="D71" s="511"/>
      <c r="E71" s="511"/>
      <c r="F71" s="511"/>
      <c r="G71" s="511"/>
      <c r="H71" s="511"/>
      <c r="I71" s="511"/>
      <c r="J71" s="511"/>
      <c r="K71" s="511"/>
      <c r="L71" s="511"/>
      <c r="M71" s="511"/>
      <c r="N71" s="511"/>
      <c r="O71" s="511"/>
      <c r="P71" s="511"/>
      <c r="Q71" s="511"/>
      <c r="R71" s="512"/>
      <c r="S71" s="453"/>
    </row>
    <row r="72" spans="1:19" x14ac:dyDescent="0.2">
      <c r="A72" s="506" t="s">
        <v>536</v>
      </c>
      <c r="B72" s="521" t="s">
        <v>535</v>
      </c>
      <c r="C72" s="510"/>
      <c r="D72" s="511"/>
      <c r="E72" s="511"/>
      <c r="F72" s="511"/>
      <c r="G72" s="511"/>
      <c r="H72" s="511"/>
      <c r="I72" s="511"/>
      <c r="J72" s="511"/>
      <c r="K72" s="511"/>
      <c r="L72" s="511"/>
      <c r="M72" s="511"/>
      <c r="N72" s="511"/>
      <c r="O72" s="511"/>
      <c r="P72" s="511"/>
      <c r="Q72" s="511"/>
      <c r="R72" s="512"/>
      <c r="S72" s="453"/>
    </row>
    <row r="73" spans="1:19" x14ac:dyDescent="0.2">
      <c r="A73" s="522" t="s">
        <v>93</v>
      </c>
      <c r="B73" s="523" t="s">
        <v>94</v>
      </c>
      <c r="C73" s="528">
        <v>209</v>
      </c>
      <c r="D73" s="529">
        <v>226</v>
      </c>
      <c r="E73" s="529">
        <v>169</v>
      </c>
      <c r="F73" s="529">
        <v>131</v>
      </c>
      <c r="G73" s="529"/>
      <c r="H73" s="529"/>
      <c r="I73" s="529"/>
      <c r="J73" s="529"/>
      <c r="K73" s="529">
        <v>48</v>
      </c>
      <c r="L73" s="529">
        <v>53</v>
      </c>
      <c r="M73" s="529">
        <v>44</v>
      </c>
      <c r="N73" s="529">
        <v>41</v>
      </c>
      <c r="O73" s="529">
        <v>10</v>
      </c>
      <c r="P73" s="529">
        <v>10</v>
      </c>
      <c r="Q73" s="529">
        <v>9</v>
      </c>
      <c r="R73" s="530">
        <v>8</v>
      </c>
      <c r="S73" s="453"/>
    </row>
    <row r="74" spans="1:19" x14ac:dyDescent="0.2">
      <c r="A74" s="508" t="s">
        <v>679</v>
      </c>
      <c r="B74" s="524"/>
      <c r="C74" s="962"/>
      <c r="D74" s="963"/>
      <c r="E74" s="963"/>
      <c r="F74" s="963"/>
      <c r="G74" s="963"/>
      <c r="H74" s="963"/>
      <c r="I74" s="963"/>
      <c r="J74" s="963"/>
      <c r="K74" s="963"/>
      <c r="L74" s="963"/>
      <c r="M74" s="963"/>
      <c r="N74" s="963"/>
      <c r="O74" s="963"/>
      <c r="P74" s="963"/>
      <c r="Q74" s="963"/>
      <c r="R74" s="964"/>
      <c r="S74" s="453"/>
    </row>
    <row r="75" spans="1:19" x14ac:dyDescent="0.2">
      <c r="A75" s="519" t="s">
        <v>524</v>
      </c>
      <c r="B75" s="520" t="s">
        <v>523</v>
      </c>
      <c r="C75" s="525"/>
      <c r="D75" s="526"/>
      <c r="E75" s="526"/>
      <c r="F75" s="526"/>
      <c r="G75" s="526"/>
      <c r="H75" s="526"/>
      <c r="I75" s="526"/>
      <c r="J75" s="526"/>
      <c r="K75" s="526"/>
      <c r="L75" s="526"/>
      <c r="M75" s="526"/>
      <c r="N75" s="526"/>
      <c r="O75" s="526"/>
      <c r="P75" s="526"/>
      <c r="Q75" s="526"/>
      <c r="R75" s="527"/>
      <c r="S75" s="453"/>
    </row>
    <row r="76" spans="1:19" x14ac:dyDescent="0.2">
      <c r="A76" s="506" t="s">
        <v>538</v>
      </c>
      <c r="B76" s="521" t="s">
        <v>525</v>
      </c>
      <c r="C76" s="510"/>
      <c r="D76" s="511"/>
      <c r="E76" s="511"/>
      <c r="F76" s="511"/>
      <c r="G76" s="511"/>
      <c r="H76" s="511"/>
      <c r="I76" s="511"/>
      <c r="J76" s="511"/>
      <c r="K76" s="511"/>
      <c r="L76" s="511"/>
      <c r="M76" s="511"/>
      <c r="N76" s="511"/>
      <c r="O76" s="511"/>
      <c r="P76" s="511"/>
      <c r="Q76" s="511"/>
      <c r="R76" s="512"/>
      <c r="S76" s="453"/>
    </row>
    <row r="77" spans="1:19" x14ac:dyDescent="0.2">
      <c r="A77" s="506" t="s">
        <v>539</v>
      </c>
      <c r="B77" s="521" t="s">
        <v>526</v>
      </c>
      <c r="C77" s="510">
        <v>318</v>
      </c>
      <c r="D77" s="511">
        <v>357</v>
      </c>
      <c r="E77" s="511">
        <v>241</v>
      </c>
      <c r="F77" s="511">
        <v>154</v>
      </c>
      <c r="G77" s="511"/>
      <c r="H77" s="511"/>
      <c r="I77" s="511"/>
      <c r="J77" s="511"/>
      <c r="K77" s="511">
        <v>72</v>
      </c>
      <c r="L77" s="511">
        <v>81</v>
      </c>
      <c r="M77" s="511">
        <v>39</v>
      </c>
      <c r="N77" s="511">
        <v>31</v>
      </c>
      <c r="O77" s="511"/>
      <c r="P77" s="511"/>
      <c r="Q77" s="511"/>
      <c r="R77" s="512"/>
      <c r="S77" s="453"/>
    </row>
    <row r="78" spans="1:19" x14ac:dyDescent="0.2">
      <c r="A78" s="506" t="s">
        <v>540</v>
      </c>
      <c r="B78" s="521" t="s">
        <v>527</v>
      </c>
      <c r="C78" s="510">
        <v>454</v>
      </c>
      <c r="D78" s="511">
        <v>507</v>
      </c>
      <c r="E78" s="511">
        <v>316</v>
      </c>
      <c r="F78" s="511">
        <v>192</v>
      </c>
      <c r="G78" s="511"/>
      <c r="H78" s="511"/>
      <c r="I78" s="511"/>
      <c r="J78" s="511"/>
      <c r="K78" s="511">
        <v>119</v>
      </c>
      <c r="L78" s="511">
        <v>131</v>
      </c>
      <c r="M78" s="511">
        <v>83</v>
      </c>
      <c r="N78" s="511">
        <v>71</v>
      </c>
      <c r="O78" s="511">
        <v>11</v>
      </c>
      <c r="P78" s="511">
        <v>12</v>
      </c>
      <c r="Q78" s="511">
        <v>10</v>
      </c>
      <c r="R78" s="512">
        <v>10</v>
      </c>
      <c r="S78" s="453"/>
    </row>
    <row r="79" spans="1:19" x14ac:dyDescent="0.2">
      <c r="A79" s="506" t="s">
        <v>541</v>
      </c>
      <c r="B79" s="521" t="s">
        <v>528</v>
      </c>
      <c r="C79" s="510">
        <v>216</v>
      </c>
      <c r="D79" s="511">
        <v>227</v>
      </c>
      <c r="E79" s="511">
        <v>145</v>
      </c>
      <c r="F79" s="511">
        <v>86</v>
      </c>
      <c r="G79" s="511"/>
      <c r="H79" s="511"/>
      <c r="I79" s="511"/>
      <c r="J79" s="511"/>
      <c r="K79" s="511">
        <v>11</v>
      </c>
      <c r="L79" s="511">
        <v>12</v>
      </c>
      <c r="M79" s="511">
        <v>9</v>
      </c>
      <c r="N79" s="511">
        <v>7</v>
      </c>
      <c r="O79" s="511"/>
      <c r="P79" s="511"/>
      <c r="Q79" s="511"/>
      <c r="R79" s="512"/>
      <c r="S79" s="453"/>
    </row>
    <row r="80" spans="1:19" x14ac:dyDescent="0.2">
      <c r="A80" s="506" t="s">
        <v>542</v>
      </c>
      <c r="B80" s="521" t="s">
        <v>529</v>
      </c>
      <c r="C80" s="510"/>
      <c r="D80" s="511"/>
      <c r="E80" s="511"/>
      <c r="F80" s="511"/>
      <c r="G80" s="511"/>
      <c r="H80" s="511"/>
      <c r="I80" s="511"/>
      <c r="J80" s="511"/>
      <c r="K80" s="511"/>
      <c r="L80" s="511"/>
      <c r="M80" s="511"/>
      <c r="N80" s="511"/>
      <c r="O80" s="511"/>
      <c r="P80" s="511"/>
      <c r="Q80" s="511"/>
      <c r="R80" s="512"/>
      <c r="S80" s="453"/>
    </row>
    <row r="81" spans="1:19" x14ac:dyDescent="0.2">
      <c r="A81" s="506" t="s">
        <v>543</v>
      </c>
      <c r="B81" s="521" t="s">
        <v>530</v>
      </c>
      <c r="C81" s="510"/>
      <c r="D81" s="511"/>
      <c r="E81" s="511"/>
      <c r="F81" s="511"/>
      <c r="G81" s="511"/>
      <c r="H81" s="511"/>
      <c r="I81" s="511"/>
      <c r="J81" s="511"/>
      <c r="K81" s="511"/>
      <c r="L81" s="511"/>
      <c r="M81" s="511"/>
      <c r="N81" s="511"/>
      <c r="O81" s="511"/>
      <c r="P81" s="511"/>
      <c r="Q81" s="511"/>
      <c r="R81" s="512"/>
      <c r="S81" s="453"/>
    </row>
    <row r="82" spans="1:19" x14ac:dyDescent="0.2">
      <c r="A82" s="506" t="s">
        <v>537</v>
      </c>
      <c r="B82" s="521" t="s">
        <v>531</v>
      </c>
      <c r="C82" s="510"/>
      <c r="D82" s="511"/>
      <c r="E82" s="511"/>
      <c r="F82" s="511"/>
      <c r="G82" s="511"/>
      <c r="H82" s="511"/>
      <c r="I82" s="511"/>
      <c r="J82" s="511"/>
      <c r="K82" s="511"/>
      <c r="L82" s="511"/>
      <c r="M82" s="511"/>
      <c r="N82" s="511"/>
      <c r="O82" s="511"/>
      <c r="P82" s="511"/>
      <c r="Q82" s="511"/>
      <c r="R82" s="512"/>
      <c r="S82" s="453"/>
    </row>
    <row r="83" spans="1:19" x14ac:dyDescent="0.2">
      <c r="A83" s="506" t="s">
        <v>544</v>
      </c>
      <c r="B83" s="521" t="s">
        <v>532</v>
      </c>
      <c r="C83" s="510"/>
      <c r="D83" s="511"/>
      <c r="E83" s="511"/>
      <c r="F83" s="511"/>
      <c r="G83" s="511"/>
      <c r="H83" s="511"/>
      <c r="I83" s="511"/>
      <c r="J83" s="511"/>
      <c r="K83" s="511"/>
      <c r="L83" s="511"/>
      <c r="M83" s="511"/>
      <c r="N83" s="511"/>
      <c r="O83" s="511"/>
      <c r="P83" s="511"/>
      <c r="Q83" s="511"/>
      <c r="R83" s="512"/>
      <c r="S83" s="453"/>
    </row>
    <row r="84" spans="1:19" x14ac:dyDescent="0.2">
      <c r="A84" s="506" t="s">
        <v>545</v>
      </c>
      <c r="B84" s="521" t="s">
        <v>533</v>
      </c>
      <c r="C84" s="510"/>
      <c r="D84" s="511"/>
      <c r="E84" s="511"/>
      <c r="F84" s="511"/>
      <c r="G84" s="511"/>
      <c r="H84" s="511"/>
      <c r="I84" s="511"/>
      <c r="J84" s="511"/>
      <c r="K84" s="511"/>
      <c r="L84" s="511"/>
      <c r="M84" s="511"/>
      <c r="N84" s="511"/>
      <c r="O84" s="511"/>
      <c r="P84" s="511"/>
      <c r="Q84" s="511"/>
      <c r="R84" s="512"/>
      <c r="S84" s="453"/>
    </row>
    <row r="85" spans="1:19" x14ac:dyDescent="0.2">
      <c r="A85" s="506" t="s">
        <v>546</v>
      </c>
      <c r="B85" s="521" t="s">
        <v>534</v>
      </c>
      <c r="C85" s="513"/>
      <c r="D85" s="514"/>
      <c r="E85" s="514"/>
      <c r="F85" s="514"/>
      <c r="G85" s="514"/>
      <c r="H85" s="514"/>
      <c r="I85" s="514"/>
      <c r="J85" s="514"/>
      <c r="K85" s="514"/>
      <c r="L85" s="514"/>
      <c r="M85" s="514"/>
      <c r="N85" s="514"/>
      <c r="O85" s="514"/>
      <c r="P85" s="514"/>
      <c r="Q85" s="514"/>
      <c r="R85" s="515"/>
      <c r="S85" s="453"/>
    </row>
    <row r="86" spans="1:19" x14ac:dyDescent="0.2">
      <c r="A86" s="506" t="s">
        <v>536</v>
      </c>
      <c r="B86" s="521" t="s">
        <v>535</v>
      </c>
      <c r="C86" s="513"/>
      <c r="D86" s="514"/>
      <c r="E86" s="514"/>
      <c r="F86" s="514"/>
      <c r="G86" s="514"/>
      <c r="H86" s="514"/>
      <c r="I86" s="514"/>
      <c r="J86" s="514"/>
      <c r="K86" s="514"/>
      <c r="L86" s="514"/>
      <c r="M86" s="514"/>
      <c r="N86" s="514"/>
      <c r="O86" s="514"/>
      <c r="P86" s="514"/>
      <c r="Q86" s="514"/>
      <c r="R86" s="515"/>
      <c r="S86" s="453"/>
    </row>
    <row r="87" spans="1:19" x14ac:dyDescent="0.2">
      <c r="A87" s="522" t="s">
        <v>93</v>
      </c>
      <c r="B87" s="523" t="s">
        <v>94</v>
      </c>
      <c r="C87" s="528">
        <v>908</v>
      </c>
      <c r="D87" s="529">
        <v>1091</v>
      </c>
      <c r="E87" s="529">
        <v>702</v>
      </c>
      <c r="F87" s="529">
        <v>432</v>
      </c>
      <c r="G87" s="529"/>
      <c r="H87" s="529"/>
      <c r="I87" s="529"/>
      <c r="J87" s="529"/>
      <c r="K87" s="529">
        <v>194</v>
      </c>
      <c r="L87" s="529">
        <v>224</v>
      </c>
      <c r="M87" s="529">
        <v>131</v>
      </c>
      <c r="N87" s="529">
        <v>109</v>
      </c>
      <c r="O87" s="529">
        <v>11</v>
      </c>
      <c r="P87" s="529">
        <v>12</v>
      </c>
      <c r="Q87" s="529">
        <v>10</v>
      </c>
      <c r="R87" s="530">
        <v>10</v>
      </c>
      <c r="S87" s="453"/>
    </row>
    <row r="88" spans="1:19" x14ac:dyDescent="0.2">
      <c r="A88" s="504" t="s">
        <v>680</v>
      </c>
      <c r="B88" s="503"/>
      <c r="C88" s="1014"/>
      <c r="D88" s="1015"/>
      <c r="E88" s="1015"/>
      <c r="F88" s="1015"/>
      <c r="G88" s="1015"/>
      <c r="H88" s="1015"/>
      <c r="I88" s="1015"/>
      <c r="J88" s="1015"/>
      <c r="K88" s="1015"/>
      <c r="L88" s="1015"/>
      <c r="M88" s="1015"/>
      <c r="N88" s="1015"/>
      <c r="O88" s="1015"/>
      <c r="P88" s="1015"/>
      <c r="Q88" s="1015"/>
      <c r="R88" s="1016"/>
      <c r="S88" s="453"/>
    </row>
    <row r="89" spans="1:19" x14ac:dyDescent="0.2">
      <c r="A89" s="519" t="s">
        <v>524</v>
      </c>
      <c r="B89" s="520" t="s">
        <v>523</v>
      </c>
      <c r="C89" s="525"/>
      <c r="D89" s="526"/>
      <c r="E89" s="526"/>
      <c r="F89" s="526"/>
      <c r="G89" s="526"/>
      <c r="H89" s="526"/>
      <c r="I89" s="526"/>
      <c r="J89" s="526"/>
      <c r="K89" s="526"/>
      <c r="L89" s="526"/>
      <c r="M89" s="526"/>
      <c r="N89" s="526"/>
      <c r="O89" s="526"/>
      <c r="P89" s="526"/>
      <c r="Q89" s="526"/>
      <c r="R89" s="527"/>
      <c r="S89" s="453"/>
    </row>
    <row r="90" spans="1:19" x14ac:dyDescent="0.2">
      <c r="A90" s="506" t="s">
        <v>538</v>
      </c>
      <c r="B90" s="521" t="s">
        <v>525</v>
      </c>
      <c r="C90" s="510"/>
      <c r="D90" s="511"/>
      <c r="E90" s="511"/>
      <c r="F90" s="511"/>
      <c r="G90" s="511"/>
      <c r="H90" s="511"/>
      <c r="I90" s="511"/>
      <c r="J90" s="511"/>
      <c r="K90" s="511"/>
      <c r="L90" s="511"/>
      <c r="M90" s="511"/>
      <c r="N90" s="511"/>
      <c r="O90" s="511"/>
      <c r="P90" s="511"/>
      <c r="Q90" s="511"/>
      <c r="R90" s="512"/>
      <c r="S90" s="453"/>
    </row>
    <row r="91" spans="1:19" x14ac:dyDescent="0.2">
      <c r="A91" s="506" t="s">
        <v>539</v>
      </c>
      <c r="B91" s="521" t="s">
        <v>526</v>
      </c>
      <c r="C91" s="510">
        <v>1508</v>
      </c>
      <c r="D91" s="511">
        <v>1845</v>
      </c>
      <c r="E91" s="511">
        <v>813</v>
      </c>
      <c r="F91" s="511">
        <v>539</v>
      </c>
      <c r="G91" s="511">
        <v>465</v>
      </c>
      <c r="H91" s="511">
        <v>573</v>
      </c>
      <c r="I91" s="511">
        <v>240</v>
      </c>
      <c r="J91" s="511">
        <v>158</v>
      </c>
      <c r="K91" s="511">
        <v>540</v>
      </c>
      <c r="L91" s="511">
        <v>611</v>
      </c>
      <c r="M91" s="511">
        <v>258</v>
      </c>
      <c r="N91" s="511">
        <v>226</v>
      </c>
      <c r="O91" s="511">
        <v>17</v>
      </c>
      <c r="P91" s="511">
        <v>17</v>
      </c>
      <c r="Q91" s="511">
        <v>14</v>
      </c>
      <c r="R91" s="512">
        <v>14</v>
      </c>
      <c r="S91" s="453"/>
    </row>
    <row r="92" spans="1:19" x14ac:dyDescent="0.2">
      <c r="A92" s="506" t="s">
        <v>540</v>
      </c>
      <c r="B92" s="521" t="s">
        <v>527</v>
      </c>
      <c r="C92" s="510"/>
      <c r="D92" s="511"/>
      <c r="E92" s="511"/>
      <c r="F92" s="511"/>
      <c r="G92" s="511"/>
      <c r="H92" s="511"/>
      <c r="I92" s="511"/>
      <c r="J92" s="511"/>
      <c r="K92" s="511"/>
      <c r="L92" s="511"/>
      <c r="M92" s="511"/>
      <c r="N92" s="511"/>
      <c r="O92" s="511"/>
      <c r="P92" s="511"/>
      <c r="Q92" s="511"/>
      <c r="R92" s="512"/>
      <c r="S92" s="453"/>
    </row>
    <row r="93" spans="1:19" x14ac:dyDescent="0.2">
      <c r="A93" s="506" t="s">
        <v>541</v>
      </c>
      <c r="B93" s="521" t="s">
        <v>528</v>
      </c>
      <c r="C93" s="510"/>
      <c r="D93" s="511"/>
      <c r="E93" s="511"/>
      <c r="F93" s="511"/>
      <c r="G93" s="511"/>
      <c r="H93" s="511"/>
      <c r="I93" s="511"/>
      <c r="J93" s="511"/>
      <c r="K93" s="511"/>
      <c r="L93" s="511"/>
      <c r="M93" s="511"/>
      <c r="N93" s="511"/>
      <c r="O93" s="511"/>
      <c r="P93" s="511"/>
      <c r="Q93" s="511"/>
      <c r="R93" s="512"/>
      <c r="S93" s="453"/>
    </row>
    <row r="94" spans="1:19" x14ac:dyDescent="0.2">
      <c r="A94" s="506" t="s">
        <v>542</v>
      </c>
      <c r="B94" s="521" t="s">
        <v>529</v>
      </c>
      <c r="C94" s="510"/>
      <c r="D94" s="511"/>
      <c r="E94" s="511"/>
      <c r="F94" s="511"/>
      <c r="G94" s="511"/>
      <c r="H94" s="511"/>
      <c r="I94" s="511"/>
      <c r="J94" s="511"/>
      <c r="K94" s="511"/>
      <c r="L94" s="511"/>
      <c r="M94" s="511"/>
      <c r="N94" s="511"/>
      <c r="O94" s="511"/>
      <c r="P94" s="511"/>
      <c r="Q94" s="511"/>
      <c r="R94" s="512"/>
      <c r="S94" s="453"/>
    </row>
    <row r="95" spans="1:19" x14ac:dyDescent="0.2">
      <c r="A95" s="506" t="s">
        <v>543</v>
      </c>
      <c r="B95" s="521" t="s">
        <v>530</v>
      </c>
      <c r="C95" s="510"/>
      <c r="D95" s="511"/>
      <c r="E95" s="511"/>
      <c r="F95" s="511"/>
      <c r="G95" s="511"/>
      <c r="H95" s="511"/>
      <c r="I95" s="511"/>
      <c r="J95" s="511"/>
      <c r="K95" s="511"/>
      <c r="L95" s="511"/>
      <c r="M95" s="511"/>
      <c r="N95" s="511"/>
      <c r="O95" s="511"/>
      <c r="P95" s="511"/>
      <c r="Q95" s="511"/>
      <c r="R95" s="512"/>
      <c r="S95" s="453"/>
    </row>
    <row r="96" spans="1:19" x14ac:dyDescent="0.2">
      <c r="A96" s="506" t="s">
        <v>537</v>
      </c>
      <c r="B96" s="521" t="s">
        <v>531</v>
      </c>
      <c r="C96" s="510"/>
      <c r="D96" s="511"/>
      <c r="E96" s="511"/>
      <c r="F96" s="511"/>
      <c r="G96" s="511"/>
      <c r="H96" s="511"/>
      <c r="I96" s="511"/>
      <c r="J96" s="511"/>
      <c r="K96" s="511"/>
      <c r="L96" s="511"/>
      <c r="M96" s="511"/>
      <c r="N96" s="511"/>
      <c r="O96" s="511"/>
      <c r="P96" s="511"/>
      <c r="Q96" s="511"/>
      <c r="R96" s="512"/>
      <c r="S96" s="453"/>
    </row>
    <row r="97" spans="1:19" x14ac:dyDescent="0.2">
      <c r="A97" s="506" t="s">
        <v>544</v>
      </c>
      <c r="B97" s="521" t="s">
        <v>532</v>
      </c>
      <c r="C97" s="510"/>
      <c r="D97" s="511"/>
      <c r="E97" s="511"/>
      <c r="F97" s="511"/>
      <c r="G97" s="511"/>
      <c r="H97" s="511"/>
      <c r="I97" s="511"/>
      <c r="J97" s="511"/>
      <c r="K97" s="511"/>
      <c r="L97" s="511"/>
      <c r="M97" s="511"/>
      <c r="N97" s="511"/>
      <c r="O97" s="511"/>
      <c r="P97" s="511"/>
      <c r="Q97" s="511"/>
      <c r="R97" s="512"/>
      <c r="S97" s="453"/>
    </row>
    <row r="98" spans="1:19" x14ac:dyDescent="0.2">
      <c r="A98" s="506" t="s">
        <v>545</v>
      </c>
      <c r="B98" s="521" t="s">
        <v>533</v>
      </c>
      <c r="C98" s="510"/>
      <c r="D98" s="511"/>
      <c r="E98" s="511"/>
      <c r="F98" s="511"/>
      <c r="G98" s="511"/>
      <c r="H98" s="511"/>
      <c r="I98" s="511"/>
      <c r="J98" s="511"/>
      <c r="K98" s="511"/>
      <c r="L98" s="511"/>
      <c r="M98" s="511"/>
      <c r="N98" s="511"/>
      <c r="O98" s="511"/>
      <c r="P98" s="511"/>
      <c r="Q98" s="511"/>
      <c r="R98" s="512"/>
      <c r="S98" s="453"/>
    </row>
    <row r="99" spans="1:19" x14ac:dyDescent="0.2">
      <c r="A99" s="506" t="s">
        <v>546</v>
      </c>
      <c r="B99" s="521" t="s">
        <v>534</v>
      </c>
      <c r="C99" s="510"/>
      <c r="D99" s="511"/>
      <c r="E99" s="511"/>
      <c r="F99" s="511"/>
      <c r="G99" s="511"/>
      <c r="H99" s="511"/>
      <c r="I99" s="511"/>
      <c r="J99" s="511"/>
      <c r="K99" s="511"/>
      <c r="L99" s="511"/>
      <c r="M99" s="511"/>
      <c r="N99" s="511"/>
      <c r="O99" s="511"/>
      <c r="P99" s="511"/>
      <c r="Q99" s="511"/>
      <c r="R99" s="512"/>
      <c r="S99" s="453"/>
    </row>
    <row r="100" spans="1:19" x14ac:dyDescent="0.2">
      <c r="A100" s="506" t="s">
        <v>536</v>
      </c>
      <c r="B100" s="521" t="s">
        <v>535</v>
      </c>
      <c r="C100" s="510">
        <v>185</v>
      </c>
      <c r="D100" s="511">
        <v>197</v>
      </c>
      <c r="E100" s="511">
        <v>88</v>
      </c>
      <c r="F100" s="511">
        <v>66</v>
      </c>
      <c r="G100" s="511"/>
      <c r="H100" s="511"/>
      <c r="I100" s="511"/>
      <c r="J100" s="511"/>
      <c r="K100" s="511">
        <v>96</v>
      </c>
      <c r="L100" s="511">
        <v>100</v>
      </c>
      <c r="M100" s="511">
        <v>54</v>
      </c>
      <c r="N100" s="511">
        <v>47</v>
      </c>
      <c r="O100" s="511"/>
      <c r="P100" s="511"/>
      <c r="Q100" s="511"/>
      <c r="R100" s="512"/>
      <c r="S100" s="453"/>
    </row>
    <row r="101" spans="1:19" x14ac:dyDescent="0.2">
      <c r="A101" s="522" t="s">
        <v>93</v>
      </c>
      <c r="B101" s="523" t="s">
        <v>94</v>
      </c>
      <c r="C101" s="528">
        <v>1657</v>
      </c>
      <c r="D101" s="529">
        <v>2042</v>
      </c>
      <c r="E101" s="529">
        <v>901</v>
      </c>
      <c r="F101" s="529">
        <v>605</v>
      </c>
      <c r="G101" s="529">
        <v>465</v>
      </c>
      <c r="H101" s="529">
        <v>573</v>
      </c>
      <c r="I101" s="529">
        <v>240</v>
      </c>
      <c r="J101" s="529">
        <v>158</v>
      </c>
      <c r="K101" s="529">
        <v>624</v>
      </c>
      <c r="L101" s="529">
        <v>711</v>
      </c>
      <c r="M101" s="529">
        <v>312</v>
      </c>
      <c r="N101" s="529">
        <v>273</v>
      </c>
      <c r="O101" s="529">
        <v>17</v>
      </c>
      <c r="P101" s="529">
        <v>17</v>
      </c>
      <c r="Q101" s="529">
        <v>14</v>
      </c>
      <c r="R101" s="530">
        <v>14</v>
      </c>
      <c r="S101" s="453"/>
    </row>
    <row r="102" spans="1:19" x14ac:dyDescent="0.2">
      <c r="A102" s="508" t="s">
        <v>681</v>
      </c>
      <c r="B102" s="524"/>
      <c r="C102" s="962"/>
      <c r="D102" s="963"/>
      <c r="E102" s="963"/>
      <c r="F102" s="963"/>
      <c r="G102" s="963"/>
      <c r="H102" s="963"/>
      <c r="I102" s="963"/>
      <c r="J102" s="963"/>
      <c r="K102" s="963"/>
      <c r="L102" s="963"/>
      <c r="M102" s="963"/>
      <c r="N102" s="963"/>
      <c r="O102" s="963"/>
      <c r="P102" s="963"/>
      <c r="Q102" s="963"/>
      <c r="R102" s="964"/>
      <c r="S102" s="453"/>
    </row>
    <row r="103" spans="1:19" x14ac:dyDescent="0.2">
      <c r="A103" s="519" t="s">
        <v>524</v>
      </c>
      <c r="B103" s="520" t="s">
        <v>523</v>
      </c>
      <c r="C103" s="525"/>
      <c r="D103" s="526"/>
      <c r="E103" s="526"/>
      <c r="F103" s="526"/>
      <c r="G103" s="526"/>
      <c r="H103" s="526"/>
      <c r="I103" s="526"/>
      <c r="J103" s="526"/>
      <c r="K103" s="526"/>
      <c r="L103" s="526"/>
      <c r="M103" s="526"/>
      <c r="N103" s="526"/>
      <c r="O103" s="526"/>
      <c r="P103" s="526"/>
      <c r="Q103" s="526"/>
      <c r="R103" s="527"/>
      <c r="S103" s="453"/>
    </row>
    <row r="104" spans="1:19" x14ac:dyDescent="0.2">
      <c r="A104" s="506" t="s">
        <v>538</v>
      </c>
      <c r="B104" s="521" t="s">
        <v>525</v>
      </c>
      <c r="C104" s="510"/>
      <c r="D104" s="511"/>
      <c r="E104" s="511"/>
      <c r="F104" s="511"/>
      <c r="G104" s="511"/>
      <c r="H104" s="511"/>
      <c r="I104" s="511"/>
      <c r="J104" s="511"/>
      <c r="K104" s="511"/>
      <c r="L104" s="511"/>
      <c r="M104" s="511"/>
      <c r="N104" s="511"/>
      <c r="O104" s="511"/>
      <c r="P104" s="511"/>
      <c r="Q104" s="511"/>
      <c r="R104" s="512"/>
      <c r="S104" s="453"/>
    </row>
    <row r="105" spans="1:19" x14ac:dyDescent="0.2">
      <c r="A105" s="506" t="s">
        <v>539</v>
      </c>
      <c r="B105" s="521" t="s">
        <v>526</v>
      </c>
      <c r="C105" s="510">
        <v>209</v>
      </c>
      <c r="D105" s="511">
        <v>234</v>
      </c>
      <c r="E105" s="511">
        <v>168</v>
      </c>
      <c r="F105" s="511">
        <v>119</v>
      </c>
      <c r="G105" s="511"/>
      <c r="H105" s="511"/>
      <c r="I105" s="511"/>
      <c r="J105" s="511"/>
      <c r="K105" s="511">
        <v>55</v>
      </c>
      <c r="L105" s="511">
        <v>58</v>
      </c>
      <c r="M105" s="511">
        <v>28</v>
      </c>
      <c r="N105" s="511">
        <v>25</v>
      </c>
      <c r="O105" s="511"/>
      <c r="P105" s="511"/>
      <c r="Q105" s="511"/>
      <c r="R105" s="512"/>
      <c r="S105" s="453"/>
    </row>
    <row r="106" spans="1:19" x14ac:dyDescent="0.2">
      <c r="A106" s="506" t="s">
        <v>540</v>
      </c>
      <c r="B106" s="521" t="s">
        <v>527</v>
      </c>
      <c r="C106" s="510"/>
      <c r="D106" s="511"/>
      <c r="E106" s="511"/>
      <c r="F106" s="511"/>
      <c r="G106" s="511"/>
      <c r="H106" s="511"/>
      <c r="I106" s="511"/>
      <c r="J106" s="511"/>
      <c r="K106" s="511"/>
      <c r="L106" s="511"/>
      <c r="M106" s="511"/>
      <c r="N106" s="511"/>
      <c r="O106" s="511"/>
      <c r="P106" s="511"/>
      <c r="Q106" s="511"/>
      <c r="R106" s="512"/>
      <c r="S106" s="453"/>
    </row>
    <row r="107" spans="1:19" x14ac:dyDescent="0.2">
      <c r="A107" s="506" t="s">
        <v>541</v>
      </c>
      <c r="B107" s="521" t="s">
        <v>528</v>
      </c>
      <c r="C107" s="510"/>
      <c r="D107" s="511"/>
      <c r="E107" s="511"/>
      <c r="F107" s="511"/>
      <c r="G107" s="511"/>
      <c r="H107" s="511"/>
      <c r="I107" s="511"/>
      <c r="J107" s="511"/>
      <c r="K107" s="511"/>
      <c r="L107" s="511"/>
      <c r="M107" s="511"/>
      <c r="N107" s="511"/>
      <c r="O107" s="511"/>
      <c r="P107" s="511"/>
      <c r="Q107" s="511"/>
      <c r="R107" s="512"/>
      <c r="S107" s="453"/>
    </row>
    <row r="108" spans="1:19" x14ac:dyDescent="0.2">
      <c r="A108" s="506" t="s">
        <v>542</v>
      </c>
      <c r="B108" s="521" t="s">
        <v>529</v>
      </c>
      <c r="C108" s="510"/>
      <c r="D108" s="511"/>
      <c r="E108" s="511"/>
      <c r="F108" s="511"/>
      <c r="G108" s="511"/>
      <c r="H108" s="511"/>
      <c r="I108" s="511"/>
      <c r="J108" s="511"/>
      <c r="K108" s="511"/>
      <c r="L108" s="511"/>
      <c r="M108" s="511"/>
      <c r="N108" s="511"/>
      <c r="O108" s="511"/>
      <c r="P108" s="511"/>
      <c r="Q108" s="511"/>
      <c r="R108" s="512"/>
      <c r="S108" s="453"/>
    </row>
    <row r="109" spans="1:19" x14ac:dyDescent="0.2">
      <c r="A109" s="506" t="s">
        <v>543</v>
      </c>
      <c r="B109" s="521" t="s">
        <v>530</v>
      </c>
      <c r="C109" s="510">
        <v>409</v>
      </c>
      <c r="D109" s="511">
        <v>448</v>
      </c>
      <c r="E109" s="511">
        <v>297</v>
      </c>
      <c r="F109" s="511">
        <v>207</v>
      </c>
      <c r="G109" s="511"/>
      <c r="H109" s="511"/>
      <c r="I109" s="511"/>
      <c r="J109" s="511"/>
      <c r="K109" s="511">
        <v>30</v>
      </c>
      <c r="L109" s="511">
        <v>32</v>
      </c>
      <c r="M109" s="511">
        <v>24</v>
      </c>
      <c r="N109" s="511">
        <v>23</v>
      </c>
      <c r="O109" s="511">
        <v>3</v>
      </c>
      <c r="P109" s="511">
        <v>3</v>
      </c>
      <c r="Q109" s="511">
        <v>3</v>
      </c>
      <c r="R109" s="512">
        <v>3</v>
      </c>
      <c r="S109" s="453"/>
    </row>
    <row r="110" spans="1:19" x14ac:dyDescent="0.2">
      <c r="A110" s="506" t="s">
        <v>537</v>
      </c>
      <c r="B110" s="521" t="s">
        <v>531</v>
      </c>
      <c r="C110" s="510">
        <v>350</v>
      </c>
      <c r="D110" s="511">
        <v>362</v>
      </c>
      <c r="E110" s="511">
        <v>261</v>
      </c>
      <c r="F110" s="511">
        <v>223</v>
      </c>
      <c r="G110" s="511"/>
      <c r="H110" s="511"/>
      <c r="I110" s="511"/>
      <c r="J110" s="511"/>
      <c r="K110" s="511">
        <v>27</v>
      </c>
      <c r="L110" s="511">
        <v>27</v>
      </c>
      <c r="M110" s="511">
        <v>22</v>
      </c>
      <c r="N110" s="511">
        <v>17</v>
      </c>
      <c r="O110" s="511"/>
      <c r="P110" s="511"/>
      <c r="Q110" s="511"/>
      <c r="R110" s="512"/>
      <c r="S110" s="453"/>
    </row>
    <row r="111" spans="1:19" x14ac:dyDescent="0.2">
      <c r="A111" s="506" t="s">
        <v>544</v>
      </c>
      <c r="B111" s="521" t="s">
        <v>532</v>
      </c>
      <c r="C111" s="510"/>
      <c r="D111" s="511"/>
      <c r="E111" s="511"/>
      <c r="F111" s="511"/>
      <c r="G111" s="511"/>
      <c r="H111" s="511"/>
      <c r="I111" s="511"/>
      <c r="J111" s="511"/>
      <c r="K111" s="511">
        <v>4</v>
      </c>
      <c r="L111" s="511">
        <v>4</v>
      </c>
      <c r="M111" s="511">
        <v>3</v>
      </c>
      <c r="N111" s="511">
        <v>1</v>
      </c>
      <c r="O111" s="511">
        <v>2</v>
      </c>
      <c r="P111" s="511">
        <v>2</v>
      </c>
      <c r="Q111" s="511">
        <v>0</v>
      </c>
      <c r="R111" s="512">
        <v>0</v>
      </c>
      <c r="S111" s="453"/>
    </row>
    <row r="112" spans="1:19" x14ac:dyDescent="0.2">
      <c r="A112" s="506" t="s">
        <v>545</v>
      </c>
      <c r="B112" s="521" t="s">
        <v>533</v>
      </c>
      <c r="C112" s="510"/>
      <c r="D112" s="511"/>
      <c r="E112" s="511"/>
      <c r="F112" s="511"/>
      <c r="G112" s="511"/>
      <c r="H112" s="511"/>
      <c r="I112" s="511"/>
      <c r="J112" s="511"/>
      <c r="K112" s="511"/>
      <c r="L112" s="511"/>
      <c r="M112" s="511"/>
      <c r="N112" s="511"/>
      <c r="O112" s="511"/>
      <c r="P112" s="511"/>
      <c r="Q112" s="511"/>
      <c r="R112" s="512"/>
      <c r="S112" s="453"/>
    </row>
    <row r="113" spans="1:19" x14ac:dyDescent="0.2">
      <c r="A113" s="506" t="s">
        <v>546</v>
      </c>
      <c r="B113" s="521" t="s">
        <v>534</v>
      </c>
      <c r="C113" s="513"/>
      <c r="D113" s="514"/>
      <c r="E113" s="514"/>
      <c r="F113" s="514"/>
      <c r="G113" s="514"/>
      <c r="H113" s="514"/>
      <c r="I113" s="514"/>
      <c r="J113" s="514"/>
      <c r="K113" s="514"/>
      <c r="L113" s="514"/>
      <c r="M113" s="514"/>
      <c r="N113" s="514"/>
      <c r="O113" s="514"/>
      <c r="P113" s="514"/>
      <c r="Q113" s="514"/>
      <c r="R113" s="515"/>
      <c r="S113" s="453"/>
    </row>
    <row r="114" spans="1:19" x14ac:dyDescent="0.2">
      <c r="A114" s="506" t="s">
        <v>536</v>
      </c>
      <c r="B114" s="521" t="s">
        <v>535</v>
      </c>
      <c r="C114" s="513"/>
      <c r="D114" s="514"/>
      <c r="E114" s="514"/>
      <c r="F114" s="514"/>
      <c r="G114" s="514"/>
      <c r="H114" s="514"/>
      <c r="I114" s="514"/>
      <c r="J114" s="514"/>
      <c r="K114" s="514"/>
      <c r="L114" s="514"/>
      <c r="M114" s="514"/>
      <c r="N114" s="514"/>
      <c r="O114" s="514"/>
      <c r="P114" s="514"/>
      <c r="Q114" s="514"/>
      <c r="R114" s="515"/>
      <c r="S114" s="453"/>
    </row>
    <row r="115" spans="1:19" x14ac:dyDescent="0.2">
      <c r="A115" s="522" t="s">
        <v>93</v>
      </c>
      <c r="B115" s="523" t="s">
        <v>94</v>
      </c>
      <c r="C115" s="528">
        <v>943</v>
      </c>
      <c r="D115" s="529">
        <v>1044</v>
      </c>
      <c r="E115" s="529">
        <v>726</v>
      </c>
      <c r="F115" s="529">
        <v>549</v>
      </c>
      <c r="G115" s="529"/>
      <c r="H115" s="529"/>
      <c r="I115" s="529"/>
      <c r="J115" s="529"/>
      <c r="K115" s="529">
        <v>116</v>
      </c>
      <c r="L115" s="529">
        <v>121</v>
      </c>
      <c r="M115" s="529">
        <v>77</v>
      </c>
      <c r="N115" s="529">
        <v>66</v>
      </c>
      <c r="O115" s="529">
        <v>5</v>
      </c>
      <c r="P115" s="529">
        <v>5</v>
      </c>
      <c r="Q115" s="529">
        <v>3</v>
      </c>
      <c r="R115" s="530">
        <v>3</v>
      </c>
      <c r="S115" s="453"/>
    </row>
    <row r="116" spans="1:19" x14ac:dyDescent="0.2">
      <c r="A116" s="508" t="s">
        <v>673</v>
      </c>
      <c r="B116" s="1046" t="s">
        <v>600</v>
      </c>
      <c r="C116" s="1047"/>
      <c r="D116" s="1047"/>
      <c r="E116" s="1047"/>
      <c r="F116" s="1047"/>
      <c r="G116" s="1047"/>
      <c r="H116" s="1047"/>
      <c r="I116" s="1047"/>
      <c r="J116" s="1047"/>
      <c r="K116" s="1047"/>
      <c r="L116" s="1047"/>
      <c r="M116" s="1047"/>
      <c r="N116" s="1047"/>
      <c r="O116" s="1047"/>
      <c r="P116" s="1047"/>
      <c r="Q116" s="1047"/>
      <c r="R116" s="1048"/>
      <c r="S116" s="453"/>
    </row>
    <row r="117" spans="1:19" x14ac:dyDescent="0.2">
      <c r="A117" s="519" t="s">
        <v>524</v>
      </c>
      <c r="B117" s="520" t="s">
        <v>523</v>
      </c>
      <c r="C117" s="525"/>
      <c r="D117" s="526"/>
      <c r="E117" s="526"/>
      <c r="F117" s="526"/>
      <c r="G117" s="526"/>
      <c r="H117" s="526"/>
      <c r="I117" s="526"/>
      <c r="J117" s="526"/>
      <c r="K117" s="526"/>
      <c r="L117" s="526"/>
      <c r="M117" s="526"/>
      <c r="N117" s="526"/>
      <c r="O117" s="526"/>
      <c r="P117" s="526"/>
      <c r="Q117" s="526"/>
      <c r="R117" s="527"/>
      <c r="S117" s="453"/>
    </row>
    <row r="118" spans="1:19" x14ac:dyDescent="0.2">
      <c r="A118" s="506" t="s">
        <v>538</v>
      </c>
      <c r="B118" s="521" t="s">
        <v>525</v>
      </c>
      <c r="C118" s="510"/>
      <c r="D118" s="511"/>
      <c r="E118" s="511"/>
      <c r="F118" s="511"/>
      <c r="G118" s="511"/>
      <c r="H118" s="511"/>
      <c r="I118" s="511"/>
      <c r="J118" s="511"/>
      <c r="K118" s="511"/>
      <c r="L118" s="511"/>
      <c r="M118" s="511"/>
      <c r="N118" s="511"/>
      <c r="O118" s="511"/>
      <c r="P118" s="511"/>
      <c r="Q118" s="511"/>
      <c r="R118" s="512"/>
      <c r="S118" s="453"/>
    </row>
    <row r="119" spans="1:19" x14ac:dyDescent="0.2">
      <c r="A119" s="506" t="s">
        <v>539</v>
      </c>
      <c r="B119" s="521" t="s">
        <v>526</v>
      </c>
      <c r="C119" s="510">
        <v>1958</v>
      </c>
      <c r="D119" s="511">
        <v>2436</v>
      </c>
      <c r="E119" s="511">
        <v>1222</v>
      </c>
      <c r="F119" s="511">
        <v>812</v>
      </c>
      <c r="G119" s="511">
        <v>465</v>
      </c>
      <c r="H119" s="511">
        <v>573</v>
      </c>
      <c r="I119" s="511">
        <v>240</v>
      </c>
      <c r="J119" s="511">
        <v>158</v>
      </c>
      <c r="K119" s="511">
        <v>749</v>
      </c>
      <c r="L119" s="511">
        <v>848</v>
      </c>
      <c r="M119" s="511">
        <v>376</v>
      </c>
      <c r="N119" s="511">
        <v>323</v>
      </c>
      <c r="O119" s="511">
        <v>17</v>
      </c>
      <c r="P119" s="511">
        <v>17</v>
      </c>
      <c r="Q119" s="511">
        <v>14</v>
      </c>
      <c r="R119" s="512">
        <v>14</v>
      </c>
      <c r="S119" s="453"/>
    </row>
    <row r="120" spans="1:19" x14ac:dyDescent="0.2">
      <c r="A120" s="506" t="s">
        <v>540</v>
      </c>
      <c r="B120" s="521" t="s">
        <v>527</v>
      </c>
      <c r="C120" s="510">
        <v>737</v>
      </c>
      <c r="D120" s="511">
        <v>799</v>
      </c>
      <c r="E120" s="511">
        <v>415</v>
      </c>
      <c r="F120" s="511">
        <v>271</v>
      </c>
      <c r="G120" s="511"/>
      <c r="H120" s="511"/>
      <c r="I120" s="511"/>
      <c r="J120" s="511"/>
      <c r="K120" s="511">
        <v>222</v>
      </c>
      <c r="L120" s="511">
        <v>235</v>
      </c>
      <c r="M120" s="511">
        <v>146</v>
      </c>
      <c r="N120" s="511">
        <v>125</v>
      </c>
      <c r="O120" s="511">
        <v>28</v>
      </c>
      <c r="P120" s="511">
        <v>29</v>
      </c>
      <c r="Q120" s="511">
        <v>18</v>
      </c>
      <c r="R120" s="512">
        <v>18</v>
      </c>
      <c r="S120" s="453"/>
    </row>
    <row r="121" spans="1:19" x14ac:dyDescent="0.2">
      <c r="A121" s="506" t="s">
        <v>541</v>
      </c>
      <c r="B121" s="521" t="s">
        <v>528</v>
      </c>
      <c r="C121" s="510">
        <v>794</v>
      </c>
      <c r="D121" s="511">
        <v>814</v>
      </c>
      <c r="E121" s="511">
        <v>480</v>
      </c>
      <c r="F121" s="511">
        <v>324</v>
      </c>
      <c r="G121" s="511"/>
      <c r="H121" s="511"/>
      <c r="I121" s="511"/>
      <c r="J121" s="511"/>
      <c r="K121" s="511">
        <v>79</v>
      </c>
      <c r="L121" s="511">
        <v>80</v>
      </c>
      <c r="M121" s="511">
        <v>69</v>
      </c>
      <c r="N121" s="511">
        <v>59</v>
      </c>
      <c r="O121" s="511">
        <v>13</v>
      </c>
      <c r="P121" s="511">
        <v>13</v>
      </c>
      <c r="Q121" s="511">
        <v>10</v>
      </c>
      <c r="R121" s="512">
        <v>10</v>
      </c>
      <c r="S121" s="453"/>
    </row>
    <row r="122" spans="1:19" x14ac:dyDescent="0.2">
      <c r="A122" s="506" t="s">
        <v>542</v>
      </c>
      <c r="B122" s="521" t="s">
        <v>529</v>
      </c>
      <c r="C122" s="510">
        <v>301</v>
      </c>
      <c r="D122" s="511">
        <v>307</v>
      </c>
      <c r="E122" s="511">
        <v>216</v>
      </c>
      <c r="F122" s="511">
        <v>140</v>
      </c>
      <c r="G122" s="511"/>
      <c r="H122" s="511"/>
      <c r="I122" s="511"/>
      <c r="J122" s="511"/>
      <c r="K122" s="511">
        <v>171</v>
      </c>
      <c r="L122" s="511">
        <v>171</v>
      </c>
      <c r="M122" s="511">
        <v>60</v>
      </c>
      <c r="N122" s="511">
        <v>44</v>
      </c>
      <c r="O122" s="511"/>
      <c r="P122" s="511"/>
      <c r="Q122" s="511"/>
      <c r="R122" s="512"/>
      <c r="S122" s="453"/>
    </row>
    <row r="123" spans="1:19" x14ac:dyDescent="0.2">
      <c r="A123" s="506" t="s">
        <v>543</v>
      </c>
      <c r="B123" s="521" t="s">
        <v>530</v>
      </c>
      <c r="C123" s="510">
        <v>595</v>
      </c>
      <c r="D123" s="511">
        <v>674</v>
      </c>
      <c r="E123" s="511">
        <v>466</v>
      </c>
      <c r="F123" s="511">
        <v>338</v>
      </c>
      <c r="G123" s="511"/>
      <c r="H123" s="511"/>
      <c r="I123" s="511"/>
      <c r="J123" s="511"/>
      <c r="K123" s="511">
        <v>62</v>
      </c>
      <c r="L123" s="511">
        <v>66</v>
      </c>
      <c r="M123" s="511">
        <v>54</v>
      </c>
      <c r="N123" s="511">
        <v>52</v>
      </c>
      <c r="O123" s="511">
        <v>13</v>
      </c>
      <c r="P123" s="511">
        <v>13</v>
      </c>
      <c r="Q123" s="511">
        <v>12</v>
      </c>
      <c r="R123" s="512">
        <v>11</v>
      </c>
      <c r="S123" s="453"/>
    </row>
    <row r="124" spans="1:19" x14ac:dyDescent="0.2">
      <c r="A124" s="506" t="s">
        <v>537</v>
      </c>
      <c r="B124" s="521" t="s">
        <v>531</v>
      </c>
      <c r="C124" s="510">
        <v>350</v>
      </c>
      <c r="D124" s="511">
        <v>362</v>
      </c>
      <c r="E124" s="511">
        <v>261</v>
      </c>
      <c r="F124" s="511">
        <v>223</v>
      </c>
      <c r="G124" s="511"/>
      <c r="H124" s="511"/>
      <c r="I124" s="511"/>
      <c r="J124" s="511"/>
      <c r="K124" s="511">
        <v>27</v>
      </c>
      <c r="L124" s="511">
        <v>27</v>
      </c>
      <c r="M124" s="511">
        <v>22</v>
      </c>
      <c r="N124" s="511">
        <v>17</v>
      </c>
      <c r="O124" s="511"/>
      <c r="P124" s="511"/>
      <c r="Q124" s="511"/>
      <c r="R124" s="512"/>
      <c r="S124" s="453"/>
    </row>
    <row r="125" spans="1:19" x14ac:dyDescent="0.2">
      <c r="A125" s="506" t="s">
        <v>544</v>
      </c>
      <c r="B125" s="521" t="s">
        <v>532</v>
      </c>
      <c r="C125" s="510">
        <v>343</v>
      </c>
      <c r="D125" s="511">
        <v>412</v>
      </c>
      <c r="E125" s="511">
        <v>302</v>
      </c>
      <c r="F125" s="511">
        <v>221</v>
      </c>
      <c r="G125" s="511"/>
      <c r="H125" s="511"/>
      <c r="I125" s="511"/>
      <c r="J125" s="511"/>
      <c r="K125" s="511">
        <v>90</v>
      </c>
      <c r="L125" s="511">
        <v>103</v>
      </c>
      <c r="M125" s="511">
        <v>75</v>
      </c>
      <c r="N125" s="511">
        <v>66</v>
      </c>
      <c r="O125" s="511">
        <v>8</v>
      </c>
      <c r="P125" s="511">
        <v>9</v>
      </c>
      <c r="Q125" s="511">
        <v>7</v>
      </c>
      <c r="R125" s="512">
        <v>7</v>
      </c>
      <c r="S125" s="453"/>
    </row>
    <row r="126" spans="1:19" x14ac:dyDescent="0.2">
      <c r="A126" s="506" t="s">
        <v>545</v>
      </c>
      <c r="B126" s="521" t="s">
        <v>533</v>
      </c>
      <c r="C126" s="510"/>
      <c r="D126" s="511"/>
      <c r="E126" s="511"/>
      <c r="F126" s="511"/>
      <c r="G126" s="511"/>
      <c r="H126" s="511"/>
      <c r="I126" s="511"/>
      <c r="J126" s="511"/>
      <c r="K126" s="511"/>
      <c r="L126" s="511"/>
      <c r="M126" s="511"/>
      <c r="N126" s="511"/>
      <c r="O126" s="511"/>
      <c r="P126" s="511"/>
      <c r="Q126" s="511"/>
      <c r="R126" s="512"/>
      <c r="S126" s="453"/>
    </row>
    <row r="127" spans="1:19" x14ac:dyDescent="0.2">
      <c r="A127" s="506" t="s">
        <v>546</v>
      </c>
      <c r="B127" s="521" t="s">
        <v>534</v>
      </c>
      <c r="C127" s="513">
        <v>1465</v>
      </c>
      <c r="D127" s="514">
        <v>1753</v>
      </c>
      <c r="E127" s="514">
        <v>942</v>
      </c>
      <c r="F127" s="514">
        <v>669</v>
      </c>
      <c r="G127" s="514"/>
      <c r="H127" s="514"/>
      <c r="I127" s="514"/>
      <c r="J127" s="514"/>
      <c r="K127" s="514"/>
      <c r="L127" s="514"/>
      <c r="M127" s="514"/>
      <c r="N127" s="514"/>
      <c r="O127" s="514"/>
      <c r="P127" s="514"/>
      <c r="Q127" s="514"/>
      <c r="R127" s="515"/>
      <c r="S127" s="453"/>
    </row>
    <row r="128" spans="1:19" x14ac:dyDescent="0.2">
      <c r="A128" s="506" t="s">
        <v>536</v>
      </c>
      <c r="B128" s="521" t="s">
        <v>535</v>
      </c>
      <c r="C128" s="513">
        <v>185</v>
      </c>
      <c r="D128" s="514">
        <v>197</v>
      </c>
      <c r="E128" s="514">
        <v>88</v>
      </c>
      <c r="F128" s="514">
        <v>66</v>
      </c>
      <c r="G128" s="514"/>
      <c r="H128" s="514"/>
      <c r="I128" s="514"/>
      <c r="J128" s="514"/>
      <c r="K128" s="514">
        <v>96</v>
      </c>
      <c r="L128" s="514">
        <v>100</v>
      </c>
      <c r="M128" s="514">
        <v>54</v>
      </c>
      <c r="N128" s="514">
        <v>47</v>
      </c>
      <c r="O128" s="514"/>
      <c r="P128" s="514"/>
      <c r="Q128" s="514"/>
      <c r="R128" s="515"/>
      <c r="S128" s="453"/>
    </row>
    <row r="129" spans="1:19" ht="13.5" thickBot="1" x14ac:dyDescent="0.25">
      <c r="A129" s="507" t="s">
        <v>107</v>
      </c>
      <c r="B129" s="509" t="s">
        <v>94</v>
      </c>
      <c r="C129" s="518">
        <v>5847</v>
      </c>
      <c r="D129" s="516">
        <v>7754</v>
      </c>
      <c r="E129" s="516">
        <v>4392</v>
      </c>
      <c r="F129" s="516">
        <v>3064</v>
      </c>
      <c r="G129" s="518">
        <v>465</v>
      </c>
      <c r="H129" s="516">
        <v>573</v>
      </c>
      <c r="I129" s="516">
        <v>240</v>
      </c>
      <c r="J129" s="516">
        <v>158</v>
      </c>
      <c r="K129" s="518">
        <v>1426</v>
      </c>
      <c r="L129" s="516">
        <v>1630</v>
      </c>
      <c r="M129" s="516">
        <v>856</v>
      </c>
      <c r="N129" s="516">
        <v>733</v>
      </c>
      <c r="O129" s="518">
        <v>79</v>
      </c>
      <c r="P129" s="516">
        <v>81</v>
      </c>
      <c r="Q129" s="516">
        <v>61</v>
      </c>
      <c r="R129" s="517">
        <v>60</v>
      </c>
      <c r="S129" s="453"/>
    </row>
    <row r="130" spans="1:19" x14ac:dyDescent="0.2">
      <c r="A130" s="454"/>
      <c r="B130" s="455"/>
      <c r="C130" s="455"/>
      <c r="D130" s="453"/>
      <c r="E130" s="453"/>
      <c r="F130" s="453"/>
      <c r="G130" s="453"/>
      <c r="H130" s="453"/>
      <c r="I130" s="453"/>
      <c r="J130" s="453"/>
      <c r="K130" s="453"/>
      <c r="L130" s="453"/>
      <c r="M130" s="453"/>
      <c r="N130" s="453"/>
      <c r="O130" s="453"/>
      <c r="P130" s="453"/>
      <c r="Q130" s="453"/>
      <c r="R130" s="453"/>
      <c r="S130" s="453"/>
    </row>
    <row r="131" spans="1:19" ht="15" x14ac:dyDescent="0.25">
      <c r="A131" s="499" t="s">
        <v>143</v>
      </c>
      <c r="B131" s="498"/>
      <c r="C131" s="498"/>
      <c r="D131" s="498"/>
      <c r="E131" s="498"/>
      <c r="F131" s="498"/>
      <c r="G131" s="498"/>
      <c r="H131" s="498"/>
      <c r="I131" s="498"/>
      <c r="J131" s="498"/>
      <c r="K131" s="498"/>
      <c r="L131" s="498"/>
      <c r="M131" s="498"/>
      <c r="N131" s="498"/>
      <c r="O131" s="498"/>
      <c r="P131" s="498"/>
      <c r="Q131" s="498"/>
      <c r="R131" s="498"/>
      <c r="S131" s="453"/>
    </row>
  </sheetData>
  <mergeCells count="15">
    <mergeCell ref="B116:R116"/>
    <mergeCell ref="C4:R4"/>
    <mergeCell ref="C18:R18"/>
    <mergeCell ref="A1:R1"/>
    <mergeCell ref="C2:F2"/>
    <mergeCell ref="G2:J2"/>
    <mergeCell ref="K2:N2"/>
    <mergeCell ref="O2:R2"/>
    <mergeCell ref="A2:B3"/>
    <mergeCell ref="C32:R32"/>
    <mergeCell ref="C46:R46"/>
    <mergeCell ref="C60:R60"/>
    <mergeCell ref="C74:R74"/>
    <mergeCell ref="C88:R88"/>
    <mergeCell ref="C102:R102"/>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opLeftCell="A10" zoomScale="110" zoomScaleNormal="110" workbookViewId="0">
      <selection activeCell="P25" sqref="P25"/>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19" customFormat="1" ht="20.25" thickTop="1" thickBot="1" x14ac:dyDescent="0.3">
      <c r="A1" s="1054" t="s">
        <v>496</v>
      </c>
      <c r="B1" s="1055"/>
      <c r="C1" s="1055"/>
      <c r="D1" s="1055"/>
      <c r="E1" s="1055"/>
      <c r="F1" s="1055"/>
      <c r="G1" s="1055"/>
      <c r="H1" s="1055"/>
      <c r="I1" s="1055"/>
      <c r="J1" s="1055"/>
      <c r="K1" s="1055"/>
      <c r="L1" s="1055"/>
      <c r="M1" s="1055"/>
      <c r="N1" s="1056"/>
      <c r="S1" s="1"/>
    </row>
    <row r="2" spans="1:19" ht="15.75" thickBot="1" x14ac:dyDescent="0.3">
      <c r="A2" s="1061" t="s">
        <v>673</v>
      </c>
      <c r="B2" s="1063" t="s">
        <v>20</v>
      </c>
      <c r="C2" s="1064"/>
      <c r="D2" s="1064"/>
      <c r="E2" s="1064"/>
      <c r="F2" s="1064"/>
      <c r="G2" s="1064"/>
      <c r="H2" s="1065"/>
      <c r="I2" s="1063" t="s">
        <v>732</v>
      </c>
      <c r="J2" s="1064"/>
      <c r="K2" s="1064"/>
      <c r="L2" s="1065"/>
      <c r="M2" s="1057" t="s">
        <v>497</v>
      </c>
      <c r="N2" s="1059" t="s">
        <v>85</v>
      </c>
    </row>
    <row r="3" spans="1:19" ht="65.25" thickBot="1" x14ac:dyDescent="0.3">
      <c r="A3" s="1062"/>
      <c r="B3" s="548" t="s">
        <v>125</v>
      </c>
      <c r="C3" s="548" t="s">
        <v>21</v>
      </c>
      <c r="D3" s="548" t="s">
        <v>22</v>
      </c>
      <c r="E3" s="548" t="s">
        <v>23</v>
      </c>
      <c r="F3" s="548" t="s">
        <v>24</v>
      </c>
      <c r="G3" s="548" t="s">
        <v>25</v>
      </c>
      <c r="H3" s="548" t="s">
        <v>58</v>
      </c>
      <c r="I3" s="548" t="s">
        <v>498</v>
      </c>
      <c r="J3" s="548" t="s">
        <v>733</v>
      </c>
      <c r="K3" s="548" t="s">
        <v>499</v>
      </c>
      <c r="L3" s="548" t="s">
        <v>734</v>
      </c>
      <c r="M3" s="1058"/>
      <c r="N3" s="1060"/>
    </row>
    <row r="4" spans="1:19" x14ac:dyDescent="0.25">
      <c r="A4" s="549" t="s">
        <v>737</v>
      </c>
      <c r="B4" s="839">
        <v>52</v>
      </c>
      <c r="C4" s="839">
        <v>0.1</v>
      </c>
      <c r="D4" s="839">
        <v>10.15</v>
      </c>
      <c r="E4" s="839">
        <v>40.770000000000003</v>
      </c>
      <c r="F4" s="839">
        <v>0</v>
      </c>
      <c r="G4" s="839">
        <v>0.69</v>
      </c>
      <c r="H4" s="839">
        <v>0.28999999999999998</v>
      </c>
      <c r="I4" s="839">
        <v>0</v>
      </c>
      <c r="J4" s="839">
        <v>0</v>
      </c>
      <c r="K4" s="839">
        <v>3.58</v>
      </c>
      <c r="L4" s="839">
        <v>0</v>
      </c>
      <c r="M4" s="839">
        <v>27.28</v>
      </c>
      <c r="N4" s="840">
        <v>82.86</v>
      </c>
    </row>
    <row r="5" spans="1:19" ht="15.75" thickBot="1" x14ac:dyDescent="0.3">
      <c r="A5" s="550" t="s">
        <v>738</v>
      </c>
      <c r="B5" s="841">
        <v>22</v>
      </c>
      <c r="C5" s="841">
        <v>0</v>
      </c>
      <c r="D5" s="841">
        <v>4.2699999999999996</v>
      </c>
      <c r="E5" s="841">
        <v>17.34</v>
      </c>
      <c r="F5" s="841">
        <v>0</v>
      </c>
      <c r="G5" s="841">
        <v>0.39</v>
      </c>
      <c r="H5" s="841">
        <v>0</v>
      </c>
      <c r="I5" s="841">
        <v>0</v>
      </c>
      <c r="J5" s="841">
        <v>0</v>
      </c>
      <c r="K5" s="841">
        <v>2.94</v>
      </c>
      <c r="L5" s="841">
        <v>0</v>
      </c>
      <c r="M5" s="841">
        <v>23.43</v>
      </c>
      <c r="N5" s="842">
        <v>48.370000000000005</v>
      </c>
    </row>
    <row r="6" spans="1:19" x14ac:dyDescent="0.25">
      <c r="A6" s="549" t="s">
        <v>739</v>
      </c>
      <c r="B6" s="843">
        <v>35.070000000000007</v>
      </c>
      <c r="C6" s="843">
        <v>3.56</v>
      </c>
      <c r="D6" s="843">
        <v>9.7200000000000006</v>
      </c>
      <c r="E6" s="843">
        <v>20.76</v>
      </c>
      <c r="F6" s="883">
        <v>0</v>
      </c>
      <c r="G6" s="843">
        <v>1</v>
      </c>
      <c r="H6" s="843">
        <v>0.03</v>
      </c>
      <c r="I6" s="883">
        <v>0</v>
      </c>
      <c r="J6" s="883">
        <v>0</v>
      </c>
      <c r="K6" s="843">
        <v>0.96</v>
      </c>
      <c r="L6" s="883">
        <v>0</v>
      </c>
      <c r="M6" s="843">
        <v>15.12</v>
      </c>
      <c r="N6" s="844">
        <v>51.150000000000006</v>
      </c>
    </row>
    <row r="7" spans="1:19" ht="15.75" thickBot="1" x14ac:dyDescent="0.3">
      <c r="A7" s="550" t="s">
        <v>740</v>
      </c>
      <c r="B7" s="845">
        <v>12.77</v>
      </c>
      <c r="C7" s="845">
        <v>0.3</v>
      </c>
      <c r="D7" s="845">
        <v>4</v>
      </c>
      <c r="E7" s="845">
        <v>7.47</v>
      </c>
      <c r="F7" s="884">
        <v>0</v>
      </c>
      <c r="G7" s="845">
        <v>1</v>
      </c>
      <c r="H7" s="884">
        <v>0</v>
      </c>
      <c r="I7" s="884">
        <v>0</v>
      </c>
      <c r="J7" s="884">
        <v>0</v>
      </c>
      <c r="K7" s="845">
        <v>0.04</v>
      </c>
      <c r="L7" s="884">
        <v>0</v>
      </c>
      <c r="M7" s="845">
        <v>9.92</v>
      </c>
      <c r="N7" s="846">
        <v>22.729999999999997</v>
      </c>
    </row>
    <row r="8" spans="1:19" x14ac:dyDescent="0.25">
      <c r="A8" s="549" t="s">
        <v>741</v>
      </c>
      <c r="B8" s="847">
        <v>56.16</v>
      </c>
      <c r="C8" s="847">
        <v>4.42</v>
      </c>
      <c r="D8" s="847">
        <v>14.59</v>
      </c>
      <c r="E8" s="847">
        <v>35.99</v>
      </c>
      <c r="F8" s="883">
        <v>0</v>
      </c>
      <c r="G8" s="847">
        <v>1.1599999999999999</v>
      </c>
      <c r="H8" s="883">
        <v>0</v>
      </c>
      <c r="I8" s="883">
        <v>0</v>
      </c>
      <c r="J8" s="883">
        <v>0</v>
      </c>
      <c r="K8" s="883">
        <v>0</v>
      </c>
      <c r="L8" s="847">
        <v>0.96</v>
      </c>
      <c r="M8" s="847">
        <v>30.71</v>
      </c>
      <c r="N8" s="848">
        <v>87.83</v>
      </c>
    </row>
    <row r="9" spans="1:19" ht="15.75" thickBot="1" x14ac:dyDescent="0.3">
      <c r="A9" s="550" t="s">
        <v>742</v>
      </c>
      <c r="B9" s="849">
        <v>18.560000000000002</v>
      </c>
      <c r="C9" s="849">
        <v>0.92</v>
      </c>
      <c r="D9" s="849">
        <v>4.09</v>
      </c>
      <c r="E9" s="849">
        <v>12.55</v>
      </c>
      <c r="F9" s="884">
        <v>0</v>
      </c>
      <c r="G9" s="849">
        <v>1</v>
      </c>
      <c r="H9" s="884">
        <v>0</v>
      </c>
      <c r="I9" s="884">
        <v>0</v>
      </c>
      <c r="J9" s="884">
        <v>0</v>
      </c>
      <c r="K9" s="884">
        <v>0</v>
      </c>
      <c r="L9" s="849">
        <v>0.4</v>
      </c>
      <c r="M9" s="849">
        <v>22.88</v>
      </c>
      <c r="N9" s="850">
        <v>41.84</v>
      </c>
      <c r="S9" s="1" t="s">
        <v>777</v>
      </c>
    </row>
    <row r="10" spans="1:19" x14ac:dyDescent="0.25">
      <c r="A10" s="549" t="s">
        <v>745</v>
      </c>
      <c r="B10" s="851">
        <v>42.14</v>
      </c>
      <c r="C10" s="851">
        <v>2.14</v>
      </c>
      <c r="D10" s="851">
        <v>3.07</v>
      </c>
      <c r="E10" s="851">
        <v>27.35</v>
      </c>
      <c r="F10" s="851">
        <v>9.17</v>
      </c>
      <c r="G10" s="883">
        <v>0</v>
      </c>
      <c r="H10" s="851">
        <v>0.41</v>
      </c>
      <c r="I10" s="883">
        <v>0</v>
      </c>
      <c r="J10" s="883">
        <v>0</v>
      </c>
      <c r="K10" s="851">
        <v>0.06</v>
      </c>
      <c r="L10" s="883">
        <v>0</v>
      </c>
      <c r="M10" s="851">
        <v>20.010000000000002</v>
      </c>
      <c r="N10" s="852">
        <v>62.210000000000008</v>
      </c>
    </row>
    <row r="11" spans="1:19" ht="15.75" thickBot="1" x14ac:dyDescent="0.3">
      <c r="A11" s="550" t="s">
        <v>746</v>
      </c>
      <c r="B11" s="853">
        <v>24.85</v>
      </c>
      <c r="C11" s="884">
        <v>0</v>
      </c>
      <c r="D11" s="853">
        <v>0.32</v>
      </c>
      <c r="E11" s="853">
        <v>16.760000000000002</v>
      </c>
      <c r="F11" s="853">
        <v>7.77</v>
      </c>
      <c r="G11" s="884">
        <v>0</v>
      </c>
      <c r="H11" s="884">
        <v>0</v>
      </c>
      <c r="I11" s="884">
        <v>0</v>
      </c>
      <c r="J11" s="884">
        <v>0</v>
      </c>
      <c r="K11" s="884">
        <v>0</v>
      </c>
      <c r="L11" s="884">
        <v>0</v>
      </c>
      <c r="M11" s="853">
        <v>12.47</v>
      </c>
      <c r="N11" s="854">
        <v>37.32</v>
      </c>
    </row>
    <row r="12" spans="1:19" s="532" customFormat="1" x14ac:dyDescent="0.25">
      <c r="A12" s="549" t="s">
        <v>743</v>
      </c>
      <c r="B12" s="855">
        <v>34.409999999999997</v>
      </c>
      <c r="C12" s="855">
        <v>3.1</v>
      </c>
      <c r="D12" s="855">
        <v>5.5</v>
      </c>
      <c r="E12" s="855">
        <v>22.81</v>
      </c>
      <c r="F12" s="855">
        <v>1</v>
      </c>
      <c r="G12" s="855">
        <v>1</v>
      </c>
      <c r="H12" s="855">
        <v>1</v>
      </c>
      <c r="I12" s="883">
        <v>0</v>
      </c>
      <c r="J12" s="883">
        <v>0</v>
      </c>
      <c r="K12" s="855">
        <v>4.62</v>
      </c>
      <c r="L12" s="883">
        <v>0</v>
      </c>
      <c r="M12" s="855">
        <v>24.48</v>
      </c>
      <c r="N12" s="856">
        <v>63.51</v>
      </c>
      <c r="O12" s="531"/>
      <c r="P12" s="531"/>
      <c r="Q12" s="531"/>
      <c r="R12" s="531"/>
    </row>
    <row r="13" spans="1:19" s="532" customFormat="1" ht="15.75" thickBot="1" x14ac:dyDescent="0.3">
      <c r="A13" s="550" t="s">
        <v>744</v>
      </c>
      <c r="B13" s="857">
        <v>8.34</v>
      </c>
      <c r="C13" s="857">
        <v>0.9</v>
      </c>
      <c r="D13" s="884">
        <v>0</v>
      </c>
      <c r="E13" s="857">
        <v>6.44</v>
      </c>
      <c r="F13" s="884">
        <v>0</v>
      </c>
      <c r="G13" s="857">
        <v>1</v>
      </c>
      <c r="H13" s="884">
        <v>0</v>
      </c>
      <c r="I13" s="884">
        <v>0</v>
      </c>
      <c r="J13" s="884">
        <v>0</v>
      </c>
      <c r="K13" s="857">
        <v>2.46</v>
      </c>
      <c r="L13" s="884">
        <v>0</v>
      </c>
      <c r="M13" s="857">
        <v>13.94</v>
      </c>
      <c r="N13" s="858">
        <v>24.74</v>
      </c>
      <c r="O13" s="531"/>
      <c r="P13" s="531"/>
      <c r="Q13" s="531"/>
      <c r="R13" s="531"/>
    </row>
    <row r="14" spans="1:19" s="532" customFormat="1" x14ac:dyDescent="0.25">
      <c r="A14" s="549" t="s">
        <v>735</v>
      </c>
      <c r="B14" s="859">
        <v>55.02</v>
      </c>
      <c r="C14" s="859">
        <v>5.2</v>
      </c>
      <c r="D14" s="859">
        <v>14.4</v>
      </c>
      <c r="E14" s="859">
        <v>33.28</v>
      </c>
      <c r="F14" s="859">
        <v>0.64</v>
      </c>
      <c r="G14" s="859">
        <v>1.5</v>
      </c>
      <c r="H14" s="883">
        <v>0</v>
      </c>
      <c r="I14" s="883">
        <v>0</v>
      </c>
      <c r="J14" s="883">
        <v>0</v>
      </c>
      <c r="K14" s="859">
        <v>1.05</v>
      </c>
      <c r="L14" s="883">
        <v>0</v>
      </c>
      <c r="M14" s="859">
        <v>23.96</v>
      </c>
      <c r="N14" s="860">
        <v>80.03</v>
      </c>
      <c r="O14" s="531"/>
      <c r="P14" s="531"/>
      <c r="Q14" s="531"/>
      <c r="R14" s="531"/>
    </row>
    <row r="15" spans="1:19" s="532" customFormat="1" ht="15.75" thickBot="1" x14ac:dyDescent="0.3">
      <c r="A15" s="550" t="s">
        <v>736</v>
      </c>
      <c r="B15" s="861">
        <v>18.64</v>
      </c>
      <c r="C15" s="861">
        <v>1.42</v>
      </c>
      <c r="D15" s="861">
        <v>4.6500000000000004</v>
      </c>
      <c r="E15" s="861">
        <v>11.43</v>
      </c>
      <c r="F15" s="861">
        <v>0.64</v>
      </c>
      <c r="G15" s="861">
        <v>0.5</v>
      </c>
      <c r="H15" s="884">
        <v>0</v>
      </c>
      <c r="I15" s="884">
        <v>0</v>
      </c>
      <c r="J15" s="884">
        <v>0</v>
      </c>
      <c r="K15" s="861">
        <v>0.56000000000000005</v>
      </c>
      <c r="L15" s="884">
        <v>0</v>
      </c>
      <c r="M15" s="861">
        <v>19.260000000000002</v>
      </c>
      <c r="N15" s="862">
        <v>38.46</v>
      </c>
      <c r="O15" s="531"/>
      <c r="P15" s="531"/>
      <c r="Q15" s="531"/>
      <c r="R15" s="531"/>
    </row>
    <row r="16" spans="1:19" x14ac:dyDescent="0.25">
      <c r="A16" s="549" t="s">
        <v>747</v>
      </c>
      <c r="B16" s="863">
        <v>106.58</v>
      </c>
      <c r="C16" s="863">
        <v>6.16</v>
      </c>
      <c r="D16" s="863">
        <v>22.58</v>
      </c>
      <c r="E16" s="863">
        <v>63.98</v>
      </c>
      <c r="F16" s="863">
        <v>0.66</v>
      </c>
      <c r="G16" s="863">
        <v>11.5</v>
      </c>
      <c r="H16" s="863">
        <v>1.7</v>
      </c>
      <c r="I16" s="883">
        <v>0</v>
      </c>
      <c r="J16" s="883">
        <v>0</v>
      </c>
      <c r="K16" s="883">
        <v>0</v>
      </c>
      <c r="L16" s="883">
        <v>0</v>
      </c>
      <c r="M16" s="863">
        <v>60.37</v>
      </c>
      <c r="N16" s="864">
        <v>166.95</v>
      </c>
    </row>
    <row r="17" spans="1:18" ht="15.75" thickBot="1" x14ac:dyDescent="0.3">
      <c r="A17" s="550" t="s">
        <v>748</v>
      </c>
      <c r="B17" s="865">
        <v>44.15</v>
      </c>
      <c r="C17" s="865">
        <v>1</v>
      </c>
      <c r="D17" s="865">
        <v>12</v>
      </c>
      <c r="E17" s="865">
        <v>24.46</v>
      </c>
      <c r="F17" s="865">
        <v>0.66</v>
      </c>
      <c r="G17" s="865">
        <v>5.83</v>
      </c>
      <c r="H17" s="865">
        <v>0.2</v>
      </c>
      <c r="I17" s="884">
        <v>0</v>
      </c>
      <c r="J17" s="884">
        <v>0</v>
      </c>
      <c r="K17" s="884">
        <v>0</v>
      </c>
      <c r="L17" s="884">
        <v>0</v>
      </c>
      <c r="M17" s="865">
        <v>45.5</v>
      </c>
      <c r="N17" s="866">
        <v>89.65</v>
      </c>
    </row>
    <row r="18" spans="1:18" x14ac:dyDescent="0.25">
      <c r="A18" s="549" t="s">
        <v>749</v>
      </c>
      <c r="B18" s="867">
        <v>84.82</v>
      </c>
      <c r="C18" s="867">
        <v>4.07</v>
      </c>
      <c r="D18" s="867">
        <v>21.13</v>
      </c>
      <c r="E18" s="867">
        <v>58.13</v>
      </c>
      <c r="F18" s="867">
        <v>0.39</v>
      </c>
      <c r="G18" s="867">
        <v>1.1000000000000001</v>
      </c>
      <c r="H18" s="883">
        <v>0</v>
      </c>
      <c r="I18" s="883">
        <v>0</v>
      </c>
      <c r="J18" s="883">
        <v>0</v>
      </c>
      <c r="K18" s="867">
        <v>5.51</v>
      </c>
      <c r="L18" s="883">
        <v>0</v>
      </c>
      <c r="M18" s="867">
        <v>32.950000000000003</v>
      </c>
      <c r="N18" s="868">
        <v>123.28</v>
      </c>
    </row>
    <row r="19" spans="1:18" ht="15.75" thickBot="1" x14ac:dyDescent="0.3">
      <c r="A19" s="550" t="s">
        <v>750</v>
      </c>
      <c r="B19" s="869">
        <v>24.529999999999998</v>
      </c>
      <c r="C19" s="869">
        <v>2.57</v>
      </c>
      <c r="D19" s="869">
        <v>2</v>
      </c>
      <c r="E19" s="869">
        <v>19.739999999999998</v>
      </c>
      <c r="F19" s="869">
        <v>0.09</v>
      </c>
      <c r="G19" s="869">
        <v>0.13</v>
      </c>
      <c r="H19" s="884">
        <v>0</v>
      </c>
      <c r="I19" s="884">
        <v>0</v>
      </c>
      <c r="J19" s="884">
        <v>0</v>
      </c>
      <c r="K19" s="869">
        <v>2.64</v>
      </c>
      <c r="L19" s="884">
        <v>0</v>
      </c>
      <c r="M19" s="869">
        <v>23.12</v>
      </c>
      <c r="N19" s="870">
        <v>50.29</v>
      </c>
    </row>
    <row r="20" spans="1:18" x14ac:dyDescent="0.25">
      <c r="A20" s="551" t="s">
        <v>751</v>
      </c>
      <c r="B20" s="871">
        <v>6.31</v>
      </c>
      <c r="C20" s="883">
        <v>0</v>
      </c>
      <c r="D20" s="871">
        <v>4.46</v>
      </c>
      <c r="E20" s="871">
        <v>1.0900000000000001</v>
      </c>
      <c r="F20" s="883">
        <v>0</v>
      </c>
      <c r="G20" s="883">
        <v>0</v>
      </c>
      <c r="H20" s="871">
        <v>0.76</v>
      </c>
      <c r="I20" s="883">
        <v>0</v>
      </c>
      <c r="J20" s="883">
        <v>0</v>
      </c>
      <c r="K20" s="871">
        <v>2.06</v>
      </c>
      <c r="L20" s="883">
        <v>0</v>
      </c>
      <c r="M20" s="871">
        <v>117.55</v>
      </c>
      <c r="N20" s="872">
        <v>125.92</v>
      </c>
    </row>
    <row r="21" spans="1:18" ht="15.75" thickBot="1" x14ac:dyDescent="0.3">
      <c r="A21" s="552" t="s">
        <v>752</v>
      </c>
      <c r="B21" s="873">
        <v>1</v>
      </c>
      <c r="C21" s="884">
        <v>0</v>
      </c>
      <c r="D21" s="884">
        <v>0</v>
      </c>
      <c r="E21" s="873">
        <v>0.84</v>
      </c>
      <c r="F21" s="884">
        <v>0</v>
      </c>
      <c r="G21" s="884">
        <v>0</v>
      </c>
      <c r="H21" s="873">
        <v>0.16</v>
      </c>
      <c r="I21" s="884">
        <v>0</v>
      </c>
      <c r="J21" s="884">
        <v>0</v>
      </c>
      <c r="K21" s="873">
        <v>1.31</v>
      </c>
      <c r="L21" s="884">
        <v>0</v>
      </c>
      <c r="M21" s="873">
        <v>74.91</v>
      </c>
      <c r="N21" s="874">
        <v>77.22</v>
      </c>
    </row>
    <row r="22" spans="1:18" s="532" customFormat="1" x14ac:dyDescent="0.25">
      <c r="A22" s="551" t="s">
        <v>779</v>
      </c>
      <c r="B22" s="883">
        <v>0</v>
      </c>
      <c r="C22" s="883">
        <v>0</v>
      </c>
      <c r="D22" s="883">
        <v>0</v>
      </c>
      <c r="E22" s="883">
        <v>0</v>
      </c>
      <c r="F22" s="883">
        <v>0</v>
      </c>
      <c r="G22" s="883">
        <v>0</v>
      </c>
      <c r="H22" s="883">
        <v>0</v>
      </c>
      <c r="I22" s="883">
        <v>0</v>
      </c>
      <c r="J22" s="883">
        <v>0</v>
      </c>
      <c r="K22" s="883">
        <v>0</v>
      </c>
      <c r="L22" s="883">
        <v>0</v>
      </c>
      <c r="M22" s="885">
        <v>21.85</v>
      </c>
      <c r="N22" s="886">
        <v>21.85</v>
      </c>
      <c r="O22" s="647"/>
      <c r="P22" s="647"/>
      <c r="Q22" s="647"/>
      <c r="R22" s="647"/>
    </row>
    <row r="23" spans="1:18" s="532" customFormat="1" ht="15.75" thickBot="1" x14ac:dyDescent="0.3">
      <c r="A23" s="552" t="s">
        <v>752</v>
      </c>
      <c r="B23" s="884">
        <v>0</v>
      </c>
      <c r="C23" s="884">
        <v>0</v>
      </c>
      <c r="D23" s="884">
        <v>0</v>
      </c>
      <c r="E23" s="884">
        <v>0</v>
      </c>
      <c r="F23" s="884">
        <v>0</v>
      </c>
      <c r="G23" s="884">
        <v>0</v>
      </c>
      <c r="H23" s="884">
        <v>0</v>
      </c>
      <c r="I23" s="884">
        <v>0</v>
      </c>
      <c r="J23" s="884">
        <v>0</v>
      </c>
      <c r="K23" s="884">
        <v>0</v>
      </c>
      <c r="L23" s="884">
        <v>0</v>
      </c>
      <c r="M23" s="887">
        <v>18.89</v>
      </c>
      <c r="N23" s="888">
        <v>18.89</v>
      </c>
      <c r="O23" s="647"/>
      <c r="P23" s="647"/>
      <c r="Q23" s="647"/>
      <c r="R23" s="647"/>
    </row>
    <row r="24" spans="1:18" x14ac:dyDescent="0.25">
      <c r="A24" s="549" t="s">
        <v>753</v>
      </c>
      <c r="B24" s="875">
        <v>0</v>
      </c>
      <c r="C24" s="883">
        <v>0</v>
      </c>
      <c r="D24" s="883">
        <v>0</v>
      </c>
      <c r="E24" s="883">
        <v>0</v>
      </c>
      <c r="F24" s="883">
        <v>0</v>
      </c>
      <c r="G24" s="883">
        <v>0</v>
      </c>
      <c r="H24" s="883">
        <v>0</v>
      </c>
      <c r="I24" s="883">
        <v>0</v>
      </c>
      <c r="J24" s="883">
        <v>0</v>
      </c>
      <c r="K24" s="883">
        <v>0</v>
      </c>
      <c r="L24" s="883">
        <v>0</v>
      </c>
      <c r="M24" s="875">
        <v>23.78</v>
      </c>
      <c r="N24" s="876">
        <v>23.78</v>
      </c>
    </row>
    <row r="25" spans="1:18" ht="15.75" thickBot="1" x14ac:dyDescent="0.3">
      <c r="A25" s="550" t="s">
        <v>754</v>
      </c>
      <c r="B25" s="877">
        <v>0</v>
      </c>
      <c r="C25" s="884">
        <v>0</v>
      </c>
      <c r="D25" s="884">
        <v>0</v>
      </c>
      <c r="E25" s="884">
        <v>0</v>
      </c>
      <c r="F25" s="884">
        <v>0</v>
      </c>
      <c r="G25" s="884">
        <v>0</v>
      </c>
      <c r="H25" s="884">
        <v>0</v>
      </c>
      <c r="I25" s="884">
        <v>0</v>
      </c>
      <c r="J25" s="884">
        <v>0</v>
      </c>
      <c r="K25" s="884">
        <v>0</v>
      </c>
      <c r="L25" s="884">
        <v>0</v>
      </c>
      <c r="M25" s="877">
        <v>16.440000000000001</v>
      </c>
      <c r="N25" s="878">
        <v>16.440000000000001</v>
      </c>
    </row>
    <row r="26" spans="1:18" x14ac:dyDescent="0.25">
      <c r="A26" s="549" t="s">
        <v>755</v>
      </c>
      <c r="B26" s="879">
        <v>0</v>
      </c>
      <c r="C26" s="883">
        <v>0</v>
      </c>
      <c r="D26" s="883">
        <v>0</v>
      </c>
      <c r="E26" s="883">
        <v>0</v>
      </c>
      <c r="F26" s="883">
        <v>0</v>
      </c>
      <c r="G26" s="883">
        <v>0</v>
      </c>
      <c r="H26" s="883">
        <v>0</v>
      </c>
      <c r="I26" s="883">
        <v>0</v>
      </c>
      <c r="J26" s="883">
        <v>0</v>
      </c>
      <c r="K26" s="883">
        <v>0</v>
      </c>
      <c r="L26" s="883">
        <v>0</v>
      </c>
      <c r="M26" s="879">
        <v>11.83</v>
      </c>
      <c r="N26" s="880">
        <v>11.83</v>
      </c>
    </row>
    <row r="27" spans="1:18" ht="15.75" thickBot="1" x14ac:dyDescent="0.3">
      <c r="A27" s="550" t="s">
        <v>756</v>
      </c>
      <c r="B27" s="881">
        <v>0</v>
      </c>
      <c r="C27" s="884">
        <v>0</v>
      </c>
      <c r="D27" s="884">
        <v>0</v>
      </c>
      <c r="E27" s="884">
        <v>0</v>
      </c>
      <c r="F27" s="884">
        <v>0</v>
      </c>
      <c r="G27" s="884">
        <v>0</v>
      </c>
      <c r="H27" s="884">
        <v>0</v>
      </c>
      <c r="I27" s="884">
        <v>0</v>
      </c>
      <c r="J27" s="884">
        <v>0</v>
      </c>
      <c r="K27" s="884">
        <v>0</v>
      </c>
      <c r="L27" s="884">
        <v>0</v>
      </c>
      <c r="M27" s="881">
        <v>12.28</v>
      </c>
      <c r="N27" s="882">
        <v>12.28</v>
      </c>
    </row>
    <row r="28" spans="1:18" x14ac:dyDescent="0.25">
      <c r="A28" s="549" t="s">
        <v>4</v>
      </c>
      <c r="B28" s="883">
        <v>472.51</v>
      </c>
      <c r="C28" s="883">
        <v>28.75</v>
      </c>
      <c r="D28" s="883">
        <v>105.6</v>
      </c>
      <c r="E28" s="883">
        <v>304.16000000000003</v>
      </c>
      <c r="F28" s="883">
        <v>11.86</v>
      </c>
      <c r="G28" s="883">
        <v>17.95</v>
      </c>
      <c r="H28" s="883">
        <v>4.1899999999999995</v>
      </c>
      <c r="I28" s="883">
        <v>0</v>
      </c>
      <c r="J28" s="883">
        <v>0</v>
      </c>
      <c r="K28" s="883">
        <v>17.839999999999996</v>
      </c>
      <c r="L28" s="883">
        <v>0.96</v>
      </c>
      <c r="M28" s="883">
        <v>409.88999999999993</v>
      </c>
      <c r="N28" s="883">
        <v>901.19999999999993</v>
      </c>
    </row>
    <row r="29" spans="1:18" ht="15.75" thickBot="1" x14ac:dyDescent="0.3">
      <c r="A29" s="553" t="s">
        <v>77</v>
      </c>
      <c r="B29" s="884">
        <v>174.83999999999997</v>
      </c>
      <c r="C29" s="884">
        <v>7.1099999999999994</v>
      </c>
      <c r="D29" s="884">
        <v>31.33</v>
      </c>
      <c r="E29" s="884">
        <v>117.02999999999999</v>
      </c>
      <c r="F29" s="884">
        <v>9.16</v>
      </c>
      <c r="G29" s="884">
        <v>9.85</v>
      </c>
      <c r="H29" s="884">
        <v>0.36</v>
      </c>
      <c r="I29" s="884">
        <v>0</v>
      </c>
      <c r="J29" s="884">
        <v>0</v>
      </c>
      <c r="K29" s="884">
        <v>9.9500000000000011</v>
      </c>
      <c r="L29" s="884">
        <v>0.4</v>
      </c>
      <c r="M29" s="884">
        <v>293.03999999999996</v>
      </c>
      <c r="N29" s="884">
        <v>478.23000000000008</v>
      </c>
    </row>
    <row r="30" spans="1:18" ht="15.75" thickTop="1" x14ac:dyDescent="0.25">
      <c r="A30" s="531"/>
      <c r="B30" s="531"/>
      <c r="C30" s="531"/>
      <c r="D30" s="531"/>
      <c r="E30" s="531"/>
      <c r="F30" s="531"/>
      <c r="G30" s="531"/>
      <c r="H30" s="531"/>
      <c r="I30" s="531"/>
      <c r="J30" s="531"/>
      <c r="K30" s="531"/>
      <c r="L30" s="531"/>
      <c r="M30" s="531"/>
      <c r="N30" s="531"/>
    </row>
    <row r="31" spans="1:18" x14ac:dyDescent="0.25">
      <c r="A31" s="1066" t="s">
        <v>757</v>
      </c>
      <c r="B31" s="1066"/>
      <c r="C31" s="1066"/>
      <c r="D31" s="1066"/>
      <c r="E31" s="1066"/>
      <c r="F31" s="1066"/>
      <c r="G31" s="1066"/>
      <c r="H31" s="1066"/>
      <c r="I31" s="1066"/>
      <c r="J31" s="1066"/>
      <c r="K31" s="1066"/>
      <c r="L31" s="531"/>
      <c r="M31" s="531"/>
      <c r="N31" s="531"/>
    </row>
    <row r="32" spans="1:18" x14ac:dyDescent="0.25">
      <c r="A32" s="1066" t="s">
        <v>500</v>
      </c>
      <c r="B32" s="1066"/>
      <c r="C32" s="1066"/>
      <c r="D32" s="1066"/>
      <c r="E32" s="1066"/>
      <c r="F32" s="1066"/>
      <c r="G32" s="1066"/>
      <c r="H32" s="1066"/>
      <c r="I32" s="1066"/>
      <c r="J32" s="1066"/>
      <c r="K32" s="1066"/>
      <c r="L32" s="531"/>
      <c r="M32" s="122"/>
      <c r="N32" s="531"/>
    </row>
    <row r="33" spans="1:14" x14ac:dyDescent="0.25">
      <c r="A33" s="1066" t="s">
        <v>501</v>
      </c>
      <c r="B33" s="1066"/>
      <c r="C33" s="1066"/>
      <c r="D33" s="1066"/>
      <c r="E33" s="1066"/>
      <c r="F33" s="1066"/>
      <c r="G33" s="1066"/>
      <c r="H33" s="1066"/>
      <c r="I33" s="1066"/>
      <c r="J33" s="1066"/>
      <c r="K33" s="1066"/>
      <c r="L33" s="531"/>
      <c r="M33" s="531"/>
      <c r="N33" s="531"/>
    </row>
    <row r="34" spans="1:14" x14ac:dyDescent="0.25">
      <c r="A34" s="1066" t="s">
        <v>502</v>
      </c>
      <c r="B34" s="1066"/>
      <c r="C34" s="1066"/>
      <c r="D34" s="1066"/>
      <c r="E34" s="1066"/>
      <c r="F34" s="1066"/>
      <c r="G34" s="1066"/>
      <c r="H34" s="1066"/>
      <c r="I34" s="1066"/>
      <c r="J34" s="1066"/>
      <c r="K34" s="1066"/>
      <c r="L34" s="531"/>
      <c r="M34" s="531"/>
      <c r="N34" s="531"/>
    </row>
    <row r="35" spans="1:14" x14ac:dyDescent="0.25">
      <c r="A35" s="1066" t="s">
        <v>503</v>
      </c>
      <c r="B35" s="1066"/>
      <c r="C35" s="1066"/>
      <c r="D35" s="1066"/>
      <c r="E35" s="1066"/>
      <c r="F35" s="1066"/>
      <c r="G35" s="1066"/>
      <c r="H35" s="1066"/>
      <c r="I35" s="1066"/>
      <c r="J35" s="1066"/>
      <c r="K35" s="1066"/>
      <c r="L35" s="499"/>
      <c r="M35" s="499"/>
      <c r="N35" s="499"/>
    </row>
    <row r="36" spans="1:14" x14ac:dyDescent="0.25">
      <c r="A36" s="1066" t="s">
        <v>504</v>
      </c>
      <c r="B36" s="1066"/>
      <c r="C36" s="1066"/>
      <c r="D36" s="1066"/>
      <c r="E36" s="1066"/>
      <c r="F36" s="1066"/>
      <c r="G36" s="1066"/>
      <c r="H36" s="1066"/>
      <c r="I36" s="1066"/>
      <c r="J36" s="1066"/>
      <c r="K36" s="1066"/>
      <c r="L36" s="499" t="s">
        <v>777</v>
      </c>
      <c r="M36" s="499"/>
      <c r="N36" s="499"/>
    </row>
  </sheetData>
  <mergeCells count="12">
    <mergeCell ref="A36:K36"/>
    <mergeCell ref="A31:K31"/>
    <mergeCell ref="A32:K32"/>
    <mergeCell ref="A33:K33"/>
    <mergeCell ref="A34:K34"/>
    <mergeCell ref="A35:K35"/>
    <mergeCell ref="A1:N1"/>
    <mergeCell ref="M2:M3"/>
    <mergeCell ref="N2:N3"/>
    <mergeCell ref="A2:A3"/>
    <mergeCell ref="B2:H2"/>
    <mergeCell ref="I2:L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8"/>
  <sheetViews>
    <sheetView zoomScaleNormal="100" workbookViewId="0">
      <selection activeCell="Z20" sqref="Z20"/>
    </sheetView>
  </sheetViews>
  <sheetFormatPr defaultColWidth="9.140625" defaultRowHeight="12.75" x14ac:dyDescent="0.2"/>
  <cols>
    <col min="1" max="1" width="21.28515625" style="2" customWidth="1"/>
    <col min="2" max="25" width="8.85546875" style="1" customWidth="1"/>
    <col min="26" max="16384" width="9.140625" style="1"/>
  </cols>
  <sheetData>
    <row r="1" spans="1:25" ht="19.5" thickBot="1" x14ac:dyDescent="0.25">
      <c r="A1" s="1067" t="s">
        <v>759</v>
      </c>
      <c r="B1" s="1068"/>
      <c r="C1" s="1068"/>
      <c r="D1" s="1068"/>
      <c r="E1" s="1068"/>
      <c r="F1" s="1068"/>
      <c r="G1" s="1068"/>
      <c r="H1" s="1068"/>
      <c r="I1" s="1068"/>
      <c r="J1" s="1068"/>
      <c r="K1" s="1068"/>
      <c r="L1" s="1068"/>
      <c r="M1" s="1068"/>
      <c r="N1" s="1068"/>
      <c r="O1" s="1068"/>
      <c r="P1" s="1068"/>
      <c r="Q1" s="1068"/>
      <c r="R1" s="1068"/>
      <c r="S1" s="1068"/>
      <c r="T1" s="1068"/>
      <c r="U1" s="1068"/>
      <c r="V1" s="1068"/>
      <c r="W1" s="1068"/>
      <c r="X1" s="1068"/>
      <c r="Y1" s="1069"/>
    </row>
    <row r="2" spans="1:25" x14ac:dyDescent="0.2">
      <c r="A2" s="1070" t="s">
        <v>673</v>
      </c>
      <c r="B2" s="1073" t="s">
        <v>20</v>
      </c>
      <c r="C2" s="1073"/>
      <c r="D2" s="1073"/>
      <c r="E2" s="1073"/>
      <c r="F2" s="1073"/>
      <c r="G2" s="1073"/>
      <c r="H2" s="1073"/>
      <c r="I2" s="1073"/>
      <c r="J2" s="1073"/>
      <c r="K2" s="1073"/>
      <c r="L2" s="1073"/>
      <c r="M2" s="1073"/>
      <c r="N2" s="1074" t="s">
        <v>732</v>
      </c>
      <c r="O2" s="1075"/>
      <c r="P2" s="1075"/>
      <c r="Q2" s="1075"/>
      <c r="R2" s="1075"/>
      <c r="S2" s="1075"/>
      <c r="T2" s="1075"/>
      <c r="U2" s="1076"/>
      <c r="V2" s="1074" t="s">
        <v>497</v>
      </c>
      <c r="W2" s="1076"/>
      <c r="X2" s="1079" t="s">
        <v>4</v>
      </c>
      <c r="Y2" s="1082" t="s">
        <v>126</v>
      </c>
    </row>
    <row r="3" spans="1:25" x14ac:dyDescent="0.2">
      <c r="A3" s="1071"/>
      <c r="B3" s="1085" t="s">
        <v>21</v>
      </c>
      <c r="C3" s="1085"/>
      <c r="D3" s="1085" t="s">
        <v>22</v>
      </c>
      <c r="E3" s="1085"/>
      <c r="F3" s="1085" t="s">
        <v>23</v>
      </c>
      <c r="G3" s="1085"/>
      <c r="H3" s="1085" t="s">
        <v>24</v>
      </c>
      <c r="I3" s="1085"/>
      <c r="J3" s="1085" t="s">
        <v>25</v>
      </c>
      <c r="K3" s="1085"/>
      <c r="L3" s="1085" t="s">
        <v>58</v>
      </c>
      <c r="M3" s="1085"/>
      <c r="N3" s="1086" t="s">
        <v>498</v>
      </c>
      <c r="O3" s="1087"/>
      <c r="P3" s="1086" t="s">
        <v>733</v>
      </c>
      <c r="Q3" s="1087"/>
      <c r="R3" s="1086" t="s">
        <v>499</v>
      </c>
      <c r="S3" s="1087"/>
      <c r="T3" s="1088" t="s">
        <v>734</v>
      </c>
      <c r="U3" s="1089"/>
      <c r="V3" s="1077"/>
      <c r="W3" s="1078"/>
      <c r="X3" s="1080"/>
      <c r="Y3" s="1083"/>
    </row>
    <row r="4" spans="1:25" ht="13.5" thickBot="1" x14ac:dyDescent="0.25">
      <c r="A4" s="1072"/>
      <c r="B4" s="555" t="s">
        <v>4</v>
      </c>
      <c r="C4" s="555" t="s">
        <v>26</v>
      </c>
      <c r="D4" s="555" t="s">
        <v>4</v>
      </c>
      <c r="E4" s="555" t="s">
        <v>26</v>
      </c>
      <c r="F4" s="555" t="s">
        <v>4</v>
      </c>
      <c r="G4" s="555" t="s">
        <v>26</v>
      </c>
      <c r="H4" s="555" t="s">
        <v>4</v>
      </c>
      <c r="I4" s="555" t="s">
        <v>26</v>
      </c>
      <c r="J4" s="555" t="s">
        <v>4</v>
      </c>
      <c r="K4" s="555" t="s">
        <v>26</v>
      </c>
      <c r="L4" s="555" t="s">
        <v>4</v>
      </c>
      <c r="M4" s="555" t="s">
        <v>26</v>
      </c>
      <c r="N4" s="556" t="s">
        <v>4</v>
      </c>
      <c r="O4" s="556" t="s">
        <v>26</v>
      </c>
      <c r="P4" s="556" t="s">
        <v>4</v>
      </c>
      <c r="Q4" s="556" t="s">
        <v>26</v>
      </c>
      <c r="R4" s="556" t="s">
        <v>4</v>
      </c>
      <c r="S4" s="556" t="s">
        <v>26</v>
      </c>
      <c r="T4" s="555" t="s">
        <v>4</v>
      </c>
      <c r="U4" s="555" t="s">
        <v>26</v>
      </c>
      <c r="V4" s="555" t="s">
        <v>4</v>
      </c>
      <c r="W4" s="555" t="s">
        <v>26</v>
      </c>
      <c r="X4" s="1081"/>
      <c r="Y4" s="1084"/>
    </row>
    <row r="5" spans="1:25" x14ac:dyDescent="0.2">
      <c r="A5" s="557" t="s">
        <v>27</v>
      </c>
      <c r="B5" s="770" t="s">
        <v>760</v>
      </c>
      <c r="C5" s="770" t="s">
        <v>760</v>
      </c>
      <c r="D5" s="770" t="s">
        <v>760</v>
      </c>
      <c r="E5" s="770" t="s">
        <v>760</v>
      </c>
      <c r="F5" s="770">
        <v>8</v>
      </c>
      <c r="G5" s="770">
        <v>5</v>
      </c>
      <c r="H5" s="770">
        <v>9</v>
      </c>
      <c r="I5" s="770">
        <v>6</v>
      </c>
      <c r="J5" s="770">
        <v>2</v>
      </c>
      <c r="K5" s="770">
        <v>1</v>
      </c>
      <c r="L5" s="770" t="s">
        <v>760</v>
      </c>
      <c r="M5" s="770" t="s">
        <v>760</v>
      </c>
      <c r="N5" s="771"/>
      <c r="O5" s="771"/>
      <c r="P5" s="771"/>
      <c r="Q5" s="771"/>
      <c r="R5" s="771">
        <v>3</v>
      </c>
      <c r="S5" s="771">
        <v>2</v>
      </c>
      <c r="T5" s="770">
        <v>1</v>
      </c>
      <c r="U5" s="770">
        <v>1</v>
      </c>
      <c r="V5" s="770">
        <v>41</v>
      </c>
      <c r="W5" s="770">
        <v>21</v>
      </c>
      <c r="X5" s="772">
        <f>SUM(B5,D5,F5,H5,J5,L5,N5,P5,R5,T5,V5)</f>
        <v>64</v>
      </c>
      <c r="Y5" s="773">
        <f>SUM(C5,E5,G5,I5,K5,M5,O5,Q5,S5,U5,W5)</f>
        <v>36</v>
      </c>
    </row>
    <row r="6" spans="1:25" x14ac:dyDescent="0.2">
      <c r="A6" s="558" t="s">
        <v>28</v>
      </c>
      <c r="B6" s="774" t="s">
        <v>760</v>
      </c>
      <c r="C6" s="774" t="s">
        <v>760</v>
      </c>
      <c r="D6" s="774">
        <v>6</v>
      </c>
      <c r="E6" s="774" t="s">
        <v>760</v>
      </c>
      <c r="F6" s="774">
        <v>117</v>
      </c>
      <c r="G6" s="774">
        <v>41</v>
      </c>
      <c r="H6" s="774">
        <v>7</v>
      </c>
      <c r="I6" s="774">
        <v>4</v>
      </c>
      <c r="J6" s="774">
        <v>4</v>
      </c>
      <c r="K6" s="774">
        <v>2</v>
      </c>
      <c r="L6" s="774">
        <v>5</v>
      </c>
      <c r="M6" s="774" t="s">
        <v>760</v>
      </c>
      <c r="N6" s="775"/>
      <c r="O6" s="775"/>
      <c r="P6" s="775"/>
      <c r="Q6" s="775"/>
      <c r="R6" s="775">
        <v>1</v>
      </c>
      <c r="S6" s="775">
        <v>1</v>
      </c>
      <c r="T6" s="774" t="s">
        <v>777</v>
      </c>
      <c r="U6" s="774" t="s">
        <v>777</v>
      </c>
      <c r="V6" s="774">
        <v>91</v>
      </c>
      <c r="W6" s="774">
        <v>57</v>
      </c>
      <c r="X6" s="772">
        <f>SUM(B6,D6,F6,H6,J6,L6,N6,P6,R6,T6,V6)</f>
        <v>231</v>
      </c>
      <c r="Y6" s="776">
        <f t="shared" ref="Y6:Y11" si="0">SUM(C6,E6,G6,I6,K6,M6,O6,Q6,S6,U6,W6)</f>
        <v>105</v>
      </c>
    </row>
    <row r="7" spans="1:25" x14ac:dyDescent="0.2">
      <c r="A7" s="558" t="s">
        <v>29</v>
      </c>
      <c r="B7" s="774">
        <v>2</v>
      </c>
      <c r="C7" s="774" t="s">
        <v>760</v>
      </c>
      <c r="D7" s="774">
        <v>46</v>
      </c>
      <c r="E7" s="774">
        <v>10</v>
      </c>
      <c r="F7" s="774">
        <v>143</v>
      </c>
      <c r="G7" s="774">
        <v>51</v>
      </c>
      <c r="H7" s="774">
        <v>2</v>
      </c>
      <c r="I7" s="774">
        <v>3</v>
      </c>
      <c r="J7" s="774">
        <v>13</v>
      </c>
      <c r="K7" s="774">
        <v>10</v>
      </c>
      <c r="L7" s="774" t="s">
        <v>760</v>
      </c>
      <c r="M7" s="774" t="s">
        <v>760</v>
      </c>
      <c r="N7" s="775"/>
      <c r="O7" s="775"/>
      <c r="P7" s="775"/>
      <c r="Q7" s="775"/>
      <c r="R7" s="775">
        <v>2</v>
      </c>
      <c r="S7" s="775">
        <v>2</v>
      </c>
      <c r="T7" s="774">
        <v>1</v>
      </c>
      <c r="U7" s="774"/>
      <c r="V7" s="774">
        <v>139</v>
      </c>
      <c r="W7" s="774">
        <v>98</v>
      </c>
      <c r="X7" s="772">
        <f>SUM(B7,D7,F7,H7,J7,L7,N7,P7,R7,T7,V7)</f>
        <v>348</v>
      </c>
      <c r="Y7" s="776">
        <f t="shared" si="0"/>
        <v>174</v>
      </c>
    </row>
    <row r="8" spans="1:25" x14ac:dyDescent="0.2">
      <c r="A8" s="558" t="s">
        <v>30</v>
      </c>
      <c r="B8" s="774">
        <v>14</v>
      </c>
      <c r="C8" s="774">
        <v>6</v>
      </c>
      <c r="D8" s="774">
        <v>36</v>
      </c>
      <c r="E8" s="774">
        <v>13</v>
      </c>
      <c r="F8" s="774">
        <v>76</v>
      </c>
      <c r="G8" s="774">
        <v>39</v>
      </c>
      <c r="H8" s="774">
        <v>2</v>
      </c>
      <c r="I8" s="774">
        <v>1</v>
      </c>
      <c r="J8" s="774">
        <v>1</v>
      </c>
      <c r="K8" s="774" t="s">
        <v>760</v>
      </c>
      <c r="L8" s="774" t="s">
        <v>760</v>
      </c>
      <c r="M8" s="774" t="s">
        <v>760</v>
      </c>
      <c r="N8" s="775"/>
      <c r="O8" s="775"/>
      <c r="P8" s="775"/>
      <c r="Q8" s="775"/>
      <c r="R8" s="775">
        <v>1</v>
      </c>
      <c r="S8" s="775" t="s">
        <v>760</v>
      </c>
      <c r="T8" s="774" t="s">
        <v>760</v>
      </c>
      <c r="U8" s="774" t="s">
        <v>760</v>
      </c>
      <c r="V8" s="774">
        <v>128</v>
      </c>
      <c r="W8" s="774">
        <v>97</v>
      </c>
      <c r="X8" s="772">
        <f t="shared" ref="X8:X10" si="1">SUM(B8,D8,F8,H8,J8,L8,N8,P8,R8,T8,V8)</f>
        <v>258</v>
      </c>
      <c r="Y8" s="776">
        <f t="shared" si="0"/>
        <v>156</v>
      </c>
    </row>
    <row r="9" spans="1:25" x14ac:dyDescent="0.2">
      <c r="A9" s="558" t="s">
        <v>31</v>
      </c>
      <c r="B9" s="774">
        <v>14</v>
      </c>
      <c r="C9" s="774">
        <v>2</v>
      </c>
      <c r="D9" s="774">
        <v>24</v>
      </c>
      <c r="E9" s="774">
        <v>10</v>
      </c>
      <c r="F9" s="774">
        <v>33</v>
      </c>
      <c r="G9" s="774">
        <v>14</v>
      </c>
      <c r="H9" s="774" t="s">
        <v>760</v>
      </c>
      <c r="I9" s="774" t="s">
        <v>760</v>
      </c>
      <c r="J9" s="774">
        <v>1</v>
      </c>
      <c r="K9" s="774" t="s">
        <v>760</v>
      </c>
      <c r="L9" s="774" t="s">
        <v>760</v>
      </c>
      <c r="M9" s="774" t="s">
        <v>760</v>
      </c>
      <c r="N9" s="775"/>
      <c r="O9" s="775"/>
      <c r="P9" s="775"/>
      <c r="Q9" s="775"/>
      <c r="R9" s="775" t="s">
        <v>760</v>
      </c>
      <c r="S9" s="775" t="s">
        <v>760</v>
      </c>
      <c r="T9" s="774" t="s">
        <v>777</v>
      </c>
      <c r="U9" s="774" t="s">
        <v>777</v>
      </c>
      <c r="V9" s="774">
        <v>58</v>
      </c>
      <c r="W9" s="774">
        <v>34</v>
      </c>
      <c r="X9" s="772">
        <f t="shared" si="1"/>
        <v>130</v>
      </c>
      <c r="Y9" s="776">
        <f t="shared" si="0"/>
        <v>60</v>
      </c>
    </row>
    <row r="10" spans="1:25" x14ac:dyDescent="0.2">
      <c r="A10" s="558" t="s">
        <v>32</v>
      </c>
      <c r="B10" s="774">
        <v>7</v>
      </c>
      <c r="C10" s="774">
        <v>1</v>
      </c>
      <c r="D10" s="774">
        <v>21</v>
      </c>
      <c r="E10" s="774">
        <v>2</v>
      </c>
      <c r="F10" s="774">
        <v>8</v>
      </c>
      <c r="G10" s="774">
        <v>2</v>
      </c>
      <c r="H10" s="774" t="s">
        <v>760</v>
      </c>
      <c r="I10" s="774" t="s">
        <v>760</v>
      </c>
      <c r="J10" s="774" t="s">
        <v>760</v>
      </c>
      <c r="K10" s="774" t="s">
        <v>760</v>
      </c>
      <c r="L10" s="774" t="s">
        <v>760</v>
      </c>
      <c r="M10" s="774" t="s">
        <v>760</v>
      </c>
      <c r="N10" s="775"/>
      <c r="O10" s="775"/>
      <c r="P10" s="775"/>
      <c r="Q10" s="775"/>
      <c r="R10" s="775" t="s">
        <v>760</v>
      </c>
      <c r="S10" s="775" t="s">
        <v>760</v>
      </c>
      <c r="T10" s="774">
        <v>1</v>
      </c>
      <c r="U10" s="774">
        <v>1</v>
      </c>
      <c r="V10" s="774">
        <v>7</v>
      </c>
      <c r="W10" s="774">
        <v>3</v>
      </c>
      <c r="X10" s="772">
        <f t="shared" si="1"/>
        <v>44</v>
      </c>
      <c r="Y10" s="776">
        <f t="shared" si="0"/>
        <v>9</v>
      </c>
    </row>
    <row r="11" spans="1:25" ht="13.5" thickBot="1" x14ac:dyDescent="0.25">
      <c r="A11" s="559" t="s">
        <v>4</v>
      </c>
      <c r="B11" s="777">
        <f>SUM(B7:B10)</f>
        <v>37</v>
      </c>
      <c r="C11" s="777">
        <f t="shared" ref="C11:W11" si="2">SUM(C5:C10)</f>
        <v>9</v>
      </c>
      <c r="D11" s="777">
        <f t="shared" si="2"/>
        <v>133</v>
      </c>
      <c r="E11" s="777">
        <f t="shared" si="2"/>
        <v>35</v>
      </c>
      <c r="F11" s="777">
        <f t="shared" si="2"/>
        <v>385</v>
      </c>
      <c r="G11" s="777">
        <f t="shared" si="2"/>
        <v>152</v>
      </c>
      <c r="H11" s="777">
        <f t="shared" si="2"/>
        <v>20</v>
      </c>
      <c r="I11" s="777">
        <f t="shared" si="2"/>
        <v>14</v>
      </c>
      <c r="J11" s="777">
        <f t="shared" si="2"/>
        <v>21</v>
      </c>
      <c r="K11" s="777">
        <v>13</v>
      </c>
      <c r="L11" s="777">
        <f t="shared" si="2"/>
        <v>5</v>
      </c>
      <c r="M11" s="777">
        <f t="shared" si="2"/>
        <v>0</v>
      </c>
      <c r="N11" s="777">
        <f t="shared" si="2"/>
        <v>0</v>
      </c>
      <c r="O11" s="777">
        <f t="shared" si="2"/>
        <v>0</v>
      </c>
      <c r="P11" s="777">
        <f t="shared" si="2"/>
        <v>0</v>
      </c>
      <c r="Q11" s="777">
        <f t="shared" si="2"/>
        <v>0</v>
      </c>
      <c r="R11" s="777">
        <f>SUM(R5:R10)</f>
        <v>7</v>
      </c>
      <c r="S11" s="777">
        <v>5</v>
      </c>
      <c r="T11" s="777">
        <f>SUM(T5:T10)</f>
        <v>3</v>
      </c>
      <c r="U11" s="777">
        <f t="shared" si="2"/>
        <v>2</v>
      </c>
      <c r="V11" s="777">
        <v>466</v>
      </c>
      <c r="W11" s="777">
        <f t="shared" si="2"/>
        <v>310</v>
      </c>
      <c r="X11" s="777">
        <f>SUM(B11,D11,F11,H11,J11,L11,N11,P11,R11,T11,V11)</f>
        <v>1077</v>
      </c>
      <c r="Y11" s="778">
        <f t="shared" si="0"/>
        <v>540</v>
      </c>
    </row>
    <row r="14" spans="1:25" x14ac:dyDescent="0.2">
      <c r="A14" s="1020" t="s">
        <v>507</v>
      </c>
      <c r="B14" s="1020"/>
      <c r="C14" s="1020"/>
      <c r="D14" s="1020"/>
      <c r="E14" s="1020"/>
      <c r="F14" s="1020"/>
      <c r="G14" s="1020"/>
      <c r="H14" s="1020"/>
      <c r="I14" s="1020"/>
      <c r="J14" s="1020"/>
      <c r="K14" s="1020"/>
      <c r="L14" s="1020"/>
      <c r="M14" s="1020"/>
      <c r="N14" s="1020"/>
      <c r="O14" s="1020"/>
      <c r="P14" s="1020"/>
      <c r="Q14" s="1020"/>
      <c r="R14" s="1020"/>
      <c r="S14" s="1020"/>
      <c r="T14" s="1020"/>
      <c r="U14" s="1020"/>
      <c r="V14" s="1020"/>
      <c r="W14" s="1020"/>
      <c r="X14" s="1020"/>
      <c r="Y14" s="1020"/>
    </row>
    <row r="15" spans="1:25" x14ac:dyDescent="0.2">
      <c r="A15" s="1091" t="s">
        <v>500</v>
      </c>
      <c r="B15" s="1091"/>
      <c r="C15" s="1091"/>
      <c r="D15" s="1091"/>
      <c r="E15" s="1091"/>
      <c r="F15" s="1091"/>
      <c r="G15" s="1091"/>
      <c r="H15" s="1091"/>
      <c r="I15" s="1091"/>
      <c r="J15" s="1091"/>
      <c r="K15" s="1091"/>
      <c r="L15" s="1091"/>
      <c r="M15" s="1091"/>
      <c r="N15" s="1091"/>
      <c r="O15" s="1091"/>
      <c r="P15" s="1091"/>
      <c r="Q15" s="1091"/>
      <c r="R15" s="1091"/>
      <c r="S15" s="1091"/>
      <c r="T15" s="1091"/>
      <c r="U15" s="1091"/>
      <c r="V15" s="1091"/>
      <c r="W15" s="1091"/>
      <c r="X15" s="1091"/>
      <c r="Y15" s="1091"/>
    </row>
    <row r="16" spans="1:25" x14ac:dyDescent="0.2">
      <c r="A16" s="1090" t="s">
        <v>501</v>
      </c>
      <c r="B16" s="1090"/>
      <c r="C16" s="1090"/>
      <c r="D16" s="1090"/>
      <c r="E16" s="1090"/>
      <c r="F16" s="1090"/>
      <c r="G16" s="1090"/>
      <c r="H16" s="1090"/>
      <c r="I16" s="1090"/>
      <c r="J16" s="1090"/>
      <c r="K16" s="1090"/>
      <c r="L16" s="1090"/>
      <c r="M16" s="1090"/>
      <c r="N16" s="1090"/>
      <c r="O16" s="1090"/>
      <c r="P16" s="1090"/>
      <c r="Q16" s="1090"/>
      <c r="R16" s="1090"/>
      <c r="S16" s="1090"/>
      <c r="T16" s="1090"/>
      <c r="U16" s="1090"/>
      <c r="V16" s="1090"/>
      <c r="W16" s="1090"/>
      <c r="X16" s="1090"/>
      <c r="Y16" s="1090"/>
    </row>
    <row r="17" spans="1:25" x14ac:dyDescent="0.2">
      <c r="A17" s="1090" t="s">
        <v>502</v>
      </c>
      <c r="B17" s="1090"/>
      <c r="C17" s="1090"/>
      <c r="D17" s="1090"/>
      <c r="E17" s="1090"/>
      <c r="F17" s="1090"/>
      <c r="G17" s="1090"/>
      <c r="H17" s="1090"/>
      <c r="I17" s="1090"/>
      <c r="J17" s="1090"/>
      <c r="K17" s="1090"/>
      <c r="L17" s="1090"/>
      <c r="M17" s="1090"/>
      <c r="N17" s="1090"/>
      <c r="O17" s="1090"/>
      <c r="P17" s="1090"/>
      <c r="Q17" s="1090"/>
      <c r="R17" s="1090"/>
      <c r="S17" s="1090"/>
      <c r="T17" s="1090"/>
      <c r="U17" s="1090"/>
      <c r="V17" s="1090"/>
      <c r="W17" s="1090"/>
      <c r="X17" s="1090"/>
      <c r="Y17" s="1090"/>
    </row>
    <row r="18" spans="1:25" x14ac:dyDescent="0.2">
      <c r="A18" s="1090" t="s">
        <v>503</v>
      </c>
      <c r="B18" s="1090"/>
      <c r="C18" s="1090"/>
      <c r="D18" s="1090"/>
      <c r="E18" s="1090"/>
      <c r="F18" s="1090"/>
      <c r="G18" s="1090"/>
      <c r="H18" s="1090"/>
      <c r="I18" s="1090"/>
      <c r="J18" s="1090"/>
      <c r="K18" s="1090"/>
      <c r="L18" s="1090"/>
      <c r="M18" s="1090"/>
      <c r="N18" s="1090"/>
      <c r="O18" s="1090"/>
      <c r="P18" s="1090"/>
      <c r="Q18" s="1090"/>
      <c r="R18" s="1090"/>
      <c r="S18" s="1090"/>
      <c r="T18" s="1090"/>
      <c r="U18" s="1090"/>
      <c r="V18" s="1090"/>
      <c r="W18" s="1090"/>
      <c r="X18" s="1090"/>
      <c r="Y18" s="1090"/>
    </row>
  </sheetData>
  <mergeCells count="22">
    <mergeCell ref="P3:Q3"/>
    <mergeCell ref="A18:Y18"/>
    <mergeCell ref="A14:Y14"/>
    <mergeCell ref="A15:Y15"/>
    <mergeCell ref="A16:Y16"/>
    <mergeCell ref="A17:Y17"/>
    <mergeCell ref="A1:Y1"/>
    <mergeCell ref="A2:A4"/>
    <mergeCell ref="B2:M2"/>
    <mergeCell ref="N2:U2"/>
    <mergeCell ref="V2:W3"/>
    <mergeCell ref="X2:X4"/>
    <mergeCell ref="Y2:Y4"/>
    <mergeCell ref="B3:C3"/>
    <mergeCell ref="D3:E3"/>
    <mergeCell ref="F3:G3"/>
    <mergeCell ref="R3:S3"/>
    <mergeCell ref="T3:U3"/>
    <mergeCell ref="H3:I3"/>
    <mergeCell ref="J3:K3"/>
    <mergeCell ref="L3:M3"/>
    <mergeCell ref="N3:O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dimension ref="A1:R148"/>
  <sheetViews>
    <sheetView topLeftCell="B1" zoomScale="80" zoomScaleNormal="80" workbookViewId="0">
      <selection activeCell="S38" sqref="S38"/>
    </sheetView>
  </sheetViews>
  <sheetFormatPr defaultColWidth="9.140625" defaultRowHeight="12.75" x14ac:dyDescent="0.2"/>
  <cols>
    <col min="1" max="1" width="26.57031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1017" t="s">
        <v>449</v>
      </c>
      <c r="B1" s="1036"/>
      <c r="C1" s="1036"/>
      <c r="D1" s="1036"/>
      <c r="E1" s="1036"/>
      <c r="F1" s="1036"/>
      <c r="G1" s="1036"/>
      <c r="H1" s="1036"/>
      <c r="I1" s="1036"/>
      <c r="J1" s="1036"/>
      <c r="K1" s="1036"/>
      <c r="L1" s="1036"/>
      <c r="M1" s="1037"/>
      <c r="O1" s="46"/>
    </row>
    <row r="2" spans="1:18" s="4" customFormat="1" ht="30" customHeight="1" x14ac:dyDescent="0.2">
      <c r="A2" s="218" t="s">
        <v>764</v>
      </c>
      <c r="B2" s="982" t="s">
        <v>20</v>
      </c>
      <c r="C2" s="1097"/>
      <c r="D2" s="1097"/>
      <c r="E2" s="1097"/>
      <c r="F2" s="1097"/>
      <c r="G2" s="1097"/>
      <c r="H2" s="1097"/>
      <c r="I2" s="983"/>
      <c r="J2" s="981" t="s">
        <v>575</v>
      </c>
      <c r="K2" s="981"/>
      <c r="L2" s="61" t="s">
        <v>4</v>
      </c>
      <c r="M2" s="92" t="s">
        <v>126</v>
      </c>
      <c r="N2" s="34"/>
      <c r="O2" s="34"/>
      <c r="Q2" s="34"/>
      <c r="R2" s="34"/>
    </row>
    <row r="3" spans="1:18" s="4" customFormat="1" ht="18" customHeight="1" x14ac:dyDescent="0.2">
      <c r="A3" s="53" t="s">
        <v>674</v>
      </c>
      <c r="B3" s="1098"/>
      <c r="C3" s="1098"/>
      <c r="D3" s="1098"/>
      <c r="E3" s="1098"/>
      <c r="F3" s="1098"/>
      <c r="G3" s="1098"/>
      <c r="H3" s="1098"/>
      <c r="I3" s="1098"/>
      <c r="J3" s="1098"/>
      <c r="K3" s="1098"/>
      <c r="L3" s="1098"/>
      <c r="M3" s="91"/>
    </row>
    <row r="4" spans="1:18" s="4" customFormat="1" ht="18" customHeight="1" x14ac:dyDescent="0.2">
      <c r="A4" s="90"/>
      <c r="B4" s="1099" t="s">
        <v>35</v>
      </c>
      <c r="C4" s="1099"/>
      <c r="D4" s="1099" t="s">
        <v>36</v>
      </c>
      <c r="E4" s="1099"/>
      <c r="F4" s="1099" t="s">
        <v>38</v>
      </c>
      <c r="G4" s="1099"/>
      <c r="H4" s="1099" t="s">
        <v>37</v>
      </c>
      <c r="I4" s="1099"/>
      <c r="J4" s="981" t="s">
        <v>4</v>
      </c>
      <c r="K4" s="981" t="s">
        <v>26</v>
      </c>
      <c r="L4" s="981"/>
      <c r="M4" s="1095"/>
    </row>
    <row r="5" spans="1:18" s="4" customFormat="1" ht="15" customHeight="1" x14ac:dyDescent="0.2">
      <c r="A5" s="11" t="s">
        <v>33</v>
      </c>
      <c r="B5" s="51" t="s">
        <v>4</v>
      </c>
      <c r="C5" s="51" t="s">
        <v>26</v>
      </c>
      <c r="D5" s="51" t="s">
        <v>4</v>
      </c>
      <c r="E5" s="51" t="s">
        <v>26</v>
      </c>
      <c r="F5" s="51" t="s">
        <v>4</v>
      </c>
      <c r="G5" s="51" t="s">
        <v>26</v>
      </c>
      <c r="H5" s="51" t="s">
        <v>4</v>
      </c>
      <c r="I5" s="51" t="s">
        <v>26</v>
      </c>
      <c r="J5" s="981"/>
      <c r="K5" s="981"/>
      <c r="L5" s="981"/>
      <c r="M5" s="1096"/>
    </row>
    <row r="6" spans="1:18" s="5" customFormat="1" ht="12.75" customHeight="1" x14ac:dyDescent="0.25">
      <c r="A6" s="11" t="s">
        <v>34</v>
      </c>
      <c r="B6" s="789"/>
      <c r="C6" s="787"/>
      <c r="D6" s="786">
        <v>3</v>
      </c>
      <c r="E6" s="786">
        <v>1</v>
      </c>
      <c r="F6" s="786">
        <v>2</v>
      </c>
      <c r="G6" s="790"/>
      <c r="H6" s="786">
        <v>4</v>
      </c>
      <c r="I6" s="789">
        <v>1</v>
      </c>
      <c r="J6" s="786"/>
      <c r="K6" s="786"/>
      <c r="L6" s="788">
        <v>9</v>
      </c>
      <c r="M6" s="788">
        <v>2</v>
      </c>
    </row>
    <row r="7" spans="1:18" s="5" customFormat="1" ht="12.75" customHeight="1" x14ac:dyDescent="0.25">
      <c r="A7" s="11" t="s">
        <v>91</v>
      </c>
      <c r="B7" s="789"/>
      <c r="C7" s="787"/>
      <c r="D7" s="786">
        <v>3</v>
      </c>
      <c r="E7" s="786">
        <v>1</v>
      </c>
      <c r="F7" s="786">
        <v>2</v>
      </c>
      <c r="G7" s="789">
        <v>1</v>
      </c>
      <c r="H7" s="786">
        <v>2</v>
      </c>
      <c r="I7" s="789">
        <v>1</v>
      </c>
      <c r="J7" s="786"/>
      <c r="K7" s="786"/>
      <c r="L7" s="788">
        <v>7</v>
      </c>
      <c r="M7" s="788">
        <v>3</v>
      </c>
    </row>
    <row r="8" spans="1:18" s="5" customFormat="1" ht="12.75" customHeight="1" x14ac:dyDescent="0.25">
      <c r="A8" s="11" t="s">
        <v>92</v>
      </c>
      <c r="B8" s="790"/>
      <c r="C8" s="787"/>
      <c r="D8" s="787"/>
      <c r="E8" s="787"/>
      <c r="F8" s="786">
        <v>3</v>
      </c>
      <c r="G8" s="789">
        <v>2</v>
      </c>
      <c r="H8" s="786">
        <v>2</v>
      </c>
      <c r="I8" s="789">
        <v>1</v>
      </c>
      <c r="J8" s="786"/>
      <c r="K8" s="786"/>
      <c r="L8" s="788">
        <v>5</v>
      </c>
      <c r="M8" s="788">
        <v>3</v>
      </c>
    </row>
    <row r="9" spans="1:18" s="5" customFormat="1" ht="12.75" customHeight="1" x14ac:dyDescent="0.25">
      <c r="A9" s="11" t="s">
        <v>448</v>
      </c>
      <c r="B9" s="790"/>
      <c r="C9" s="787"/>
      <c r="D9" s="786">
        <v>7</v>
      </c>
      <c r="E9" s="786">
        <v>3</v>
      </c>
      <c r="F9" s="786">
        <v>26</v>
      </c>
      <c r="G9" s="789">
        <v>8</v>
      </c>
      <c r="H9" s="786">
        <v>12</v>
      </c>
      <c r="I9" s="789">
        <v>7</v>
      </c>
      <c r="J9" s="786"/>
      <c r="K9" s="786"/>
      <c r="L9" s="788">
        <v>45</v>
      </c>
      <c r="M9" s="788">
        <v>18</v>
      </c>
    </row>
    <row r="10" spans="1:18" s="5" customFormat="1" x14ac:dyDescent="0.2">
      <c r="A10" s="23" t="s">
        <v>4</v>
      </c>
      <c r="B10" s="791">
        <v>0</v>
      </c>
      <c r="C10" s="788">
        <v>0</v>
      </c>
      <c r="D10" s="788">
        <v>13</v>
      </c>
      <c r="E10" s="788">
        <v>5</v>
      </c>
      <c r="F10" s="788">
        <v>33</v>
      </c>
      <c r="G10" s="791">
        <v>11</v>
      </c>
      <c r="H10" s="788">
        <v>20</v>
      </c>
      <c r="I10" s="791">
        <v>10</v>
      </c>
      <c r="J10" s="788">
        <v>0</v>
      </c>
      <c r="K10" s="788">
        <v>0</v>
      </c>
      <c r="L10" s="788">
        <v>66</v>
      </c>
      <c r="M10" s="788">
        <v>26</v>
      </c>
    </row>
    <row r="11" spans="1:18" s="5" customFormat="1" x14ac:dyDescent="0.2">
      <c r="A11" s="53" t="s">
        <v>675</v>
      </c>
      <c r="B11" s="1098"/>
      <c r="C11" s="1098"/>
      <c r="D11" s="1098"/>
      <c r="E11" s="1098"/>
      <c r="F11" s="1098"/>
      <c r="G11" s="1098"/>
      <c r="H11" s="1098"/>
      <c r="I11" s="1098"/>
      <c r="J11" s="1098"/>
      <c r="K11" s="1098"/>
      <c r="L11" s="1098"/>
      <c r="M11" s="91"/>
    </row>
    <row r="12" spans="1:18" s="5" customFormat="1" x14ac:dyDescent="0.2">
      <c r="A12" s="89"/>
      <c r="B12" s="981" t="s">
        <v>35</v>
      </c>
      <c r="C12" s="981"/>
      <c r="D12" s="981" t="s">
        <v>36</v>
      </c>
      <c r="E12" s="981"/>
      <c r="F12" s="981" t="s">
        <v>38</v>
      </c>
      <c r="G12" s="981"/>
      <c r="H12" s="981" t="s">
        <v>37</v>
      </c>
      <c r="I12" s="981"/>
      <c r="J12" s="981" t="s">
        <v>4</v>
      </c>
      <c r="K12" s="981" t="s">
        <v>26</v>
      </c>
      <c r="L12" s="981"/>
      <c r="M12" s="1095"/>
    </row>
    <row r="13" spans="1:18" s="5" customFormat="1" ht="15" customHeight="1" x14ac:dyDescent="0.2">
      <c r="A13" s="11" t="s">
        <v>33</v>
      </c>
      <c r="B13" s="51" t="s">
        <v>4</v>
      </c>
      <c r="C13" s="51" t="s">
        <v>26</v>
      </c>
      <c r="D13" s="51" t="s">
        <v>4</v>
      </c>
      <c r="E13" s="51" t="s">
        <v>26</v>
      </c>
      <c r="F13" s="51" t="s">
        <v>4</v>
      </c>
      <c r="G13" s="51" t="s">
        <v>26</v>
      </c>
      <c r="H13" s="51" t="s">
        <v>4</v>
      </c>
      <c r="I13" s="51" t="s">
        <v>26</v>
      </c>
      <c r="J13" s="981"/>
      <c r="K13" s="981"/>
      <c r="L13" s="981"/>
      <c r="M13" s="1096"/>
    </row>
    <row r="14" spans="1:18" s="5" customFormat="1" ht="15" x14ac:dyDescent="0.25">
      <c r="A14" s="11" t="s">
        <v>34</v>
      </c>
      <c r="B14" s="795">
        <v>2</v>
      </c>
      <c r="C14" s="792">
        <v>1</v>
      </c>
      <c r="D14" s="792">
        <v>1</v>
      </c>
      <c r="E14" s="793"/>
      <c r="F14" s="792">
        <v>1</v>
      </c>
      <c r="G14" s="795">
        <v>1</v>
      </c>
      <c r="H14" s="792">
        <v>3</v>
      </c>
      <c r="I14" s="796"/>
      <c r="J14" s="792">
        <v>1</v>
      </c>
      <c r="K14" s="793"/>
      <c r="L14" s="794">
        <v>8</v>
      </c>
      <c r="M14" s="794">
        <v>2</v>
      </c>
    </row>
    <row r="15" spans="1:18" s="5" customFormat="1" ht="15" x14ac:dyDescent="0.25">
      <c r="A15" s="11" t="s">
        <v>91</v>
      </c>
      <c r="B15" s="795">
        <v>2</v>
      </c>
      <c r="C15" s="793"/>
      <c r="D15" s="792">
        <v>3</v>
      </c>
      <c r="E15" s="793"/>
      <c r="F15" s="792">
        <v>4</v>
      </c>
      <c r="G15" s="796"/>
      <c r="H15" s="792">
        <v>1</v>
      </c>
      <c r="I15" s="796"/>
      <c r="J15" s="792"/>
      <c r="K15" s="793"/>
      <c r="L15" s="794">
        <v>10</v>
      </c>
      <c r="M15" s="794">
        <v>0</v>
      </c>
    </row>
    <row r="16" spans="1:18" s="5" customFormat="1" ht="15" x14ac:dyDescent="0.25">
      <c r="A16" s="11" t="s">
        <v>92</v>
      </c>
      <c r="B16" s="795">
        <v>1</v>
      </c>
      <c r="C16" s="793"/>
      <c r="D16" s="793"/>
      <c r="E16" s="793"/>
      <c r="F16" s="793"/>
      <c r="G16" s="796"/>
      <c r="H16" s="792">
        <v>3</v>
      </c>
      <c r="I16" s="796"/>
      <c r="J16" s="793"/>
      <c r="K16" s="793"/>
      <c r="L16" s="794">
        <v>4</v>
      </c>
      <c r="M16" s="794">
        <v>0</v>
      </c>
    </row>
    <row r="17" spans="1:13" s="5" customFormat="1" ht="15" x14ac:dyDescent="0.25">
      <c r="A17" s="11" t="s">
        <v>448</v>
      </c>
      <c r="B17" s="795">
        <v>1</v>
      </c>
      <c r="C17" s="793"/>
      <c r="D17" s="792">
        <v>9</v>
      </c>
      <c r="E17" s="792">
        <v>4</v>
      </c>
      <c r="F17" s="792">
        <v>15</v>
      </c>
      <c r="G17" s="795">
        <v>7</v>
      </c>
      <c r="H17" s="792">
        <v>2</v>
      </c>
      <c r="I17" s="795">
        <v>1</v>
      </c>
      <c r="J17" s="793"/>
      <c r="K17" s="793"/>
      <c r="L17" s="794">
        <v>27</v>
      </c>
      <c r="M17" s="794">
        <v>12</v>
      </c>
    </row>
    <row r="18" spans="1:13" x14ac:dyDescent="0.2">
      <c r="A18" s="23" t="s">
        <v>4</v>
      </c>
      <c r="B18" s="797">
        <v>6</v>
      </c>
      <c r="C18" s="794">
        <v>1</v>
      </c>
      <c r="D18" s="794">
        <v>13</v>
      </c>
      <c r="E18" s="794">
        <v>4</v>
      </c>
      <c r="F18" s="794">
        <v>20</v>
      </c>
      <c r="G18" s="797">
        <v>8</v>
      </c>
      <c r="H18" s="794">
        <v>9</v>
      </c>
      <c r="I18" s="797">
        <v>1</v>
      </c>
      <c r="J18" s="794">
        <v>1</v>
      </c>
      <c r="K18" s="794">
        <v>0</v>
      </c>
      <c r="L18" s="794">
        <v>49</v>
      </c>
      <c r="M18" s="794">
        <v>14</v>
      </c>
    </row>
    <row r="19" spans="1:13" ht="15" customHeight="1" x14ac:dyDescent="0.2">
      <c r="A19" s="80" t="s">
        <v>676</v>
      </c>
      <c r="B19" s="1092"/>
      <c r="C19" s="1093"/>
      <c r="D19" s="1093"/>
      <c r="E19" s="1093"/>
      <c r="F19" s="1093"/>
      <c r="G19" s="1093"/>
      <c r="H19" s="1093"/>
      <c r="I19" s="1093"/>
      <c r="J19" s="1093"/>
      <c r="K19" s="1093"/>
      <c r="L19" s="1093"/>
      <c r="M19" s="1094"/>
    </row>
    <row r="20" spans="1:13" x14ac:dyDescent="0.2">
      <c r="A20" s="89"/>
      <c r="B20" s="981" t="s">
        <v>35</v>
      </c>
      <c r="C20" s="981"/>
      <c r="D20" s="981" t="s">
        <v>36</v>
      </c>
      <c r="E20" s="981"/>
      <c r="F20" s="981" t="s">
        <v>38</v>
      </c>
      <c r="G20" s="981"/>
      <c r="H20" s="981" t="s">
        <v>37</v>
      </c>
      <c r="I20" s="981"/>
      <c r="J20" s="981" t="s">
        <v>4</v>
      </c>
      <c r="K20" s="981" t="s">
        <v>26</v>
      </c>
      <c r="L20" s="981"/>
      <c r="M20" s="1095"/>
    </row>
    <row r="21" spans="1:13" ht="15" customHeight="1" x14ac:dyDescent="0.2">
      <c r="A21" s="11" t="s">
        <v>33</v>
      </c>
      <c r="B21" s="51" t="s">
        <v>4</v>
      </c>
      <c r="C21" s="51" t="s">
        <v>26</v>
      </c>
      <c r="D21" s="51" t="s">
        <v>4</v>
      </c>
      <c r="E21" s="51" t="s">
        <v>26</v>
      </c>
      <c r="F21" s="51" t="s">
        <v>4</v>
      </c>
      <c r="G21" s="51" t="s">
        <v>26</v>
      </c>
      <c r="H21" s="51" t="s">
        <v>4</v>
      </c>
      <c r="I21" s="51" t="s">
        <v>26</v>
      </c>
      <c r="J21" s="981"/>
      <c r="K21" s="981"/>
      <c r="L21" s="981"/>
      <c r="M21" s="1096"/>
    </row>
    <row r="22" spans="1:13" ht="15" x14ac:dyDescent="0.25">
      <c r="A22" s="11" t="s">
        <v>34</v>
      </c>
      <c r="B22" s="801">
        <v>2</v>
      </c>
      <c r="C22" s="799"/>
      <c r="D22" s="799"/>
      <c r="E22" s="799"/>
      <c r="F22" s="798">
        <v>1</v>
      </c>
      <c r="G22" s="801">
        <v>1</v>
      </c>
      <c r="H22" s="799"/>
      <c r="I22" s="802"/>
      <c r="J22" s="799"/>
      <c r="K22" s="799"/>
      <c r="L22" s="800">
        <v>3</v>
      </c>
      <c r="M22" s="800">
        <v>1</v>
      </c>
    </row>
    <row r="23" spans="1:13" ht="15" x14ac:dyDescent="0.25">
      <c r="A23" s="11" t="s">
        <v>91</v>
      </c>
      <c r="B23" s="802"/>
      <c r="C23" s="799"/>
      <c r="D23" s="798">
        <v>2</v>
      </c>
      <c r="E23" s="799"/>
      <c r="F23" s="798">
        <v>1</v>
      </c>
      <c r="G23" s="802"/>
      <c r="H23" s="798">
        <v>5</v>
      </c>
      <c r="I23" s="801">
        <v>2</v>
      </c>
      <c r="J23" s="799">
        <v>1</v>
      </c>
      <c r="K23" s="799"/>
      <c r="L23" s="800">
        <v>9</v>
      </c>
      <c r="M23" s="800">
        <v>2</v>
      </c>
    </row>
    <row r="24" spans="1:13" ht="15" x14ac:dyDescent="0.25">
      <c r="A24" s="11" t="s">
        <v>92</v>
      </c>
      <c r="B24" s="802"/>
      <c r="C24" s="799"/>
      <c r="D24" s="799"/>
      <c r="E24" s="799"/>
      <c r="F24" s="799"/>
      <c r="G24" s="802"/>
      <c r="H24" s="799"/>
      <c r="I24" s="802"/>
      <c r="J24" s="799"/>
      <c r="K24" s="799"/>
      <c r="L24" s="800">
        <v>0</v>
      </c>
      <c r="M24" s="800">
        <v>0</v>
      </c>
    </row>
    <row r="25" spans="1:13" ht="15" x14ac:dyDescent="0.25">
      <c r="A25" s="11" t="s">
        <v>448</v>
      </c>
      <c r="B25" s="801">
        <v>3</v>
      </c>
      <c r="C25" s="798">
        <v>1</v>
      </c>
      <c r="D25" s="798">
        <v>14</v>
      </c>
      <c r="E25" s="798">
        <v>4</v>
      </c>
      <c r="F25" s="798">
        <v>11</v>
      </c>
      <c r="G25" s="801">
        <v>5</v>
      </c>
      <c r="H25" s="798">
        <v>22</v>
      </c>
      <c r="I25" s="801">
        <v>8</v>
      </c>
      <c r="J25" s="799"/>
      <c r="K25" s="799"/>
      <c r="L25" s="800">
        <v>50</v>
      </c>
      <c r="M25" s="800">
        <v>18</v>
      </c>
    </row>
    <row r="26" spans="1:13" x14ac:dyDescent="0.2">
      <c r="A26" s="33" t="s">
        <v>4</v>
      </c>
      <c r="B26" s="803">
        <v>5</v>
      </c>
      <c r="C26" s="800">
        <v>1</v>
      </c>
      <c r="D26" s="800">
        <v>16</v>
      </c>
      <c r="E26" s="800">
        <v>4</v>
      </c>
      <c r="F26" s="800">
        <v>13</v>
      </c>
      <c r="G26" s="803">
        <v>6</v>
      </c>
      <c r="H26" s="800">
        <v>27</v>
      </c>
      <c r="I26" s="803">
        <v>10</v>
      </c>
      <c r="J26" s="800">
        <v>1</v>
      </c>
      <c r="K26" s="800">
        <v>0</v>
      </c>
      <c r="L26" s="800">
        <v>62</v>
      </c>
      <c r="M26" s="800">
        <v>21</v>
      </c>
    </row>
    <row r="27" spans="1:13" s="532" customFormat="1" x14ac:dyDescent="0.2">
      <c r="A27" s="508" t="s">
        <v>677</v>
      </c>
      <c r="B27" s="1092"/>
      <c r="C27" s="1093"/>
      <c r="D27" s="1093"/>
      <c r="E27" s="1093"/>
      <c r="F27" s="1093"/>
      <c r="G27" s="1093"/>
      <c r="H27" s="1093"/>
      <c r="I27" s="1093"/>
      <c r="J27" s="1093"/>
      <c r="K27" s="1093"/>
      <c r="L27" s="1093"/>
      <c r="M27" s="1094"/>
    </row>
    <row r="28" spans="1:13" s="532" customFormat="1" x14ac:dyDescent="0.2">
      <c r="A28" s="89"/>
      <c r="B28" s="981" t="s">
        <v>35</v>
      </c>
      <c r="C28" s="981"/>
      <c r="D28" s="981" t="s">
        <v>36</v>
      </c>
      <c r="E28" s="981"/>
      <c r="F28" s="981" t="s">
        <v>38</v>
      </c>
      <c r="G28" s="981"/>
      <c r="H28" s="981" t="s">
        <v>37</v>
      </c>
      <c r="I28" s="981"/>
      <c r="J28" s="981" t="s">
        <v>4</v>
      </c>
      <c r="K28" s="981" t="s">
        <v>26</v>
      </c>
      <c r="L28" s="981"/>
      <c r="M28" s="1095"/>
    </row>
    <row r="29" spans="1:13" s="532" customFormat="1" ht="25.5" x14ac:dyDescent="0.2">
      <c r="A29" s="458" t="s">
        <v>33</v>
      </c>
      <c r="B29" s="554" t="s">
        <v>4</v>
      </c>
      <c r="C29" s="554" t="s">
        <v>26</v>
      </c>
      <c r="D29" s="554" t="s">
        <v>4</v>
      </c>
      <c r="E29" s="554" t="s">
        <v>26</v>
      </c>
      <c r="F29" s="554" t="s">
        <v>4</v>
      </c>
      <c r="G29" s="554" t="s">
        <v>26</v>
      </c>
      <c r="H29" s="554" t="s">
        <v>4</v>
      </c>
      <c r="I29" s="554" t="s">
        <v>26</v>
      </c>
      <c r="J29" s="981"/>
      <c r="K29" s="981"/>
      <c r="L29" s="981"/>
      <c r="M29" s="1096"/>
    </row>
    <row r="30" spans="1:13" s="532" customFormat="1" ht="15" x14ac:dyDescent="0.25">
      <c r="A30" s="458" t="s">
        <v>34</v>
      </c>
      <c r="B30" s="814">
        <v>1</v>
      </c>
      <c r="C30" s="812"/>
      <c r="D30" s="811">
        <v>2</v>
      </c>
      <c r="E30" s="811">
        <v>1</v>
      </c>
      <c r="F30" s="811">
        <v>9</v>
      </c>
      <c r="G30" s="814">
        <v>2</v>
      </c>
      <c r="H30" s="811">
        <v>17</v>
      </c>
      <c r="I30" s="814">
        <v>9</v>
      </c>
      <c r="J30" s="811"/>
      <c r="K30" s="812"/>
      <c r="L30" s="813">
        <v>29</v>
      </c>
      <c r="M30" s="813">
        <v>12</v>
      </c>
    </row>
    <row r="31" spans="1:13" s="532" customFormat="1" ht="15" x14ac:dyDescent="0.25">
      <c r="A31" s="458" t="s">
        <v>91</v>
      </c>
      <c r="B31" s="814">
        <v>1</v>
      </c>
      <c r="C31" s="812"/>
      <c r="D31" s="811">
        <v>2</v>
      </c>
      <c r="E31" s="811">
        <v>1</v>
      </c>
      <c r="F31" s="811">
        <v>3</v>
      </c>
      <c r="G31" s="814">
        <v>1</v>
      </c>
      <c r="H31" s="811">
        <v>4</v>
      </c>
      <c r="I31" s="814">
        <v>4</v>
      </c>
      <c r="J31" s="812"/>
      <c r="K31" s="812"/>
      <c r="L31" s="813">
        <v>10</v>
      </c>
      <c r="M31" s="813">
        <v>6</v>
      </c>
    </row>
    <row r="32" spans="1:13" s="532" customFormat="1" ht="15" x14ac:dyDescent="0.25">
      <c r="A32" s="458" t="s">
        <v>92</v>
      </c>
      <c r="B32" s="815"/>
      <c r="C32" s="812"/>
      <c r="D32" s="812"/>
      <c r="E32" s="812"/>
      <c r="F32" s="811">
        <v>2</v>
      </c>
      <c r="G32" s="814">
        <v>1</v>
      </c>
      <c r="H32" s="811">
        <v>1</v>
      </c>
      <c r="I32" s="814">
        <v>1</v>
      </c>
      <c r="J32" s="812"/>
      <c r="K32" s="812"/>
      <c r="L32" s="813">
        <v>3</v>
      </c>
      <c r="M32" s="813">
        <v>2</v>
      </c>
    </row>
    <row r="33" spans="1:13" s="532" customFormat="1" ht="15" x14ac:dyDescent="0.25">
      <c r="A33" s="458" t="s">
        <v>448</v>
      </c>
      <c r="B33" s="814">
        <v>1</v>
      </c>
      <c r="C33" s="812"/>
      <c r="D33" s="811">
        <v>1</v>
      </c>
      <c r="E33" s="812"/>
      <c r="F33" s="811">
        <v>9</v>
      </c>
      <c r="G33" s="814">
        <v>6</v>
      </c>
      <c r="H33" s="811">
        <v>15</v>
      </c>
      <c r="I33" s="814">
        <v>15</v>
      </c>
      <c r="J33" s="812"/>
      <c r="K33" s="812"/>
      <c r="L33" s="813">
        <v>26</v>
      </c>
      <c r="M33" s="813">
        <v>21</v>
      </c>
    </row>
    <row r="34" spans="1:13" s="532" customFormat="1" x14ac:dyDescent="0.2">
      <c r="A34" s="33" t="s">
        <v>4</v>
      </c>
      <c r="B34" s="816">
        <v>3</v>
      </c>
      <c r="C34" s="816">
        <v>0</v>
      </c>
      <c r="D34" s="816">
        <v>5</v>
      </c>
      <c r="E34" s="816">
        <v>2</v>
      </c>
      <c r="F34" s="816">
        <v>23</v>
      </c>
      <c r="G34" s="816">
        <v>10</v>
      </c>
      <c r="H34" s="816">
        <v>37</v>
      </c>
      <c r="I34" s="816">
        <v>29</v>
      </c>
      <c r="J34" s="813">
        <v>0</v>
      </c>
      <c r="K34" s="813">
        <v>0</v>
      </c>
      <c r="L34" s="813">
        <v>68</v>
      </c>
      <c r="M34" s="813">
        <v>41</v>
      </c>
    </row>
    <row r="35" spans="1:13" s="532" customFormat="1" x14ac:dyDescent="0.2">
      <c r="A35" s="508" t="s">
        <v>761</v>
      </c>
      <c r="B35" s="1092"/>
      <c r="C35" s="1093"/>
      <c r="D35" s="1093"/>
      <c r="E35" s="1093"/>
      <c r="F35" s="1093"/>
      <c r="G35" s="1093"/>
      <c r="H35" s="1093"/>
      <c r="I35" s="1093"/>
      <c r="J35" s="1093"/>
      <c r="K35" s="1093"/>
      <c r="L35" s="1093"/>
      <c r="M35" s="1094"/>
    </row>
    <row r="36" spans="1:13" s="532" customFormat="1" x14ac:dyDescent="0.2">
      <c r="A36" s="89"/>
      <c r="B36" s="981" t="s">
        <v>35</v>
      </c>
      <c r="C36" s="981"/>
      <c r="D36" s="981" t="s">
        <v>36</v>
      </c>
      <c r="E36" s="981"/>
      <c r="F36" s="981" t="s">
        <v>38</v>
      </c>
      <c r="G36" s="981"/>
      <c r="H36" s="981" t="s">
        <v>37</v>
      </c>
      <c r="I36" s="981"/>
      <c r="J36" s="981" t="s">
        <v>4</v>
      </c>
      <c r="K36" s="981" t="s">
        <v>26</v>
      </c>
      <c r="L36" s="981"/>
      <c r="M36" s="1095"/>
    </row>
    <row r="37" spans="1:13" s="532" customFormat="1" ht="25.5" x14ac:dyDescent="0.2">
      <c r="A37" s="458" t="s">
        <v>33</v>
      </c>
      <c r="B37" s="554" t="s">
        <v>4</v>
      </c>
      <c r="C37" s="554" t="s">
        <v>26</v>
      </c>
      <c r="D37" s="554" t="s">
        <v>4</v>
      </c>
      <c r="E37" s="554" t="s">
        <v>26</v>
      </c>
      <c r="F37" s="554" t="s">
        <v>4</v>
      </c>
      <c r="G37" s="554" t="s">
        <v>26</v>
      </c>
      <c r="H37" s="554" t="s">
        <v>4</v>
      </c>
      <c r="I37" s="554" t="s">
        <v>26</v>
      </c>
      <c r="J37" s="981"/>
      <c r="K37" s="981"/>
      <c r="L37" s="981"/>
      <c r="M37" s="1096"/>
    </row>
    <row r="38" spans="1:13" s="532" customFormat="1" ht="15" x14ac:dyDescent="0.25">
      <c r="A38" s="458" t="s">
        <v>34</v>
      </c>
      <c r="B38" s="808">
        <v>1</v>
      </c>
      <c r="C38" s="806"/>
      <c r="D38" s="806"/>
      <c r="E38" s="806"/>
      <c r="F38" s="805">
        <v>5</v>
      </c>
      <c r="G38" s="808">
        <v>2</v>
      </c>
      <c r="H38" s="805">
        <v>2</v>
      </c>
      <c r="I38" s="809"/>
      <c r="J38" s="805">
        <v>1</v>
      </c>
      <c r="K38" s="805">
        <v>1</v>
      </c>
      <c r="L38" s="807">
        <v>9</v>
      </c>
      <c r="M38" s="807">
        <v>3</v>
      </c>
    </row>
    <row r="39" spans="1:13" s="532" customFormat="1" ht="15" x14ac:dyDescent="0.25">
      <c r="A39" s="458" t="s">
        <v>91</v>
      </c>
      <c r="B39" s="809"/>
      <c r="C39" s="806"/>
      <c r="D39" s="805">
        <v>1</v>
      </c>
      <c r="E39" s="806"/>
      <c r="F39" s="805">
        <v>1</v>
      </c>
      <c r="G39" s="809"/>
      <c r="H39" s="805">
        <v>4</v>
      </c>
      <c r="I39" s="808">
        <v>1</v>
      </c>
      <c r="J39" s="805"/>
      <c r="K39" s="805"/>
      <c r="L39" s="807">
        <v>6</v>
      </c>
      <c r="M39" s="807">
        <v>1</v>
      </c>
    </row>
    <row r="40" spans="1:13" s="532" customFormat="1" ht="15" x14ac:dyDescent="0.25">
      <c r="A40" s="458" t="s">
        <v>92</v>
      </c>
      <c r="B40" s="809"/>
      <c r="C40" s="806"/>
      <c r="D40" s="804">
        <v>1</v>
      </c>
      <c r="E40" s="806"/>
      <c r="F40" s="805">
        <v>3</v>
      </c>
      <c r="G40" s="809"/>
      <c r="H40" s="805">
        <v>1</v>
      </c>
      <c r="I40" s="809"/>
      <c r="J40" s="805">
        <v>2</v>
      </c>
      <c r="K40" s="806"/>
      <c r="L40" s="807">
        <v>7</v>
      </c>
      <c r="M40" s="807">
        <v>0</v>
      </c>
    </row>
    <row r="41" spans="1:13" s="532" customFormat="1" ht="15" x14ac:dyDescent="0.25">
      <c r="A41" s="458" t="s">
        <v>448</v>
      </c>
      <c r="B41" s="808">
        <v>3</v>
      </c>
      <c r="C41" s="805">
        <v>1</v>
      </c>
      <c r="D41" s="805">
        <v>6</v>
      </c>
      <c r="E41" s="806"/>
      <c r="F41" s="805">
        <v>14</v>
      </c>
      <c r="G41" s="808">
        <v>8</v>
      </c>
      <c r="H41" s="805">
        <v>5</v>
      </c>
      <c r="I41" s="809"/>
      <c r="J41" s="805">
        <v>1</v>
      </c>
      <c r="K41" s="805">
        <v>1</v>
      </c>
      <c r="L41" s="807">
        <v>29</v>
      </c>
      <c r="M41" s="807">
        <v>10</v>
      </c>
    </row>
    <row r="42" spans="1:13" s="532" customFormat="1" x14ac:dyDescent="0.2">
      <c r="A42" s="33" t="s">
        <v>4</v>
      </c>
      <c r="B42" s="810">
        <v>4</v>
      </c>
      <c r="C42" s="807">
        <v>1</v>
      </c>
      <c r="D42" s="807">
        <v>8</v>
      </c>
      <c r="E42" s="807">
        <v>0</v>
      </c>
      <c r="F42" s="807">
        <v>23</v>
      </c>
      <c r="G42" s="810">
        <v>10</v>
      </c>
      <c r="H42" s="807">
        <v>12</v>
      </c>
      <c r="I42" s="810">
        <v>1</v>
      </c>
      <c r="J42" s="807">
        <v>4</v>
      </c>
      <c r="K42" s="807">
        <v>2</v>
      </c>
      <c r="L42" s="807">
        <v>51</v>
      </c>
      <c r="M42" s="807">
        <v>14</v>
      </c>
    </row>
    <row r="43" spans="1:13" s="532" customFormat="1" x14ac:dyDescent="0.2">
      <c r="A43" s="508" t="s">
        <v>679</v>
      </c>
      <c r="B43" s="1092"/>
      <c r="C43" s="1093"/>
      <c r="D43" s="1093"/>
      <c r="E43" s="1093"/>
      <c r="F43" s="1093"/>
      <c r="G43" s="1093"/>
      <c r="H43" s="1093"/>
      <c r="I43" s="1093"/>
      <c r="J43" s="1093"/>
      <c r="K43" s="1093"/>
      <c r="L43" s="1093"/>
      <c r="M43" s="1094"/>
    </row>
    <row r="44" spans="1:13" s="532" customFormat="1" x14ac:dyDescent="0.2">
      <c r="A44" s="89"/>
      <c r="B44" s="981" t="s">
        <v>35</v>
      </c>
      <c r="C44" s="981"/>
      <c r="D44" s="981" t="s">
        <v>36</v>
      </c>
      <c r="E44" s="981"/>
      <c r="F44" s="981" t="s">
        <v>38</v>
      </c>
      <c r="G44" s="981"/>
      <c r="H44" s="981" t="s">
        <v>37</v>
      </c>
      <c r="I44" s="981"/>
      <c r="J44" s="981" t="s">
        <v>4</v>
      </c>
      <c r="K44" s="981" t="s">
        <v>26</v>
      </c>
      <c r="L44" s="981"/>
      <c r="M44" s="1095"/>
    </row>
    <row r="45" spans="1:13" s="532" customFormat="1" ht="25.5" x14ac:dyDescent="0.2">
      <c r="A45" s="458" t="s">
        <v>33</v>
      </c>
      <c r="B45" s="554" t="s">
        <v>4</v>
      </c>
      <c r="C45" s="554" t="s">
        <v>26</v>
      </c>
      <c r="D45" s="554" t="s">
        <v>4</v>
      </c>
      <c r="E45" s="554" t="s">
        <v>26</v>
      </c>
      <c r="F45" s="554" t="s">
        <v>4</v>
      </c>
      <c r="G45" s="554" t="s">
        <v>26</v>
      </c>
      <c r="H45" s="554" t="s">
        <v>4</v>
      </c>
      <c r="I45" s="554" t="s">
        <v>26</v>
      </c>
      <c r="J45" s="981"/>
      <c r="K45" s="981"/>
      <c r="L45" s="981"/>
      <c r="M45" s="1096"/>
    </row>
    <row r="46" spans="1:13" s="532" customFormat="1" ht="15" x14ac:dyDescent="0.25">
      <c r="A46" s="458" t="s">
        <v>34</v>
      </c>
      <c r="B46" s="783">
        <v>2</v>
      </c>
      <c r="C46" s="780"/>
      <c r="D46" s="779">
        <v>1</v>
      </c>
      <c r="E46" s="780"/>
      <c r="F46" s="779">
        <v>3</v>
      </c>
      <c r="G46" s="783">
        <v>1</v>
      </c>
      <c r="H46" s="780"/>
      <c r="I46" s="784"/>
      <c r="J46" s="779"/>
      <c r="K46" s="779"/>
      <c r="L46" s="781">
        <v>6</v>
      </c>
      <c r="M46" s="781">
        <v>1</v>
      </c>
    </row>
    <row r="47" spans="1:13" s="532" customFormat="1" ht="15" x14ac:dyDescent="0.25">
      <c r="A47" s="458" t="s">
        <v>91</v>
      </c>
      <c r="B47" s="783">
        <v>2</v>
      </c>
      <c r="C47" s="780"/>
      <c r="D47" s="779">
        <v>5</v>
      </c>
      <c r="E47" s="779">
        <v>2</v>
      </c>
      <c r="F47" s="779">
        <v>9</v>
      </c>
      <c r="G47" s="783">
        <v>3</v>
      </c>
      <c r="H47" s="779">
        <v>3</v>
      </c>
      <c r="I47" s="783">
        <v>1</v>
      </c>
      <c r="J47" s="779"/>
      <c r="K47" s="779"/>
      <c r="L47" s="781">
        <v>19</v>
      </c>
      <c r="M47" s="781">
        <v>6</v>
      </c>
    </row>
    <row r="48" spans="1:13" s="532" customFormat="1" ht="15" x14ac:dyDescent="0.25">
      <c r="A48" s="458" t="s">
        <v>92</v>
      </c>
      <c r="B48" s="784"/>
      <c r="C48" s="780"/>
      <c r="D48" s="780"/>
      <c r="E48" s="780"/>
      <c r="F48" s="779">
        <v>1</v>
      </c>
      <c r="G48" s="783">
        <v>1</v>
      </c>
      <c r="H48" s="780"/>
      <c r="I48" s="784"/>
      <c r="J48" s="780"/>
      <c r="K48" s="780"/>
      <c r="L48" s="781">
        <v>1</v>
      </c>
      <c r="M48" s="781">
        <v>1</v>
      </c>
    </row>
    <row r="49" spans="1:13" s="532" customFormat="1" ht="15" x14ac:dyDescent="0.25">
      <c r="A49" s="458" t="s">
        <v>448</v>
      </c>
      <c r="B49" s="783">
        <v>4</v>
      </c>
      <c r="C49" s="779">
        <v>2</v>
      </c>
      <c r="D49" s="779">
        <v>14</v>
      </c>
      <c r="E49" s="779">
        <v>3</v>
      </c>
      <c r="F49" s="779">
        <v>21</v>
      </c>
      <c r="G49" s="783">
        <v>7</v>
      </c>
      <c r="H49" s="779">
        <v>10</v>
      </c>
      <c r="I49" s="783">
        <v>4</v>
      </c>
      <c r="J49" s="780"/>
      <c r="K49" s="780"/>
      <c r="L49" s="781">
        <v>49</v>
      </c>
      <c r="M49" s="781">
        <v>16</v>
      </c>
    </row>
    <row r="50" spans="1:13" s="532" customFormat="1" ht="15" x14ac:dyDescent="0.25">
      <c r="A50" s="33" t="s">
        <v>4</v>
      </c>
      <c r="B50" s="785">
        <v>8</v>
      </c>
      <c r="C50" s="781">
        <v>2</v>
      </c>
      <c r="D50" s="781">
        <v>20</v>
      </c>
      <c r="E50" s="781">
        <v>5</v>
      </c>
      <c r="F50" s="781">
        <v>34</v>
      </c>
      <c r="G50" s="785">
        <v>12</v>
      </c>
      <c r="H50" s="781">
        <v>13</v>
      </c>
      <c r="I50" s="785">
        <v>5</v>
      </c>
      <c r="J50" s="781">
        <v>0</v>
      </c>
      <c r="K50" s="781">
        <v>0</v>
      </c>
      <c r="L50" s="782">
        <v>75</v>
      </c>
      <c r="M50" s="781">
        <v>24</v>
      </c>
    </row>
    <row r="51" spans="1:13" s="532" customFormat="1" x14ac:dyDescent="0.2">
      <c r="A51" s="508" t="s">
        <v>680</v>
      </c>
      <c r="B51" s="1092"/>
      <c r="C51" s="1093"/>
      <c r="D51" s="1093"/>
      <c r="E51" s="1093"/>
      <c r="F51" s="1093"/>
      <c r="G51" s="1093"/>
      <c r="H51" s="1093"/>
      <c r="I51" s="1093"/>
      <c r="J51" s="1093"/>
      <c r="K51" s="1093"/>
      <c r="L51" s="1093"/>
      <c r="M51" s="1094"/>
    </row>
    <row r="52" spans="1:13" s="532" customFormat="1" x14ac:dyDescent="0.2">
      <c r="A52" s="89"/>
      <c r="B52" s="981" t="s">
        <v>35</v>
      </c>
      <c r="C52" s="981"/>
      <c r="D52" s="981" t="s">
        <v>36</v>
      </c>
      <c r="E52" s="981"/>
      <c r="F52" s="981" t="s">
        <v>38</v>
      </c>
      <c r="G52" s="981"/>
      <c r="H52" s="981" t="s">
        <v>37</v>
      </c>
      <c r="I52" s="981"/>
      <c r="J52" s="981" t="s">
        <v>4</v>
      </c>
      <c r="K52" s="981" t="s">
        <v>26</v>
      </c>
      <c r="L52" s="981"/>
      <c r="M52" s="1095"/>
    </row>
    <row r="53" spans="1:13" s="532" customFormat="1" ht="25.5" x14ac:dyDescent="0.2">
      <c r="A53" s="458" t="s">
        <v>33</v>
      </c>
      <c r="B53" s="554" t="s">
        <v>4</v>
      </c>
      <c r="C53" s="554" t="s">
        <v>26</v>
      </c>
      <c r="D53" s="554" t="s">
        <v>4</v>
      </c>
      <c r="E53" s="554" t="s">
        <v>26</v>
      </c>
      <c r="F53" s="554" t="s">
        <v>4</v>
      </c>
      <c r="G53" s="554" t="s">
        <v>26</v>
      </c>
      <c r="H53" s="554" t="s">
        <v>4</v>
      </c>
      <c r="I53" s="554" t="s">
        <v>26</v>
      </c>
      <c r="J53" s="981"/>
      <c r="K53" s="981"/>
      <c r="L53" s="981"/>
      <c r="M53" s="1096"/>
    </row>
    <row r="54" spans="1:13" s="532" customFormat="1" ht="15" x14ac:dyDescent="0.25">
      <c r="A54" s="458" t="s">
        <v>34</v>
      </c>
      <c r="B54" s="821"/>
      <c r="C54" s="818"/>
      <c r="D54" s="818"/>
      <c r="E54" s="818"/>
      <c r="F54" s="817">
        <v>2</v>
      </c>
      <c r="G54" s="820">
        <v>2</v>
      </c>
      <c r="H54" s="817">
        <v>1</v>
      </c>
      <c r="I54" s="821"/>
      <c r="J54" s="818"/>
      <c r="K54" s="818"/>
      <c r="L54" s="819">
        <v>3</v>
      </c>
      <c r="M54" s="819">
        <v>2</v>
      </c>
    </row>
    <row r="55" spans="1:13" s="532" customFormat="1" ht="15" x14ac:dyDescent="0.25">
      <c r="A55" s="458" t="s">
        <v>91</v>
      </c>
      <c r="B55" s="821"/>
      <c r="C55" s="818"/>
      <c r="D55" s="817">
        <v>4</v>
      </c>
      <c r="E55" s="817">
        <v>2</v>
      </c>
      <c r="F55" s="817">
        <v>10</v>
      </c>
      <c r="G55" s="820">
        <v>4</v>
      </c>
      <c r="H55" s="817">
        <v>10</v>
      </c>
      <c r="I55" s="820">
        <v>8</v>
      </c>
      <c r="J55" s="818"/>
      <c r="K55" s="818"/>
      <c r="L55" s="819">
        <v>24</v>
      </c>
      <c r="M55" s="819">
        <v>14</v>
      </c>
    </row>
    <row r="56" spans="1:13" s="532" customFormat="1" ht="15" x14ac:dyDescent="0.25">
      <c r="A56" s="458" t="s">
        <v>92</v>
      </c>
      <c r="B56" s="821"/>
      <c r="C56" s="818"/>
      <c r="D56" s="818"/>
      <c r="E56" s="818"/>
      <c r="F56" s="818"/>
      <c r="G56" s="821"/>
      <c r="H56" s="818"/>
      <c r="I56" s="821"/>
      <c r="J56" s="818"/>
      <c r="K56" s="818"/>
      <c r="L56" s="819">
        <v>0</v>
      </c>
      <c r="M56" s="819">
        <v>0</v>
      </c>
    </row>
    <row r="57" spans="1:13" s="532" customFormat="1" ht="15" x14ac:dyDescent="0.25">
      <c r="A57" s="458" t="s">
        <v>448</v>
      </c>
      <c r="B57" s="820">
        <v>6</v>
      </c>
      <c r="C57" s="817">
        <v>1</v>
      </c>
      <c r="D57" s="817">
        <v>20</v>
      </c>
      <c r="E57" s="817">
        <v>11</v>
      </c>
      <c r="F57" s="817">
        <v>47</v>
      </c>
      <c r="G57" s="820">
        <v>20</v>
      </c>
      <c r="H57" s="817">
        <v>12</v>
      </c>
      <c r="I57" s="820">
        <v>5</v>
      </c>
      <c r="J57" s="818"/>
      <c r="K57" s="818"/>
      <c r="L57" s="819">
        <v>85</v>
      </c>
      <c r="M57" s="819">
        <v>37</v>
      </c>
    </row>
    <row r="58" spans="1:13" s="532" customFormat="1" x14ac:dyDescent="0.2">
      <c r="A58" s="33" t="s">
        <v>4</v>
      </c>
      <c r="B58" s="822">
        <v>6</v>
      </c>
      <c r="C58" s="822">
        <v>1</v>
      </c>
      <c r="D58" s="822">
        <v>24</v>
      </c>
      <c r="E58" s="822">
        <v>13</v>
      </c>
      <c r="F58" s="822">
        <v>59</v>
      </c>
      <c r="G58" s="822">
        <v>26</v>
      </c>
      <c r="H58" s="822">
        <v>23</v>
      </c>
      <c r="I58" s="822">
        <v>13</v>
      </c>
      <c r="J58" s="819">
        <v>0</v>
      </c>
      <c r="K58" s="819">
        <v>0</v>
      </c>
      <c r="L58" s="819">
        <v>112</v>
      </c>
      <c r="M58" s="819">
        <v>53</v>
      </c>
    </row>
    <row r="59" spans="1:13" s="532" customFormat="1" x14ac:dyDescent="0.2">
      <c r="A59" s="508" t="s">
        <v>681</v>
      </c>
      <c r="B59" s="1092"/>
      <c r="C59" s="1093"/>
      <c r="D59" s="1093"/>
      <c r="E59" s="1093"/>
      <c r="F59" s="1093"/>
      <c r="G59" s="1093"/>
      <c r="H59" s="1093"/>
      <c r="I59" s="1093"/>
      <c r="J59" s="1093"/>
      <c r="K59" s="1093"/>
      <c r="L59" s="1093"/>
      <c r="M59" s="1094"/>
    </row>
    <row r="60" spans="1:13" s="532" customFormat="1" x14ac:dyDescent="0.2">
      <c r="A60" s="89"/>
      <c r="B60" s="981" t="s">
        <v>35</v>
      </c>
      <c r="C60" s="981"/>
      <c r="D60" s="981" t="s">
        <v>36</v>
      </c>
      <c r="E60" s="981"/>
      <c r="F60" s="981" t="s">
        <v>38</v>
      </c>
      <c r="G60" s="981"/>
      <c r="H60" s="981" t="s">
        <v>37</v>
      </c>
      <c r="I60" s="981"/>
      <c r="J60" s="981" t="s">
        <v>4</v>
      </c>
      <c r="K60" s="981" t="s">
        <v>26</v>
      </c>
      <c r="L60" s="981"/>
      <c r="M60" s="1095"/>
    </row>
    <row r="61" spans="1:13" s="532" customFormat="1" ht="25.5" x14ac:dyDescent="0.2">
      <c r="A61" s="458" t="s">
        <v>33</v>
      </c>
      <c r="B61" s="554" t="s">
        <v>4</v>
      </c>
      <c r="C61" s="554" t="s">
        <v>26</v>
      </c>
      <c r="D61" s="554" t="s">
        <v>4</v>
      </c>
      <c r="E61" s="554" t="s">
        <v>26</v>
      </c>
      <c r="F61" s="554" t="s">
        <v>4</v>
      </c>
      <c r="G61" s="554" t="s">
        <v>26</v>
      </c>
      <c r="H61" s="554" t="s">
        <v>4</v>
      </c>
      <c r="I61" s="554" t="s">
        <v>26</v>
      </c>
      <c r="J61" s="981"/>
      <c r="K61" s="981"/>
      <c r="L61" s="981"/>
      <c r="M61" s="1096"/>
    </row>
    <row r="62" spans="1:13" s="532" customFormat="1" ht="15" x14ac:dyDescent="0.25">
      <c r="A62" s="458" t="s">
        <v>34</v>
      </c>
      <c r="B62" s="827"/>
      <c r="C62" s="824"/>
      <c r="D62" s="823">
        <v>7</v>
      </c>
      <c r="E62" s="824"/>
      <c r="F62" s="823">
        <v>7</v>
      </c>
      <c r="G62" s="826">
        <v>3</v>
      </c>
      <c r="H62" s="823">
        <v>7</v>
      </c>
      <c r="I62" s="826">
        <v>2</v>
      </c>
      <c r="J62" s="823">
        <v>1</v>
      </c>
      <c r="K62" s="823">
        <v>1</v>
      </c>
      <c r="L62" s="825">
        <v>22</v>
      </c>
      <c r="M62" s="825">
        <v>6</v>
      </c>
    </row>
    <row r="63" spans="1:13" s="532" customFormat="1" ht="15" x14ac:dyDescent="0.25">
      <c r="A63" s="458" t="s">
        <v>91</v>
      </c>
      <c r="B63" s="826">
        <v>2</v>
      </c>
      <c r="C63" s="823">
        <v>1</v>
      </c>
      <c r="D63" s="823">
        <v>3</v>
      </c>
      <c r="E63" s="824"/>
      <c r="F63" s="823">
        <v>8</v>
      </c>
      <c r="G63" s="826">
        <v>2</v>
      </c>
      <c r="H63" s="823">
        <v>5</v>
      </c>
      <c r="I63" s="826">
        <v>2</v>
      </c>
      <c r="J63" s="823"/>
      <c r="K63" s="824"/>
      <c r="L63" s="825">
        <v>18</v>
      </c>
      <c r="M63" s="825">
        <v>5</v>
      </c>
    </row>
    <row r="64" spans="1:13" s="532" customFormat="1" ht="15" x14ac:dyDescent="0.25">
      <c r="A64" s="458" t="s">
        <v>92</v>
      </c>
      <c r="B64" s="827"/>
      <c r="C64" s="824"/>
      <c r="D64" s="823">
        <v>2</v>
      </c>
      <c r="E64" s="824"/>
      <c r="F64" s="823">
        <v>3</v>
      </c>
      <c r="G64" s="826">
        <v>1</v>
      </c>
      <c r="H64" s="824"/>
      <c r="I64" s="827"/>
      <c r="J64" s="823"/>
      <c r="K64" s="824"/>
      <c r="L64" s="825">
        <v>5</v>
      </c>
      <c r="M64" s="825">
        <v>1</v>
      </c>
    </row>
    <row r="65" spans="1:13" s="532" customFormat="1" x14ac:dyDescent="0.2">
      <c r="A65" s="458" t="s">
        <v>448</v>
      </c>
      <c r="B65" s="826">
        <v>4</v>
      </c>
      <c r="C65" s="823">
        <v>2</v>
      </c>
      <c r="D65" s="823">
        <v>17</v>
      </c>
      <c r="E65" s="823">
        <v>2</v>
      </c>
      <c r="F65" s="823">
        <v>42</v>
      </c>
      <c r="G65" s="826">
        <v>13</v>
      </c>
      <c r="H65" s="823">
        <v>11</v>
      </c>
      <c r="I65" s="826">
        <v>5</v>
      </c>
      <c r="J65" s="823">
        <v>1</v>
      </c>
      <c r="K65" s="823"/>
      <c r="L65" s="825">
        <v>75</v>
      </c>
      <c r="M65" s="825">
        <v>22</v>
      </c>
    </row>
    <row r="66" spans="1:13" s="532" customFormat="1" x14ac:dyDescent="0.2">
      <c r="A66" s="33" t="s">
        <v>4</v>
      </c>
      <c r="B66" s="828">
        <v>6</v>
      </c>
      <c r="C66" s="828">
        <v>3</v>
      </c>
      <c r="D66" s="828">
        <v>29</v>
      </c>
      <c r="E66" s="828">
        <v>2</v>
      </c>
      <c r="F66" s="828">
        <v>60</v>
      </c>
      <c r="G66" s="828">
        <v>19</v>
      </c>
      <c r="H66" s="828">
        <v>23</v>
      </c>
      <c r="I66" s="828">
        <v>9</v>
      </c>
      <c r="J66" s="825">
        <v>2</v>
      </c>
      <c r="K66" s="825">
        <v>1</v>
      </c>
      <c r="L66" s="825">
        <v>120</v>
      </c>
      <c r="M66" s="825">
        <v>34</v>
      </c>
    </row>
    <row r="67" spans="1:13" s="532" customFormat="1" x14ac:dyDescent="0.2">
      <c r="A67" s="508" t="s">
        <v>762</v>
      </c>
      <c r="B67" s="1092"/>
      <c r="C67" s="1093"/>
      <c r="D67" s="1093"/>
      <c r="E67" s="1093"/>
      <c r="F67" s="1093"/>
      <c r="G67" s="1093"/>
      <c r="H67" s="1093"/>
      <c r="I67" s="1093"/>
      <c r="J67" s="1093"/>
      <c r="K67" s="1093"/>
      <c r="L67" s="1093"/>
      <c r="M67" s="1094"/>
    </row>
    <row r="68" spans="1:13" s="532" customFormat="1" x14ac:dyDescent="0.2">
      <c r="A68" s="89"/>
      <c r="B68" s="981" t="s">
        <v>35</v>
      </c>
      <c r="C68" s="981"/>
      <c r="D68" s="981" t="s">
        <v>36</v>
      </c>
      <c r="E68" s="981"/>
      <c r="F68" s="981" t="s">
        <v>38</v>
      </c>
      <c r="G68" s="981"/>
      <c r="H68" s="981" t="s">
        <v>37</v>
      </c>
      <c r="I68" s="981"/>
      <c r="J68" s="981" t="s">
        <v>4</v>
      </c>
      <c r="K68" s="981" t="s">
        <v>26</v>
      </c>
      <c r="L68" s="981"/>
      <c r="M68" s="1095"/>
    </row>
    <row r="69" spans="1:13" s="532" customFormat="1" ht="25.5" x14ac:dyDescent="0.2">
      <c r="A69" s="458" t="s">
        <v>33</v>
      </c>
      <c r="B69" s="554" t="s">
        <v>4</v>
      </c>
      <c r="C69" s="554" t="s">
        <v>26</v>
      </c>
      <c r="D69" s="554" t="s">
        <v>4</v>
      </c>
      <c r="E69" s="554" t="s">
        <v>26</v>
      </c>
      <c r="F69" s="554" t="s">
        <v>4</v>
      </c>
      <c r="G69" s="554" t="s">
        <v>26</v>
      </c>
      <c r="H69" s="554" t="s">
        <v>4</v>
      </c>
      <c r="I69" s="554" t="s">
        <v>26</v>
      </c>
      <c r="J69" s="981"/>
      <c r="K69" s="981"/>
      <c r="L69" s="981"/>
      <c r="M69" s="1096"/>
    </row>
    <row r="70" spans="1:13" s="532" customFormat="1" ht="15" x14ac:dyDescent="0.25">
      <c r="A70" s="458" t="s">
        <v>34</v>
      </c>
      <c r="B70" s="562"/>
      <c r="C70" s="562"/>
      <c r="D70" s="562"/>
      <c r="E70" s="562"/>
      <c r="F70" s="562"/>
      <c r="G70" s="562"/>
      <c r="H70" s="562"/>
      <c r="I70" s="562"/>
      <c r="J70" s="562"/>
      <c r="K70" s="562"/>
      <c r="L70" s="563">
        <v>0</v>
      </c>
      <c r="M70" s="563">
        <v>0</v>
      </c>
    </row>
    <row r="71" spans="1:13" s="532" customFormat="1" ht="15" x14ac:dyDescent="0.25">
      <c r="A71" s="458" t="s">
        <v>91</v>
      </c>
      <c r="B71" s="562"/>
      <c r="C71" s="562"/>
      <c r="D71" s="562"/>
      <c r="E71" s="562"/>
      <c r="F71" s="562"/>
      <c r="G71" s="562"/>
      <c r="H71" s="562"/>
      <c r="I71" s="562"/>
      <c r="J71" s="562"/>
      <c r="K71" s="562"/>
      <c r="L71" s="563">
        <v>0</v>
      </c>
      <c r="M71" s="563">
        <v>0</v>
      </c>
    </row>
    <row r="72" spans="1:13" s="532" customFormat="1" ht="15" x14ac:dyDescent="0.25">
      <c r="A72" s="458" t="s">
        <v>92</v>
      </c>
      <c r="B72" s="562"/>
      <c r="C72" s="562"/>
      <c r="D72" s="562"/>
      <c r="E72" s="562"/>
      <c r="F72" s="562"/>
      <c r="G72" s="562"/>
      <c r="H72" s="562"/>
      <c r="I72" s="562"/>
      <c r="J72" s="562"/>
      <c r="K72" s="562"/>
      <c r="L72" s="563">
        <v>0</v>
      </c>
      <c r="M72" s="563">
        <v>0</v>
      </c>
    </row>
    <row r="73" spans="1:13" s="532" customFormat="1" ht="15" x14ac:dyDescent="0.25">
      <c r="A73" s="458" t="s">
        <v>448</v>
      </c>
      <c r="B73" s="562"/>
      <c r="C73" s="562"/>
      <c r="D73" s="561">
        <v>5</v>
      </c>
      <c r="E73" s="562"/>
      <c r="F73" s="561">
        <v>1</v>
      </c>
      <c r="G73" s="561">
        <v>1</v>
      </c>
      <c r="H73" s="562"/>
      <c r="I73" s="562"/>
      <c r="J73" s="561">
        <v>2</v>
      </c>
      <c r="K73" s="561">
        <v>1</v>
      </c>
      <c r="L73" s="563">
        <v>8</v>
      </c>
      <c r="M73" s="563">
        <v>2</v>
      </c>
    </row>
    <row r="74" spans="1:13" s="532" customFormat="1" x14ac:dyDescent="0.2">
      <c r="A74" s="33" t="s">
        <v>4</v>
      </c>
      <c r="B74" s="563">
        <v>0</v>
      </c>
      <c r="C74" s="563">
        <v>0</v>
      </c>
      <c r="D74" s="563">
        <v>5</v>
      </c>
      <c r="E74" s="563">
        <v>0</v>
      </c>
      <c r="F74" s="563">
        <v>1</v>
      </c>
      <c r="G74" s="563">
        <v>1</v>
      </c>
      <c r="H74" s="563">
        <v>0</v>
      </c>
      <c r="I74" s="563">
        <v>0</v>
      </c>
      <c r="J74" s="563">
        <v>2</v>
      </c>
      <c r="K74" s="563">
        <v>1</v>
      </c>
      <c r="L74" s="563">
        <v>8</v>
      </c>
      <c r="M74" s="563">
        <v>2</v>
      </c>
    </row>
    <row r="75" spans="1:13" x14ac:dyDescent="0.2">
      <c r="A75" s="80" t="s">
        <v>763</v>
      </c>
      <c r="B75" s="1092"/>
      <c r="C75" s="1093"/>
      <c r="D75" s="1093"/>
      <c r="E75" s="1093"/>
      <c r="F75" s="1093"/>
      <c r="G75" s="1093"/>
      <c r="H75" s="1093"/>
      <c r="I75" s="1093"/>
      <c r="J75" s="1093"/>
      <c r="K75" s="1093"/>
      <c r="L75" s="1093"/>
      <c r="M75" s="1094"/>
    </row>
    <row r="76" spans="1:13" x14ac:dyDescent="0.2">
      <c r="A76" s="89"/>
      <c r="B76" s="981" t="s">
        <v>35</v>
      </c>
      <c r="C76" s="981"/>
      <c r="D76" s="981" t="s">
        <v>36</v>
      </c>
      <c r="E76" s="981"/>
      <c r="F76" s="981" t="s">
        <v>38</v>
      </c>
      <c r="G76" s="981"/>
      <c r="H76" s="981" t="s">
        <v>37</v>
      </c>
      <c r="I76" s="981"/>
      <c r="J76" s="981" t="s">
        <v>4</v>
      </c>
      <c r="K76" s="981" t="s">
        <v>26</v>
      </c>
      <c r="L76" s="981"/>
      <c r="M76" s="1095"/>
    </row>
    <row r="77" spans="1:13" ht="12.75" customHeight="1" x14ac:dyDescent="0.2">
      <c r="A77" s="11" t="s">
        <v>33</v>
      </c>
      <c r="B77" s="51" t="s">
        <v>4</v>
      </c>
      <c r="C77" s="51" t="s">
        <v>26</v>
      </c>
      <c r="D77" s="51" t="s">
        <v>4</v>
      </c>
      <c r="E77" s="51" t="s">
        <v>26</v>
      </c>
      <c r="F77" s="51" t="s">
        <v>4</v>
      </c>
      <c r="G77" s="51" t="s">
        <v>26</v>
      </c>
      <c r="H77" s="51" t="s">
        <v>4</v>
      </c>
      <c r="I77" s="51" t="s">
        <v>26</v>
      </c>
      <c r="J77" s="981"/>
      <c r="K77" s="981"/>
      <c r="L77" s="981"/>
      <c r="M77" s="1096"/>
    </row>
    <row r="78" spans="1:13" x14ac:dyDescent="0.2">
      <c r="A78" s="11" t="s">
        <v>34</v>
      </c>
      <c r="B78" s="833">
        <v>8</v>
      </c>
      <c r="C78" s="831">
        <v>1</v>
      </c>
      <c r="D78" s="831">
        <v>14</v>
      </c>
      <c r="E78" s="831">
        <v>2</v>
      </c>
      <c r="F78" s="831">
        <v>30</v>
      </c>
      <c r="G78" s="833">
        <v>12</v>
      </c>
      <c r="H78" s="831">
        <v>34</v>
      </c>
      <c r="I78" s="833">
        <v>12</v>
      </c>
      <c r="J78" s="831">
        <v>3</v>
      </c>
      <c r="K78" s="831">
        <v>2</v>
      </c>
      <c r="L78" s="829">
        <v>89</v>
      </c>
      <c r="M78" s="830">
        <v>29</v>
      </c>
    </row>
    <row r="79" spans="1:13" x14ac:dyDescent="0.2">
      <c r="A79" s="11" t="s">
        <v>91</v>
      </c>
      <c r="B79" s="833">
        <v>7</v>
      </c>
      <c r="C79" s="831">
        <v>1</v>
      </c>
      <c r="D79" s="831">
        <v>23</v>
      </c>
      <c r="E79" s="831">
        <v>6</v>
      </c>
      <c r="F79" s="831">
        <v>38</v>
      </c>
      <c r="G79" s="833">
        <v>11</v>
      </c>
      <c r="H79" s="831">
        <v>34</v>
      </c>
      <c r="I79" s="833">
        <v>19</v>
      </c>
      <c r="J79" s="831">
        <v>1</v>
      </c>
      <c r="K79" s="831">
        <v>0</v>
      </c>
      <c r="L79" s="829">
        <v>103</v>
      </c>
      <c r="M79" s="830">
        <v>37</v>
      </c>
    </row>
    <row r="80" spans="1:13" x14ac:dyDescent="0.2">
      <c r="A80" s="11" t="s">
        <v>92</v>
      </c>
      <c r="B80" s="833">
        <v>1</v>
      </c>
      <c r="C80" s="831">
        <v>0</v>
      </c>
      <c r="D80" s="831">
        <v>3</v>
      </c>
      <c r="E80" s="831">
        <v>0</v>
      </c>
      <c r="F80" s="831">
        <v>12</v>
      </c>
      <c r="G80" s="833">
        <v>5</v>
      </c>
      <c r="H80" s="831">
        <v>7</v>
      </c>
      <c r="I80" s="833">
        <v>2</v>
      </c>
      <c r="J80" s="831">
        <v>2</v>
      </c>
      <c r="K80" s="831">
        <v>0</v>
      </c>
      <c r="L80" s="829">
        <v>25</v>
      </c>
      <c r="M80" s="830">
        <v>7</v>
      </c>
    </row>
    <row r="81" spans="1:13" x14ac:dyDescent="0.2">
      <c r="A81" s="11" t="s">
        <v>448</v>
      </c>
      <c r="B81" s="833">
        <v>22</v>
      </c>
      <c r="C81" s="831">
        <v>7</v>
      </c>
      <c r="D81" s="831">
        <v>93</v>
      </c>
      <c r="E81" s="831">
        <v>27</v>
      </c>
      <c r="F81" s="831">
        <v>186</v>
      </c>
      <c r="G81" s="833">
        <v>75</v>
      </c>
      <c r="H81" s="831">
        <v>89</v>
      </c>
      <c r="I81" s="833">
        <v>45</v>
      </c>
      <c r="J81" s="831">
        <v>4</v>
      </c>
      <c r="K81" s="831">
        <v>2</v>
      </c>
      <c r="L81" s="829">
        <v>394</v>
      </c>
      <c r="M81" s="830">
        <v>156</v>
      </c>
    </row>
    <row r="82" spans="1:13" ht="13.5" thickBot="1" x14ac:dyDescent="0.25">
      <c r="A82" s="33" t="s">
        <v>4</v>
      </c>
      <c r="B82" s="834">
        <v>38</v>
      </c>
      <c r="C82" s="835">
        <v>9</v>
      </c>
      <c r="D82" s="835">
        <v>133</v>
      </c>
      <c r="E82" s="835">
        <v>35</v>
      </c>
      <c r="F82" s="835">
        <v>266</v>
      </c>
      <c r="G82" s="834">
        <v>103</v>
      </c>
      <c r="H82" s="835">
        <v>164</v>
      </c>
      <c r="I82" s="834">
        <v>78</v>
      </c>
      <c r="J82" s="835">
        <v>10</v>
      </c>
      <c r="K82" s="835">
        <v>4</v>
      </c>
      <c r="L82" s="829">
        <v>611</v>
      </c>
      <c r="M82" s="830">
        <v>229</v>
      </c>
    </row>
    <row r="83" spans="1:13" ht="13.5" thickBot="1" x14ac:dyDescent="0.25">
      <c r="A83" s="56" t="s">
        <v>95</v>
      </c>
      <c r="B83" s="836"/>
      <c r="C83" s="837"/>
      <c r="D83" s="837"/>
      <c r="E83" s="837"/>
      <c r="F83" s="837"/>
      <c r="G83" s="836"/>
      <c r="H83" s="837"/>
      <c r="I83" s="836"/>
      <c r="J83" s="837"/>
      <c r="K83" s="837"/>
      <c r="L83" s="832">
        <v>611</v>
      </c>
      <c r="M83" s="838">
        <v>229</v>
      </c>
    </row>
    <row r="85" spans="1:13" s="532" customFormat="1" x14ac:dyDescent="0.2">
      <c r="A85" s="564" t="s">
        <v>39</v>
      </c>
      <c r="B85" s="564"/>
      <c r="C85" s="564"/>
      <c r="D85" s="564"/>
      <c r="E85" s="564"/>
      <c r="F85" s="564"/>
      <c r="G85" s="564"/>
      <c r="H85" s="564"/>
      <c r="I85" s="564"/>
      <c r="J85" s="564"/>
      <c r="K85" s="564"/>
      <c r="L85" s="564"/>
      <c r="M85" s="564"/>
    </row>
    <row r="86" spans="1:13" s="532" customFormat="1" ht="15" x14ac:dyDescent="0.25">
      <c r="A86" s="1100" t="s">
        <v>146</v>
      </c>
      <c r="B86" s="1101"/>
      <c r="C86" s="1101"/>
      <c r="D86" s="1101"/>
      <c r="E86" s="1101"/>
      <c r="F86" s="1101"/>
      <c r="G86" s="1101"/>
      <c r="H86" s="1101"/>
      <c r="I86" s="1101"/>
      <c r="J86" s="1101"/>
      <c r="K86" s="1101"/>
      <c r="L86" s="1101"/>
      <c r="M86" s="1101"/>
    </row>
    <row r="87" spans="1:13" s="532" customFormat="1" ht="15" x14ac:dyDescent="0.25">
      <c r="A87" s="1102" t="s">
        <v>512</v>
      </c>
      <c r="B87" s="1101"/>
      <c r="C87" s="1101"/>
      <c r="D87" s="1101"/>
      <c r="E87" s="1101"/>
      <c r="F87" s="1101"/>
      <c r="G87" s="1101"/>
      <c r="H87" s="1101"/>
      <c r="I87" s="1101"/>
      <c r="J87" s="1101"/>
      <c r="K87" s="1101"/>
      <c r="L87" s="1101"/>
      <c r="M87" s="1101"/>
    </row>
    <row r="88" spans="1:13" s="532" customFormat="1" x14ac:dyDescent="0.2">
      <c r="A88" s="533"/>
    </row>
    <row r="89" spans="1:13" s="532" customFormat="1" x14ac:dyDescent="0.2">
      <c r="A89" s="533"/>
    </row>
    <row r="90" spans="1:13" s="532" customFormat="1" x14ac:dyDescent="0.2">
      <c r="A90" s="533"/>
    </row>
    <row r="91" spans="1:13" s="532" customFormat="1" x14ac:dyDescent="0.2">
      <c r="A91" s="533"/>
    </row>
    <row r="92" spans="1:13" s="532" customFormat="1" x14ac:dyDescent="0.2">
      <c r="A92" s="533"/>
    </row>
    <row r="93" spans="1:13" s="532" customFormat="1" x14ac:dyDescent="0.2">
      <c r="A93" s="533"/>
    </row>
    <row r="94" spans="1:13" s="532" customFormat="1" x14ac:dyDescent="0.2">
      <c r="A94" s="533"/>
    </row>
    <row r="95" spans="1:13" s="532" customFormat="1" x14ac:dyDescent="0.2">
      <c r="A95" s="533"/>
    </row>
    <row r="96" spans="1:13" s="532" customFormat="1" x14ac:dyDescent="0.2">
      <c r="A96" s="533"/>
    </row>
    <row r="97" spans="1:1" s="532" customFormat="1" x14ac:dyDescent="0.2">
      <c r="A97" s="533"/>
    </row>
    <row r="98" spans="1:1" s="532" customFormat="1" x14ac:dyDescent="0.2">
      <c r="A98" s="533"/>
    </row>
    <row r="99" spans="1:1" s="532" customFormat="1" x14ac:dyDescent="0.2">
      <c r="A99" s="533"/>
    </row>
    <row r="100" spans="1:1" s="532" customFormat="1" x14ac:dyDescent="0.2">
      <c r="A100" s="533"/>
    </row>
    <row r="101" spans="1:1" s="532" customFormat="1" x14ac:dyDescent="0.2">
      <c r="A101" s="533"/>
    </row>
    <row r="102" spans="1:1" s="532" customFormat="1" x14ac:dyDescent="0.2">
      <c r="A102" s="533"/>
    </row>
    <row r="103" spans="1:1" s="532" customFormat="1" x14ac:dyDescent="0.2">
      <c r="A103" s="533"/>
    </row>
    <row r="104" spans="1:1" s="532" customFormat="1" x14ac:dyDescent="0.2">
      <c r="A104" s="533"/>
    </row>
    <row r="105" spans="1:1" s="532" customFormat="1" x14ac:dyDescent="0.2">
      <c r="A105" s="533"/>
    </row>
    <row r="106" spans="1:1" s="532" customFormat="1" x14ac:dyDescent="0.2">
      <c r="A106" s="533"/>
    </row>
    <row r="107" spans="1:1" s="532" customFormat="1" x14ac:dyDescent="0.2">
      <c r="A107" s="533"/>
    </row>
    <row r="108" spans="1:1" s="532" customFormat="1" x14ac:dyDescent="0.2">
      <c r="A108" s="533"/>
    </row>
    <row r="109" spans="1:1" s="532" customFormat="1" x14ac:dyDescent="0.2">
      <c r="A109" s="533"/>
    </row>
    <row r="110" spans="1:1" s="532" customFormat="1" x14ac:dyDescent="0.2">
      <c r="A110" s="533"/>
    </row>
    <row r="111" spans="1:1" s="532" customFormat="1" x14ac:dyDescent="0.2">
      <c r="A111" s="533"/>
    </row>
    <row r="112" spans="1:1" s="532" customFormat="1" x14ac:dyDescent="0.2">
      <c r="A112" s="533"/>
    </row>
    <row r="113" spans="1:1" s="532" customFormat="1" x14ac:dyDescent="0.2">
      <c r="A113" s="533"/>
    </row>
    <row r="114" spans="1:1" s="532" customFormat="1" x14ac:dyDescent="0.2">
      <c r="A114" s="533"/>
    </row>
    <row r="115" spans="1:1" s="532" customFormat="1" x14ac:dyDescent="0.2">
      <c r="A115" s="533"/>
    </row>
    <row r="116" spans="1:1" s="532" customFormat="1" x14ac:dyDescent="0.2">
      <c r="A116" s="533"/>
    </row>
    <row r="117" spans="1:1" s="532" customFormat="1" x14ac:dyDescent="0.2">
      <c r="A117" s="533"/>
    </row>
    <row r="118" spans="1:1" s="532" customFormat="1" x14ac:dyDescent="0.2">
      <c r="A118" s="533"/>
    </row>
    <row r="119" spans="1:1" s="532" customFormat="1" x14ac:dyDescent="0.2">
      <c r="A119" s="533"/>
    </row>
    <row r="120" spans="1:1" s="532" customFormat="1" x14ac:dyDescent="0.2">
      <c r="A120" s="533"/>
    </row>
    <row r="121" spans="1:1" s="532" customFormat="1" x14ac:dyDescent="0.2">
      <c r="A121" s="533"/>
    </row>
    <row r="122" spans="1:1" s="532" customFormat="1" x14ac:dyDescent="0.2">
      <c r="A122" s="533"/>
    </row>
    <row r="123" spans="1:1" s="532" customFormat="1" x14ac:dyDescent="0.2">
      <c r="A123" s="533"/>
    </row>
    <row r="124" spans="1:1" s="532" customFormat="1" x14ac:dyDescent="0.2">
      <c r="A124" s="533"/>
    </row>
    <row r="125" spans="1:1" s="532" customFormat="1" x14ac:dyDescent="0.2">
      <c r="A125" s="533"/>
    </row>
    <row r="126" spans="1:1" s="532" customFormat="1" x14ac:dyDescent="0.2">
      <c r="A126" s="533"/>
    </row>
    <row r="127" spans="1:1" s="532" customFormat="1" x14ac:dyDescent="0.2">
      <c r="A127" s="533"/>
    </row>
    <row r="128" spans="1:1" s="532" customFormat="1" x14ac:dyDescent="0.2">
      <c r="A128" s="533"/>
    </row>
    <row r="129" spans="1:1" s="532" customFormat="1" x14ac:dyDescent="0.2">
      <c r="A129" s="533"/>
    </row>
    <row r="130" spans="1:1" s="532" customFormat="1" x14ac:dyDescent="0.2">
      <c r="A130" s="533"/>
    </row>
    <row r="131" spans="1:1" s="532" customFormat="1" x14ac:dyDescent="0.2">
      <c r="A131" s="533"/>
    </row>
    <row r="132" spans="1:1" s="532" customFormat="1" x14ac:dyDescent="0.2">
      <c r="A132" s="533"/>
    </row>
    <row r="133" spans="1:1" s="532" customFormat="1" x14ac:dyDescent="0.2">
      <c r="A133" s="533"/>
    </row>
    <row r="134" spans="1:1" s="532" customFormat="1" x14ac:dyDescent="0.2">
      <c r="A134" s="533"/>
    </row>
    <row r="135" spans="1:1" s="532" customFormat="1" x14ac:dyDescent="0.2">
      <c r="A135" s="533"/>
    </row>
    <row r="136" spans="1:1" s="532" customFormat="1" x14ac:dyDescent="0.2">
      <c r="A136" s="533"/>
    </row>
    <row r="137" spans="1:1" s="532" customFormat="1" x14ac:dyDescent="0.2">
      <c r="A137" s="533"/>
    </row>
    <row r="138" spans="1:1" s="532" customFormat="1" x14ac:dyDescent="0.2">
      <c r="A138" s="533"/>
    </row>
    <row r="139" spans="1:1" s="532" customFormat="1" x14ac:dyDescent="0.2">
      <c r="A139" s="533"/>
    </row>
    <row r="140" spans="1:1" s="532" customFormat="1" x14ac:dyDescent="0.2">
      <c r="A140" s="533"/>
    </row>
    <row r="141" spans="1:1" s="532" customFormat="1" x14ac:dyDescent="0.2">
      <c r="A141" s="533"/>
    </row>
    <row r="142" spans="1:1" s="532" customFormat="1" x14ac:dyDescent="0.2">
      <c r="A142" s="533"/>
    </row>
    <row r="143" spans="1:1" s="532" customFormat="1" x14ac:dyDescent="0.2">
      <c r="A143" s="533"/>
    </row>
    <row r="144" spans="1:1" s="532" customFormat="1" x14ac:dyDescent="0.2">
      <c r="A144" s="533"/>
    </row>
    <row r="146" spans="1:13" x14ac:dyDescent="0.2">
      <c r="A146" s="1"/>
    </row>
    <row r="147" spans="1:13" ht="15" customHeight="1" x14ac:dyDescent="0.2">
      <c r="A147" s="1090"/>
      <c r="B147" s="1090"/>
      <c r="C147" s="1090"/>
      <c r="D147" s="1090"/>
      <c r="E147" s="1090"/>
      <c r="F147" s="1090"/>
      <c r="G147" s="1090"/>
      <c r="H147" s="1090"/>
      <c r="I147" s="1090"/>
      <c r="J147" s="1090"/>
      <c r="K147" s="1090"/>
      <c r="L147" s="1090"/>
      <c r="M147" s="1090"/>
    </row>
    <row r="148" spans="1:13" ht="15" customHeight="1" x14ac:dyDescent="0.2">
      <c r="A148" s="1019"/>
      <c r="B148" s="1019"/>
      <c r="C148" s="1019"/>
      <c r="D148" s="1019"/>
      <c r="E148" s="1019"/>
      <c r="F148" s="1019"/>
      <c r="G148" s="1019"/>
      <c r="H148" s="1019"/>
      <c r="I148" s="1019"/>
      <c r="J148" s="1019"/>
      <c r="K148" s="1019"/>
      <c r="L148" s="1019"/>
      <c r="M148" s="1019"/>
    </row>
  </sheetData>
  <mergeCells count="97">
    <mergeCell ref="B67:M67"/>
    <mergeCell ref="B68:C68"/>
    <mergeCell ref="D68:E68"/>
    <mergeCell ref="F68:G68"/>
    <mergeCell ref="H68:I68"/>
    <mergeCell ref="J68:J69"/>
    <mergeCell ref="K68:K69"/>
    <mergeCell ref="L68:L69"/>
    <mergeCell ref="M68:M69"/>
    <mergeCell ref="B59:M59"/>
    <mergeCell ref="B60:C60"/>
    <mergeCell ref="D60:E60"/>
    <mergeCell ref="F60:G60"/>
    <mergeCell ref="H60:I60"/>
    <mergeCell ref="J60:J61"/>
    <mergeCell ref="K60:K61"/>
    <mergeCell ref="L60:L61"/>
    <mergeCell ref="M60:M61"/>
    <mergeCell ref="B51:M51"/>
    <mergeCell ref="B52:C52"/>
    <mergeCell ref="D52:E52"/>
    <mergeCell ref="F52:G52"/>
    <mergeCell ref="H52:I52"/>
    <mergeCell ref="J52:J53"/>
    <mergeCell ref="K52:K53"/>
    <mergeCell ref="L52:L53"/>
    <mergeCell ref="M52:M53"/>
    <mergeCell ref="B43:M43"/>
    <mergeCell ref="B44:C44"/>
    <mergeCell ref="D44:E44"/>
    <mergeCell ref="F44:G44"/>
    <mergeCell ref="H44:I44"/>
    <mergeCell ref="J44:J45"/>
    <mergeCell ref="K44:K45"/>
    <mergeCell ref="L44:L45"/>
    <mergeCell ref="M44:M45"/>
    <mergeCell ref="B35:M35"/>
    <mergeCell ref="B36:C36"/>
    <mergeCell ref="D36:E36"/>
    <mergeCell ref="F36:G36"/>
    <mergeCell ref="H36:I36"/>
    <mergeCell ref="J36:J37"/>
    <mergeCell ref="K36:K37"/>
    <mergeCell ref="L36:L37"/>
    <mergeCell ref="M36:M37"/>
    <mergeCell ref="B27:M27"/>
    <mergeCell ref="B28:C28"/>
    <mergeCell ref="D28:E28"/>
    <mergeCell ref="F28:G28"/>
    <mergeCell ref="H28:I28"/>
    <mergeCell ref="J28:J29"/>
    <mergeCell ref="K28:K29"/>
    <mergeCell ref="L28:L29"/>
    <mergeCell ref="M28:M29"/>
    <mergeCell ref="A147:M147"/>
    <mergeCell ref="A148:M148"/>
    <mergeCell ref="B75:M75"/>
    <mergeCell ref="B76:C76"/>
    <mergeCell ref="D76:E76"/>
    <mergeCell ref="F76:G76"/>
    <mergeCell ref="H76:I76"/>
    <mergeCell ref="J76:J77"/>
    <mergeCell ref="K76:K77"/>
    <mergeCell ref="L76:L77"/>
    <mergeCell ref="M76:M77"/>
    <mergeCell ref="A86:M86"/>
    <mergeCell ref="A87:M87"/>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0866141732283472" right="0.70866141732283472" top="0.74803149606299213" bottom="0.74803149606299213" header="0.31496062992125984" footer="0.31496062992125984"/>
  <pageSetup paperSize="9" scale="58" orientation="portrait" r:id="rId1"/>
  <rowBreaks count="1" manualBreakCount="1">
    <brk id="8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workbookViewId="0">
      <selection activeCell="L7" sqref="L7"/>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1103" t="s">
        <v>435</v>
      </c>
      <c r="B1" s="1104"/>
      <c r="C1" s="1104"/>
      <c r="D1" s="1104"/>
      <c r="E1" s="1104"/>
      <c r="F1" s="1104"/>
      <c r="G1" s="1104"/>
      <c r="H1" s="1104"/>
      <c r="I1" s="1105"/>
      <c r="J1" s="1106"/>
    </row>
    <row r="2" spans="1:14" s="4" customFormat="1" ht="21.75" customHeight="1" x14ac:dyDescent="0.2">
      <c r="A2" s="1107" t="s">
        <v>670</v>
      </c>
      <c r="B2" s="1109" t="s">
        <v>436</v>
      </c>
      <c r="C2" s="1109" t="s">
        <v>437</v>
      </c>
      <c r="D2" s="1109" t="s">
        <v>438</v>
      </c>
      <c r="E2" s="1109" t="s">
        <v>439</v>
      </c>
      <c r="F2" s="1109" t="s">
        <v>547</v>
      </c>
      <c r="G2" s="1109" t="s">
        <v>440</v>
      </c>
      <c r="H2" s="1109" t="s">
        <v>594</v>
      </c>
      <c r="I2" s="1109" t="s">
        <v>562</v>
      </c>
      <c r="J2" s="1112" t="s">
        <v>548</v>
      </c>
    </row>
    <row r="3" spans="1:14" s="4" customFormat="1" ht="26.25" customHeight="1" thickBot="1" x14ac:dyDescent="0.25">
      <c r="A3" s="1108"/>
      <c r="B3" s="1110"/>
      <c r="C3" s="1110"/>
      <c r="D3" s="1110"/>
      <c r="E3" s="1110"/>
      <c r="F3" s="1110"/>
      <c r="G3" s="1110"/>
      <c r="H3" s="1110"/>
      <c r="I3" s="1110"/>
      <c r="J3" s="1113"/>
    </row>
    <row r="4" spans="1:14" ht="26.25" customHeight="1" x14ac:dyDescent="0.2">
      <c r="A4" s="118" t="s">
        <v>563</v>
      </c>
      <c r="B4" s="566">
        <v>1</v>
      </c>
      <c r="C4" s="566">
        <v>5</v>
      </c>
      <c r="D4" s="566">
        <v>22</v>
      </c>
      <c r="E4" s="566">
        <v>18</v>
      </c>
      <c r="F4" s="566">
        <v>1</v>
      </c>
      <c r="G4" s="566">
        <v>11</v>
      </c>
      <c r="H4" s="155"/>
      <c r="I4" s="163"/>
      <c r="J4" s="119">
        <f t="shared" ref="J4:J25" si="0">SUM(B4:I4)</f>
        <v>58</v>
      </c>
      <c r="K4" s="1"/>
      <c r="L4" s="1"/>
      <c r="M4" s="1"/>
      <c r="N4" s="1"/>
    </row>
    <row r="5" spans="1:14" ht="15" customHeight="1" thickBot="1" x14ac:dyDescent="0.25">
      <c r="A5" s="121" t="s">
        <v>98</v>
      </c>
      <c r="B5" s="567">
        <v>0</v>
      </c>
      <c r="C5" s="567">
        <v>1</v>
      </c>
      <c r="D5" s="567">
        <v>7</v>
      </c>
      <c r="E5" s="567">
        <v>5</v>
      </c>
      <c r="F5" s="567">
        <v>0</v>
      </c>
      <c r="G5" s="567">
        <v>0</v>
      </c>
      <c r="H5" s="156"/>
      <c r="I5" s="164"/>
      <c r="J5" s="85">
        <f t="shared" si="0"/>
        <v>13</v>
      </c>
      <c r="K5" s="1"/>
      <c r="L5" s="1"/>
      <c r="M5" s="1"/>
      <c r="N5" s="1"/>
    </row>
    <row r="6" spans="1:14" ht="15" customHeight="1" x14ac:dyDescent="0.25">
      <c r="A6" s="126" t="s">
        <v>674</v>
      </c>
      <c r="B6" s="569">
        <v>1</v>
      </c>
      <c r="C6" s="569">
        <v>4</v>
      </c>
      <c r="D6" s="569">
        <v>13</v>
      </c>
      <c r="E6" s="569">
        <v>26</v>
      </c>
      <c r="F6" s="569">
        <v>1</v>
      </c>
      <c r="G6" s="157"/>
      <c r="H6" s="163"/>
      <c r="I6" s="127">
        <v>7</v>
      </c>
      <c r="J6" s="571">
        <v>57</v>
      </c>
    </row>
    <row r="7" spans="1:14" ht="15" customHeight="1" thickBot="1" x14ac:dyDescent="0.3">
      <c r="A7" s="158" t="s">
        <v>98</v>
      </c>
      <c r="B7" s="568">
        <v>0</v>
      </c>
      <c r="C7" s="568">
        <v>3</v>
      </c>
      <c r="D7" s="568">
        <v>8</v>
      </c>
      <c r="E7" s="568">
        <v>10</v>
      </c>
      <c r="F7" s="568">
        <v>1</v>
      </c>
      <c r="G7" s="159"/>
      <c r="H7" s="164"/>
      <c r="I7" s="81">
        <v>3</v>
      </c>
      <c r="J7" s="570">
        <v>27</v>
      </c>
    </row>
    <row r="8" spans="1:14" ht="15" customHeight="1" x14ac:dyDescent="0.25">
      <c r="A8" s="118" t="s">
        <v>675</v>
      </c>
      <c r="B8" s="83">
        <v>1</v>
      </c>
      <c r="C8" s="83">
        <v>4</v>
      </c>
      <c r="D8" s="83">
        <v>9</v>
      </c>
      <c r="E8" s="83">
        <v>21</v>
      </c>
      <c r="F8" s="83">
        <v>1</v>
      </c>
      <c r="G8" s="155"/>
      <c r="H8" s="163"/>
      <c r="I8" s="83">
        <v>3</v>
      </c>
      <c r="J8" s="119">
        <f t="shared" si="0"/>
        <v>39</v>
      </c>
    </row>
    <row r="9" spans="1:14" ht="15" customHeight="1" thickBot="1" x14ac:dyDescent="0.3">
      <c r="A9" s="121" t="s">
        <v>98</v>
      </c>
      <c r="B9" s="87">
        <v>0</v>
      </c>
      <c r="C9" s="87">
        <v>1</v>
      </c>
      <c r="D9" s="87">
        <v>3</v>
      </c>
      <c r="E9" s="87">
        <v>7</v>
      </c>
      <c r="F9" s="87">
        <v>0</v>
      </c>
      <c r="G9" s="156"/>
      <c r="H9" s="164"/>
      <c r="I9" s="87">
        <v>1</v>
      </c>
      <c r="J9" s="68">
        <f t="shared" si="0"/>
        <v>12</v>
      </c>
    </row>
    <row r="10" spans="1:14" s="532" customFormat="1" ht="15" customHeight="1" x14ac:dyDescent="0.25">
      <c r="A10" s="489" t="s">
        <v>676</v>
      </c>
      <c r="B10" s="127">
        <v>1</v>
      </c>
      <c r="C10" s="127">
        <v>4</v>
      </c>
      <c r="D10" s="127">
        <v>6</v>
      </c>
      <c r="E10" s="127">
        <v>18</v>
      </c>
      <c r="F10" s="127">
        <v>1</v>
      </c>
      <c r="G10" s="157"/>
      <c r="H10" s="163"/>
      <c r="I10" s="127">
        <v>5</v>
      </c>
      <c r="J10" s="128">
        <v>35</v>
      </c>
      <c r="K10" s="531"/>
      <c r="L10" s="531"/>
      <c r="M10" s="531"/>
      <c r="N10" s="531"/>
    </row>
    <row r="11" spans="1:14" s="532" customFormat="1" ht="15" customHeight="1" thickBot="1" x14ac:dyDescent="0.3">
      <c r="A11" s="158" t="s">
        <v>98</v>
      </c>
      <c r="B11" s="81">
        <v>1</v>
      </c>
      <c r="C11" s="81">
        <v>4</v>
      </c>
      <c r="D11" s="81">
        <v>6</v>
      </c>
      <c r="E11" s="81">
        <v>18</v>
      </c>
      <c r="F11" s="81">
        <v>1</v>
      </c>
      <c r="G11" s="159"/>
      <c r="H11" s="164"/>
      <c r="I11" s="81">
        <v>3</v>
      </c>
      <c r="J11" s="82">
        <v>12</v>
      </c>
      <c r="K11" s="531"/>
      <c r="L11" s="531"/>
      <c r="M11" s="531"/>
      <c r="N11" s="531"/>
    </row>
    <row r="12" spans="1:14" s="532" customFormat="1" ht="15" customHeight="1" x14ac:dyDescent="0.25">
      <c r="A12" s="489" t="s">
        <v>677</v>
      </c>
      <c r="B12" s="127">
        <v>1</v>
      </c>
      <c r="C12" s="127">
        <v>3</v>
      </c>
      <c r="D12" s="127">
        <v>11</v>
      </c>
      <c r="E12" s="127">
        <v>25</v>
      </c>
      <c r="F12" s="127">
        <v>1</v>
      </c>
      <c r="G12" s="157"/>
      <c r="H12" s="163"/>
      <c r="I12" s="127">
        <v>5</v>
      </c>
      <c r="J12" s="128">
        <v>46</v>
      </c>
      <c r="K12" s="531"/>
      <c r="L12" s="531"/>
      <c r="M12" s="531"/>
      <c r="N12" s="531"/>
    </row>
    <row r="13" spans="1:14" s="532" customFormat="1" ht="15" customHeight="1" thickBot="1" x14ac:dyDescent="0.3">
      <c r="A13" s="158" t="s">
        <v>98</v>
      </c>
      <c r="B13" s="81">
        <v>0</v>
      </c>
      <c r="C13" s="81">
        <v>1</v>
      </c>
      <c r="D13" s="81">
        <v>6</v>
      </c>
      <c r="E13" s="81">
        <v>4</v>
      </c>
      <c r="F13" s="81">
        <v>1</v>
      </c>
      <c r="G13" s="159"/>
      <c r="H13" s="164"/>
      <c r="I13" s="81">
        <v>2</v>
      </c>
      <c r="J13" s="82">
        <v>14</v>
      </c>
      <c r="K13" s="531"/>
      <c r="L13" s="531"/>
      <c r="M13" s="531"/>
      <c r="N13" s="531"/>
    </row>
    <row r="14" spans="1:14" s="532" customFormat="1" ht="15" customHeight="1" x14ac:dyDescent="0.25">
      <c r="A14" s="489" t="s">
        <v>678</v>
      </c>
      <c r="B14" s="127">
        <v>1</v>
      </c>
      <c r="C14" s="127">
        <v>4</v>
      </c>
      <c r="D14" s="127">
        <v>6</v>
      </c>
      <c r="E14" s="127">
        <v>12</v>
      </c>
      <c r="F14" s="127">
        <v>1</v>
      </c>
      <c r="G14" s="157"/>
      <c r="H14" s="163"/>
      <c r="I14" s="127">
        <v>3</v>
      </c>
      <c r="J14" s="128">
        <f t="shared" ref="J14:J21" si="1">SUM(B14:I14)</f>
        <v>27</v>
      </c>
      <c r="K14" s="531"/>
      <c r="L14" s="531"/>
      <c r="M14" s="531"/>
      <c r="N14" s="531"/>
    </row>
    <row r="15" spans="1:14" s="532" customFormat="1" ht="15" customHeight="1" thickBot="1" x14ac:dyDescent="0.3">
      <c r="A15" s="158" t="s">
        <v>98</v>
      </c>
      <c r="B15" s="81">
        <v>0</v>
      </c>
      <c r="C15" s="81">
        <v>1</v>
      </c>
      <c r="D15" s="81">
        <v>3</v>
      </c>
      <c r="E15" s="81">
        <v>0</v>
      </c>
      <c r="F15" s="81">
        <v>0</v>
      </c>
      <c r="G15" s="159"/>
      <c r="H15" s="164"/>
      <c r="I15" s="81">
        <v>0</v>
      </c>
      <c r="J15" s="82">
        <f t="shared" si="1"/>
        <v>4</v>
      </c>
      <c r="K15" s="531"/>
      <c r="L15" s="531"/>
      <c r="M15" s="531"/>
      <c r="N15" s="531"/>
    </row>
    <row r="16" spans="1:14" s="532" customFormat="1" ht="15" customHeight="1" x14ac:dyDescent="0.25">
      <c r="A16" s="489" t="s">
        <v>765</v>
      </c>
      <c r="B16" s="127">
        <v>1</v>
      </c>
      <c r="C16" s="127">
        <v>5</v>
      </c>
      <c r="D16" s="127">
        <v>9</v>
      </c>
      <c r="E16" s="127">
        <v>31</v>
      </c>
      <c r="F16" s="127">
        <v>1</v>
      </c>
      <c r="G16" s="157"/>
      <c r="H16" s="163"/>
      <c r="I16" s="127">
        <v>9</v>
      </c>
      <c r="J16" s="128">
        <v>56</v>
      </c>
      <c r="K16" s="531"/>
      <c r="L16" s="531"/>
      <c r="M16" s="531"/>
      <c r="N16" s="531"/>
    </row>
    <row r="17" spans="1:14" s="532" customFormat="1" ht="15" customHeight="1" thickBot="1" x14ac:dyDescent="0.3">
      <c r="A17" s="158" t="s">
        <v>98</v>
      </c>
      <c r="B17" s="81">
        <v>0</v>
      </c>
      <c r="C17" s="81">
        <v>1</v>
      </c>
      <c r="D17" s="81">
        <v>3</v>
      </c>
      <c r="E17" s="81">
        <v>9</v>
      </c>
      <c r="F17" s="565">
        <v>1</v>
      </c>
      <c r="G17" s="159"/>
      <c r="H17" s="164"/>
      <c r="I17" s="81">
        <v>3</v>
      </c>
      <c r="J17" s="82">
        <v>17</v>
      </c>
      <c r="K17" s="531"/>
      <c r="L17" s="531"/>
      <c r="M17" s="531"/>
      <c r="N17" s="531"/>
    </row>
    <row r="18" spans="1:14" s="532" customFormat="1" ht="15" customHeight="1" x14ac:dyDescent="0.25">
      <c r="A18" s="489" t="s">
        <v>680</v>
      </c>
      <c r="B18" s="127">
        <v>1</v>
      </c>
      <c r="C18" s="127">
        <v>5</v>
      </c>
      <c r="D18" s="127">
        <v>13</v>
      </c>
      <c r="E18" s="127">
        <v>24</v>
      </c>
      <c r="F18" s="127">
        <v>1</v>
      </c>
      <c r="G18" s="157"/>
      <c r="H18" s="163"/>
      <c r="I18" s="127">
        <v>13</v>
      </c>
      <c r="J18" s="128">
        <f t="shared" si="1"/>
        <v>57</v>
      </c>
      <c r="K18" s="531"/>
      <c r="L18" s="531"/>
      <c r="M18" s="531"/>
      <c r="N18" s="531"/>
    </row>
    <row r="19" spans="1:14" s="532" customFormat="1" ht="15" customHeight="1" thickBot="1" x14ac:dyDescent="0.3">
      <c r="A19" s="158" t="s">
        <v>98</v>
      </c>
      <c r="B19" s="81">
        <v>0</v>
      </c>
      <c r="C19" s="81">
        <v>0</v>
      </c>
      <c r="D19" s="81">
        <v>7</v>
      </c>
      <c r="E19" s="81">
        <v>7</v>
      </c>
      <c r="F19" s="81">
        <v>0</v>
      </c>
      <c r="G19" s="159"/>
      <c r="H19" s="164"/>
      <c r="I19" s="81">
        <v>6</v>
      </c>
      <c r="J19" s="82">
        <v>20</v>
      </c>
      <c r="K19" s="531"/>
      <c r="L19" s="531"/>
      <c r="M19" s="531"/>
      <c r="N19" s="531"/>
    </row>
    <row r="20" spans="1:14" s="532" customFormat="1" ht="15" customHeight="1" x14ac:dyDescent="0.25">
      <c r="A20" s="489" t="s">
        <v>681</v>
      </c>
      <c r="B20" s="127">
        <v>1</v>
      </c>
      <c r="C20" s="127">
        <v>4</v>
      </c>
      <c r="D20" s="127">
        <v>3</v>
      </c>
      <c r="E20" s="127">
        <v>14</v>
      </c>
      <c r="F20" s="127">
        <v>1</v>
      </c>
      <c r="G20" s="157"/>
      <c r="H20" s="163"/>
      <c r="I20" s="127">
        <v>8</v>
      </c>
      <c r="J20" s="128">
        <f t="shared" si="1"/>
        <v>31</v>
      </c>
      <c r="K20" s="531"/>
      <c r="L20" s="531"/>
      <c r="M20" s="531"/>
      <c r="N20" s="531"/>
    </row>
    <row r="21" spans="1:14" s="532" customFormat="1" ht="15" customHeight="1" thickBot="1" x14ac:dyDescent="0.3">
      <c r="A21" s="158" t="s">
        <v>98</v>
      </c>
      <c r="B21" s="81">
        <v>0</v>
      </c>
      <c r="C21" s="81">
        <v>2</v>
      </c>
      <c r="D21" s="81">
        <v>0</v>
      </c>
      <c r="E21" s="81">
        <v>3</v>
      </c>
      <c r="F21" s="81">
        <v>0</v>
      </c>
      <c r="G21" s="159"/>
      <c r="H21" s="164"/>
      <c r="I21" s="81">
        <v>4</v>
      </c>
      <c r="J21" s="82">
        <f t="shared" si="1"/>
        <v>9</v>
      </c>
      <c r="K21" s="531"/>
      <c r="L21" s="531"/>
      <c r="M21" s="531"/>
      <c r="N21" s="531"/>
    </row>
    <row r="22" spans="1:14" ht="30" customHeight="1" x14ac:dyDescent="0.25">
      <c r="A22" s="118" t="s">
        <v>568</v>
      </c>
      <c r="B22" s="163"/>
      <c r="C22" s="163"/>
      <c r="D22" s="163"/>
      <c r="E22" s="83"/>
      <c r="F22" s="83"/>
      <c r="G22" s="155"/>
      <c r="H22" s="83"/>
      <c r="I22" s="83"/>
      <c r="J22" s="119">
        <f t="shared" si="0"/>
        <v>0</v>
      </c>
    </row>
    <row r="23" spans="1:14" ht="15" customHeight="1" thickBot="1" x14ac:dyDescent="0.3">
      <c r="A23" s="121" t="s">
        <v>98</v>
      </c>
      <c r="B23" s="164"/>
      <c r="C23" s="164"/>
      <c r="D23" s="164"/>
      <c r="E23" s="87"/>
      <c r="F23" s="87"/>
      <c r="G23" s="160"/>
      <c r="H23" s="87"/>
      <c r="I23" s="87"/>
      <c r="J23" s="68">
        <f t="shared" si="0"/>
        <v>0</v>
      </c>
    </row>
    <row r="24" spans="1:14" ht="15" customHeight="1" x14ac:dyDescent="0.25">
      <c r="A24" s="118" t="s">
        <v>521</v>
      </c>
      <c r="B24" s="163"/>
      <c r="C24" s="163"/>
      <c r="D24" s="163"/>
      <c r="E24" s="83">
        <v>0</v>
      </c>
      <c r="F24" s="83">
        <v>0</v>
      </c>
      <c r="G24" s="155"/>
      <c r="H24" s="83">
        <v>0</v>
      </c>
      <c r="I24" s="83">
        <v>0</v>
      </c>
      <c r="J24" s="119">
        <f t="shared" si="0"/>
        <v>0</v>
      </c>
    </row>
    <row r="25" spans="1:14" ht="15" customHeight="1" thickBot="1" x14ac:dyDescent="0.3">
      <c r="A25" s="121" t="s">
        <v>98</v>
      </c>
      <c r="B25" s="164"/>
      <c r="C25" s="164"/>
      <c r="D25" s="164"/>
      <c r="E25" s="87">
        <v>0</v>
      </c>
      <c r="F25" s="87">
        <v>0</v>
      </c>
      <c r="G25" s="156"/>
      <c r="H25" s="87">
        <v>0</v>
      </c>
      <c r="I25" s="87">
        <v>0</v>
      </c>
      <c r="J25" s="68">
        <f t="shared" si="0"/>
        <v>0</v>
      </c>
    </row>
    <row r="26" spans="1:14" ht="30" customHeight="1" x14ac:dyDescent="0.25">
      <c r="A26" s="149" t="s">
        <v>564</v>
      </c>
      <c r="B26" s="129">
        <v>8</v>
      </c>
      <c r="C26" s="129">
        <v>33</v>
      </c>
      <c r="D26" s="129">
        <v>70</v>
      </c>
      <c r="E26" s="129">
        <v>171</v>
      </c>
      <c r="F26" s="129">
        <v>8</v>
      </c>
      <c r="G26" s="161"/>
      <c r="H26" s="129">
        <v>0</v>
      </c>
      <c r="I26" s="129">
        <v>53</v>
      </c>
      <c r="J26" s="130">
        <v>348</v>
      </c>
      <c r="K26" s="45"/>
    </row>
    <row r="27" spans="1:14" ht="15" customHeight="1" thickBot="1" x14ac:dyDescent="0.3">
      <c r="A27" s="121" t="s">
        <v>98</v>
      </c>
      <c r="B27" s="88">
        <v>1</v>
      </c>
      <c r="C27" s="88">
        <v>10</v>
      </c>
      <c r="D27" s="88">
        <v>32</v>
      </c>
      <c r="E27" s="88">
        <v>45</v>
      </c>
      <c r="F27" s="88">
        <v>3</v>
      </c>
      <c r="G27" s="164"/>
      <c r="H27" s="88">
        <v>0</v>
      </c>
      <c r="I27" s="88">
        <v>22</v>
      </c>
      <c r="J27" s="68">
        <v>115</v>
      </c>
    </row>
    <row r="28" spans="1:14" ht="15" customHeight="1" x14ac:dyDescent="0.25">
      <c r="A28" s="162" t="s">
        <v>549</v>
      </c>
      <c r="B28" s="120">
        <v>9</v>
      </c>
      <c r="C28" s="120">
        <v>38</v>
      </c>
      <c r="D28" s="120">
        <v>92</v>
      </c>
      <c r="E28" s="120">
        <v>189</v>
      </c>
      <c r="F28" s="120">
        <v>9</v>
      </c>
      <c r="G28" s="120">
        <v>11</v>
      </c>
      <c r="H28" s="120">
        <v>0</v>
      </c>
      <c r="I28" s="120">
        <v>53</v>
      </c>
      <c r="J28" s="84">
        <v>406</v>
      </c>
    </row>
    <row r="29" spans="1:14" ht="15" customHeight="1" thickBot="1" x14ac:dyDescent="0.3">
      <c r="A29" s="121" t="s">
        <v>98</v>
      </c>
      <c r="B29" s="88">
        <v>1</v>
      </c>
      <c r="C29" s="88">
        <v>11</v>
      </c>
      <c r="D29" s="88">
        <v>39</v>
      </c>
      <c r="E29" s="88">
        <v>50</v>
      </c>
      <c r="F29" s="88">
        <v>3</v>
      </c>
      <c r="G29" s="88">
        <v>0</v>
      </c>
      <c r="H29" s="88">
        <v>0</v>
      </c>
      <c r="I29" s="88">
        <v>22</v>
      </c>
      <c r="J29" s="68">
        <v>128</v>
      </c>
    </row>
    <row r="30" spans="1:14" ht="15" customHeight="1" x14ac:dyDescent="0.2">
      <c r="A30" s="65"/>
      <c r="B30" s="67"/>
      <c r="C30" s="67"/>
      <c r="D30" s="67"/>
      <c r="E30" s="67"/>
      <c r="F30" s="67"/>
      <c r="G30" s="67"/>
      <c r="H30" s="67"/>
      <c r="I30" s="67"/>
      <c r="J30" s="67"/>
      <c r="K30" s="35"/>
      <c r="L30" s="35"/>
      <c r="M30" s="35"/>
      <c r="N30" s="35"/>
    </row>
    <row r="31" spans="1:14" ht="27.75" customHeight="1" x14ac:dyDescent="0.2">
      <c r="A31" s="1111" t="s">
        <v>571</v>
      </c>
      <c r="B31" s="1111"/>
      <c r="C31" s="1111"/>
      <c r="D31" s="1111"/>
      <c r="E31" s="1111"/>
      <c r="F31" s="1111"/>
      <c r="G31" s="1111"/>
      <c r="H31" s="1111"/>
      <c r="I31" s="1111"/>
      <c r="J31" s="1111"/>
      <c r="K31" s="35"/>
      <c r="L31" s="35"/>
      <c r="M31" s="35"/>
      <c r="N31" s="35"/>
    </row>
    <row r="32" spans="1:14" ht="15" customHeight="1" x14ac:dyDescent="0.2">
      <c r="A32" s="1027" t="s">
        <v>522</v>
      </c>
      <c r="B32" s="1027"/>
      <c r="C32" s="1027"/>
      <c r="D32" s="1027"/>
      <c r="E32" s="1027"/>
      <c r="F32" s="1027"/>
      <c r="G32" s="1027"/>
      <c r="H32" s="1027"/>
      <c r="I32" s="1027"/>
      <c r="J32" s="1027"/>
      <c r="K32" s="35"/>
      <c r="L32" s="35"/>
      <c r="M32" s="35"/>
      <c r="N32" s="35"/>
    </row>
    <row r="33" spans="1:14" ht="15" customHeight="1" x14ac:dyDescent="0.2">
      <c r="A33" s="1007" t="s">
        <v>465</v>
      </c>
      <c r="B33" s="1007"/>
      <c r="C33" s="1007"/>
      <c r="D33" s="1007"/>
      <c r="E33" s="1007"/>
      <c r="F33" s="1007"/>
      <c r="G33" s="1007"/>
      <c r="H33" s="1007"/>
      <c r="I33" s="1007"/>
      <c r="J33" s="1007"/>
      <c r="K33" s="35"/>
      <c r="L33" s="35"/>
      <c r="M33" s="35"/>
      <c r="N33" s="35"/>
    </row>
    <row r="34" spans="1:14" s="67" customFormat="1" ht="27.75" customHeight="1" x14ac:dyDescent="0.2">
      <c r="A34" s="1007" t="s">
        <v>569</v>
      </c>
      <c r="B34" s="1007"/>
      <c r="C34" s="1007"/>
      <c r="D34" s="1007"/>
      <c r="E34" s="1007"/>
      <c r="F34" s="1007"/>
      <c r="G34" s="1007"/>
      <c r="H34" s="1007"/>
      <c r="I34" s="1007"/>
      <c r="J34" s="1007"/>
      <c r="K34" s="167"/>
      <c r="L34" s="167"/>
      <c r="M34" s="167"/>
      <c r="N34" s="167"/>
    </row>
    <row r="35" spans="1:14" s="67" customFormat="1" ht="27.75" customHeight="1" x14ac:dyDescent="0.2">
      <c r="A35" s="1007" t="s">
        <v>570</v>
      </c>
      <c r="B35" s="1007"/>
      <c r="C35" s="1007"/>
      <c r="D35" s="1007"/>
      <c r="E35" s="1007"/>
      <c r="F35" s="1007"/>
      <c r="G35" s="1007"/>
      <c r="H35" s="1007"/>
      <c r="I35" s="1007"/>
      <c r="J35" s="1007"/>
      <c r="K35" s="167"/>
      <c r="L35" s="167"/>
      <c r="M35" s="167"/>
      <c r="N35" s="167"/>
    </row>
    <row r="36" spans="1:14" ht="15" customHeight="1" x14ac:dyDescent="0.2">
      <c r="A36" s="1027" t="s">
        <v>584</v>
      </c>
      <c r="B36" s="1027"/>
      <c r="C36" s="1027"/>
      <c r="D36" s="1027"/>
      <c r="E36" s="1027"/>
      <c r="F36" s="1027"/>
      <c r="G36" s="1027"/>
      <c r="H36" s="1027"/>
      <c r="I36" s="1027"/>
      <c r="J36" s="1027"/>
      <c r="K36" s="1"/>
      <c r="L36" s="1"/>
      <c r="M36" s="1"/>
      <c r="N36" s="1"/>
    </row>
    <row r="37" spans="1:14" ht="15" customHeight="1" x14ac:dyDescent="0.2">
      <c r="A37" s="1"/>
      <c r="K37" s="1"/>
      <c r="L37" s="1"/>
      <c r="M37" s="1"/>
      <c r="N37" s="1"/>
    </row>
    <row r="38" spans="1:14" ht="12.75" x14ac:dyDescent="0.2">
      <c r="A38" s="150"/>
      <c r="B38" s="150"/>
      <c r="C38" s="150"/>
      <c r="D38" s="150"/>
      <c r="E38" s="150"/>
      <c r="F38" s="150"/>
      <c r="G38" s="150"/>
      <c r="H38" s="150"/>
      <c r="I38" s="150"/>
      <c r="J38" s="150"/>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A31:J31"/>
    <mergeCell ref="A36:J36"/>
    <mergeCell ref="J2:J3"/>
    <mergeCell ref="A33:J33"/>
    <mergeCell ref="A32:J32"/>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6"/>
  <sheetViews>
    <sheetView zoomScale="80" zoomScaleNormal="80" workbookViewId="0">
      <selection activeCell="O79" sqref="O79"/>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1017" t="s">
        <v>505</v>
      </c>
      <c r="B1" s="1036"/>
      <c r="C1" s="1036"/>
      <c r="D1" s="1036"/>
      <c r="E1" s="1036"/>
      <c r="F1" s="1036"/>
      <c r="G1" s="1036"/>
      <c r="H1" s="1036"/>
      <c r="I1" s="1036"/>
      <c r="J1" s="1036"/>
      <c r="K1" s="1037"/>
    </row>
    <row r="2" spans="1:11" s="4" customFormat="1" ht="18.75" customHeight="1" x14ac:dyDescent="0.2">
      <c r="A2" s="1114" t="s">
        <v>670</v>
      </c>
      <c r="B2" s="981" t="s">
        <v>20</v>
      </c>
      <c r="C2" s="981"/>
      <c r="D2" s="981"/>
      <c r="E2" s="981"/>
      <c r="F2" s="981"/>
      <c r="G2" s="981"/>
      <c r="H2" s="978" t="s">
        <v>561</v>
      </c>
      <c r="I2" s="1117"/>
      <c r="J2" s="1117"/>
      <c r="K2" s="1116" t="s">
        <v>497</v>
      </c>
    </row>
    <row r="3" spans="1:11" s="4" customFormat="1" ht="52.5" customHeight="1" thickBot="1" x14ac:dyDescent="0.25">
      <c r="A3" s="1115"/>
      <c r="B3" s="51" t="s">
        <v>21</v>
      </c>
      <c r="C3" s="51" t="s">
        <v>22</v>
      </c>
      <c r="D3" s="51" t="s">
        <v>23</v>
      </c>
      <c r="E3" s="133" t="s">
        <v>24</v>
      </c>
      <c r="F3" s="51" t="s">
        <v>25</v>
      </c>
      <c r="G3" s="51" t="s">
        <v>58</v>
      </c>
      <c r="H3" s="51" t="s">
        <v>498</v>
      </c>
      <c r="I3" s="133" t="s">
        <v>576</v>
      </c>
      <c r="J3" s="51" t="s">
        <v>499</v>
      </c>
      <c r="K3" s="1116"/>
    </row>
    <row r="4" spans="1:11" s="5" customFormat="1" x14ac:dyDescent="0.2">
      <c r="A4" s="77" t="s">
        <v>674</v>
      </c>
      <c r="B4" s="574"/>
      <c r="C4" s="575">
        <v>2.63</v>
      </c>
      <c r="D4" s="575">
        <v>4</v>
      </c>
      <c r="E4" s="575"/>
      <c r="F4" s="575"/>
      <c r="G4" s="575"/>
      <c r="H4" s="575"/>
      <c r="I4" s="575"/>
      <c r="J4" s="575"/>
      <c r="K4" s="576"/>
    </row>
    <row r="5" spans="1:11" s="5" customFormat="1" x14ac:dyDescent="0.2">
      <c r="A5" s="90" t="s">
        <v>470</v>
      </c>
      <c r="B5" s="577"/>
      <c r="C5" s="578"/>
      <c r="D5" s="578"/>
      <c r="E5" s="578"/>
      <c r="F5" s="578"/>
      <c r="G5" s="578"/>
      <c r="H5" s="578"/>
      <c r="I5" s="578"/>
      <c r="J5" s="578"/>
      <c r="K5" s="579"/>
    </row>
    <row r="6" spans="1:11" s="5" customFormat="1" x14ac:dyDescent="0.2">
      <c r="A6" s="90" t="s">
        <v>471</v>
      </c>
      <c r="B6" s="577"/>
      <c r="C6" s="578"/>
      <c r="D6" s="578"/>
      <c r="E6" s="578"/>
      <c r="F6" s="578"/>
      <c r="G6" s="578"/>
      <c r="H6" s="578"/>
      <c r="I6" s="578"/>
      <c r="J6" s="578"/>
      <c r="K6" s="579"/>
    </row>
    <row r="7" spans="1:11" s="5" customFormat="1" x14ac:dyDescent="0.2">
      <c r="A7" s="90" t="s">
        <v>467</v>
      </c>
      <c r="B7" s="577"/>
      <c r="C7" s="578"/>
      <c r="D7" s="578"/>
      <c r="E7" s="578"/>
      <c r="F7" s="578"/>
      <c r="G7" s="578"/>
      <c r="H7" s="578"/>
      <c r="I7" s="578"/>
      <c r="J7" s="578"/>
      <c r="K7" s="579"/>
    </row>
    <row r="8" spans="1:11" s="5" customFormat="1" x14ac:dyDescent="0.2">
      <c r="A8" s="90" t="s">
        <v>468</v>
      </c>
      <c r="B8" s="577"/>
      <c r="C8" s="578">
        <v>1.63</v>
      </c>
      <c r="D8" s="578">
        <v>4</v>
      </c>
      <c r="E8" s="578"/>
      <c r="F8" s="578"/>
      <c r="G8" s="578"/>
      <c r="H8" s="578"/>
      <c r="I8" s="578"/>
      <c r="J8" s="578"/>
      <c r="K8" s="579"/>
    </row>
    <row r="9" spans="1:11" s="5" customFormat="1" x14ac:dyDescent="0.2">
      <c r="A9" s="90" t="s">
        <v>469</v>
      </c>
      <c r="B9" s="577"/>
      <c r="C9" s="578">
        <v>1</v>
      </c>
      <c r="D9" s="578"/>
      <c r="E9" s="578"/>
      <c r="F9" s="578"/>
      <c r="G9" s="578"/>
      <c r="H9" s="578"/>
      <c r="I9" s="578"/>
      <c r="J9" s="578"/>
      <c r="K9" s="579"/>
    </row>
    <row r="10" spans="1:11" s="5" customFormat="1" x14ac:dyDescent="0.2">
      <c r="A10" s="90" t="s">
        <v>472</v>
      </c>
      <c r="B10" s="580"/>
      <c r="C10" s="578"/>
      <c r="D10" s="578"/>
      <c r="E10" s="578"/>
      <c r="F10" s="578"/>
      <c r="G10" s="578"/>
      <c r="H10" s="578"/>
      <c r="I10" s="578"/>
      <c r="J10" s="578"/>
      <c r="K10" s="579"/>
    </row>
    <row r="11" spans="1:11" s="5" customFormat="1" ht="13.5" customHeight="1" thickBot="1" x14ac:dyDescent="0.25">
      <c r="A11" s="90" t="s">
        <v>506</v>
      </c>
      <c r="B11" s="577"/>
      <c r="C11" s="578">
        <v>0.38</v>
      </c>
      <c r="D11" s="578">
        <v>1</v>
      </c>
      <c r="E11" s="578"/>
      <c r="F11" s="578"/>
      <c r="G11" s="578"/>
      <c r="H11" s="578"/>
      <c r="I11" s="578"/>
      <c r="J11" s="578"/>
      <c r="K11" s="579"/>
    </row>
    <row r="12" spans="1:11" s="5" customFormat="1" x14ac:dyDescent="0.2">
      <c r="A12" s="77" t="s">
        <v>675</v>
      </c>
      <c r="B12" s="623"/>
      <c r="C12" s="624">
        <v>1</v>
      </c>
      <c r="D12" s="624">
        <v>1.72</v>
      </c>
      <c r="E12" s="624"/>
      <c r="F12" s="624"/>
      <c r="G12" s="624"/>
      <c r="H12" s="624"/>
      <c r="I12" s="624"/>
      <c r="J12" s="624"/>
      <c r="K12" s="625"/>
    </row>
    <row r="13" spans="1:11" s="5" customFormat="1" x14ac:dyDescent="0.2">
      <c r="A13" s="90" t="s">
        <v>470</v>
      </c>
      <c r="B13" s="626"/>
      <c r="C13" s="627"/>
      <c r="D13" s="627"/>
      <c r="E13" s="627"/>
      <c r="F13" s="627"/>
      <c r="G13" s="627"/>
      <c r="H13" s="627"/>
      <c r="I13" s="627"/>
      <c r="J13" s="627"/>
      <c r="K13" s="628"/>
    </row>
    <row r="14" spans="1:11" s="5" customFormat="1" x14ac:dyDescent="0.2">
      <c r="A14" s="90" t="s">
        <v>471</v>
      </c>
      <c r="B14" s="626"/>
      <c r="C14" s="627"/>
      <c r="D14" s="627"/>
      <c r="E14" s="627"/>
      <c r="F14" s="627"/>
      <c r="G14" s="627"/>
      <c r="H14" s="627"/>
      <c r="I14" s="627"/>
      <c r="J14" s="627"/>
      <c r="K14" s="628"/>
    </row>
    <row r="15" spans="1:11" s="5" customFormat="1" x14ac:dyDescent="0.2">
      <c r="A15" s="90" t="s">
        <v>467</v>
      </c>
      <c r="B15" s="626"/>
      <c r="C15" s="627"/>
      <c r="D15" s="627"/>
      <c r="E15" s="627"/>
      <c r="F15" s="627"/>
      <c r="G15" s="627"/>
      <c r="H15" s="627"/>
      <c r="I15" s="627"/>
      <c r="J15" s="627"/>
      <c r="K15" s="628"/>
    </row>
    <row r="16" spans="1:11" s="5" customFormat="1" x14ac:dyDescent="0.2">
      <c r="A16" s="90" t="s">
        <v>468</v>
      </c>
      <c r="B16" s="626"/>
      <c r="C16" s="627">
        <v>1</v>
      </c>
      <c r="D16" s="627">
        <v>0.72</v>
      </c>
      <c r="E16" s="627"/>
      <c r="F16" s="627"/>
      <c r="G16" s="627"/>
      <c r="H16" s="627"/>
      <c r="I16" s="627"/>
      <c r="J16" s="627"/>
      <c r="K16" s="628"/>
    </row>
    <row r="17" spans="1:11" s="5" customFormat="1" x14ac:dyDescent="0.2">
      <c r="A17" s="90" t="s">
        <v>469</v>
      </c>
      <c r="B17" s="626"/>
      <c r="C17" s="627"/>
      <c r="D17" s="627"/>
      <c r="E17" s="627"/>
      <c r="F17" s="627"/>
      <c r="G17" s="627"/>
      <c r="H17" s="627"/>
      <c r="I17" s="627"/>
      <c r="J17" s="627"/>
      <c r="K17" s="628"/>
    </row>
    <row r="18" spans="1:11" s="5" customFormat="1" x14ac:dyDescent="0.2">
      <c r="A18" s="90" t="s">
        <v>472</v>
      </c>
      <c r="B18" s="629"/>
      <c r="C18" s="627"/>
      <c r="D18" s="627">
        <v>1</v>
      </c>
      <c r="E18" s="627"/>
      <c r="F18" s="627"/>
      <c r="G18" s="627"/>
      <c r="H18" s="627"/>
      <c r="I18" s="627"/>
      <c r="J18" s="627"/>
      <c r="K18" s="628"/>
    </row>
    <row r="19" spans="1:11" s="502" customFormat="1" ht="15" customHeight="1" thickBot="1" x14ac:dyDescent="0.25">
      <c r="A19" s="90" t="s">
        <v>506</v>
      </c>
      <c r="B19" s="626"/>
      <c r="C19" s="627">
        <v>1</v>
      </c>
      <c r="D19" s="627">
        <v>1.52</v>
      </c>
      <c r="E19" s="627"/>
      <c r="F19" s="627"/>
      <c r="G19" s="627"/>
      <c r="H19" s="627"/>
      <c r="I19" s="627"/>
      <c r="J19" s="627"/>
      <c r="K19" s="628"/>
    </row>
    <row r="20" spans="1:11" s="502" customFormat="1" x14ac:dyDescent="0.2">
      <c r="A20" s="481" t="s">
        <v>676</v>
      </c>
      <c r="B20" s="602"/>
      <c r="C20" s="603"/>
      <c r="D20" s="603">
        <v>2</v>
      </c>
      <c r="E20" s="603"/>
      <c r="F20" s="603"/>
      <c r="G20" s="603"/>
      <c r="H20" s="603"/>
      <c r="I20" s="603"/>
      <c r="J20" s="603">
        <v>0.16</v>
      </c>
      <c r="K20" s="604">
        <v>0.08</v>
      </c>
    </row>
    <row r="21" spans="1:11" s="502" customFormat="1" x14ac:dyDescent="0.2">
      <c r="A21" s="90" t="s">
        <v>470</v>
      </c>
      <c r="B21" s="605"/>
      <c r="C21" s="606"/>
      <c r="D21" s="606"/>
      <c r="E21" s="606"/>
      <c r="F21" s="606"/>
      <c r="G21" s="606"/>
      <c r="H21" s="606"/>
      <c r="I21" s="606"/>
      <c r="J21" s="606"/>
      <c r="K21" s="607"/>
    </row>
    <row r="22" spans="1:11" s="502" customFormat="1" x14ac:dyDescent="0.2">
      <c r="A22" s="90" t="s">
        <v>471</v>
      </c>
      <c r="B22" s="605"/>
      <c r="C22" s="606"/>
      <c r="D22" s="606"/>
      <c r="E22" s="606"/>
      <c r="F22" s="606"/>
      <c r="G22" s="606"/>
      <c r="H22" s="606"/>
      <c r="I22" s="606"/>
      <c r="J22" s="606"/>
      <c r="K22" s="607"/>
    </row>
    <row r="23" spans="1:11" s="502" customFormat="1" x14ac:dyDescent="0.2">
      <c r="A23" s="90" t="s">
        <v>467</v>
      </c>
      <c r="B23" s="605"/>
      <c r="C23" s="606"/>
      <c r="D23" s="606"/>
      <c r="E23" s="606"/>
      <c r="F23" s="606"/>
      <c r="G23" s="606"/>
      <c r="H23" s="606"/>
      <c r="I23" s="606"/>
      <c r="J23" s="606"/>
      <c r="K23" s="607"/>
    </row>
    <row r="24" spans="1:11" s="502" customFormat="1" x14ac:dyDescent="0.2">
      <c r="A24" s="90" t="s">
        <v>468</v>
      </c>
      <c r="B24" s="605"/>
      <c r="C24" s="606"/>
      <c r="D24" s="606">
        <v>1</v>
      </c>
      <c r="E24" s="606"/>
      <c r="F24" s="606"/>
      <c r="G24" s="606"/>
      <c r="H24" s="606"/>
      <c r="I24" s="606"/>
      <c r="J24" s="606">
        <v>0.16</v>
      </c>
      <c r="K24" s="607">
        <v>0.08</v>
      </c>
    </row>
    <row r="25" spans="1:11" s="502" customFormat="1" x14ac:dyDescent="0.2">
      <c r="A25" s="90" t="s">
        <v>469</v>
      </c>
      <c r="B25" s="605"/>
      <c r="C25" s="606"/>
      <c r="D25" s="606">
        <v>1</v>
      </c>
      <c r="E25" s="606"/>
      <c r="F25" s="606"/>
      <c r="G25" s="606"/>
      <c r="H25" s="606"/>
      <c r="I25" s="606"/>
      <c r="J25" s="606"/>
      <c r="K25" s="607"/>
    </row>
    <row r="26" spans="1:11" s="502" customFormat="1" x14ac:dyDescent="0.2">
      <c r="A26" s="90" t="s">
        <v>472</v>
      </c>
      <c r="B26" s="608"/>
      <c r="C26" s="606"/>
      <c r="D26" s="606"/>
      <c r="E26" s="606"/>
      <c r="F26" s="606"/>
      <c r="G26" s="606"/>
      <c r="H26" s="606"/>
      <c r="I26" s="606"/>
      <c r="J26" s="606"/>
      <c r="K26" s="607"/>
    </row>
    <row r="27" spans="1:11" s="502" customFormat="1" ht="26.25" thickBot="1" x14ac:dyDescent="0.25">
      <c r="A27" s="90" t="s">
        <v>506</v>
      </c>
      <c r="B27" s="605"/>
      <c r="C27" s="606"/>
      <c r="D27" s="606">
        <v>1</v>
      </c>
      <c r="E27" s="606"/>
      <c r="F27" s="606"/>
      <c r="G27" s="606"/>
      <c r="H27" s="606"/>
      <c r="I27" s="606"/>
      <c r="J27" s="606">
        <v>0.16</v>
      </c>
      <c r="K27" s="607">
        <v>0.08</v>
      </c>
    </row>
    <row r="28" spans="1:11" s="502" customFormat="1" x14ac:dyDescent="0.2">
      <c r="A28" s="481" t="s">
        <v>677</v>
      </c>
      <c r="B28" s="588"/>
      <c r="C28" s="589"/>
      <c r="D28" s="589">
        <v>2.2999999999999998</v>
      </c>
      <c r="E28" s="589"/>
      <c r="F28" s="589"/>
      <c r="G28" s="589"/>
      <c r="H28" s="589"/>
      <c r="I28" s="589"/>
      <c r="J28" s="589"/>
      <c r="K28" s="590"/>
    </row>
    <row r="29" spans="1:11" s="502" customFormat="1" x14ac:dyDescent="0.2">
      <c r="A29" s="90" t="s">
        <v>470</v>
      </c>
      <c r="B29" s="591"/>
      <c r="C29" s="592"/>
      <c r="D29" s="592"/>
      <c r="E29" s="592"/>
      <c r="F29" s="592"/>
      <c r="G29" s="592"/>
      <c r="H29" s="592"/>
      <c r="I29" s="592"/>
      <c r="J29" s="592"/>
      <c r="K29" s="593"/>
    </row>
    <row r="30" spans="1:11" s="502" customFormat="1" x14ac:dyDescent="0.2">
      <c r="A30" s="90" t="s">
        <v>471</v>
      </c>
      <c r="B30" s="591"/>
      <c r="C30" s="592"/>
      <c r="D30" s="592"/>
      <c r="E30" s="592"/>
      <c r="F30" s="592"/>
      <c r="G30" s="592"/>
      <c r="H30" s="592"/>
      <c r="I30" s="592"/>
      <c r="J30" s="592"/>
      <c r="K30" s="593"/>
    </row>
    <row r="31" spans="1:11" s="502" customFormat="1" x14ac:dyDescent="0.2">
      <c r="A31" s="90" t="s">
        <v>467</v>
      </c>
      <c r="B31" s="591"/>
      <c r="C31" s="592"/>
      <c r="D31" s="592"/>
      <c r="E31" s="592"/>
      <c r="F31" s="592"/>
      <c r="G31" s="592"/>
      <c r="H31" s="592"/>
      <c r="I31" s="592"/>
      <c r="J31" s="592"/>
      <c r="K31" s="593"/>
    </row>
    <row r="32" spans="1:11" s="502" customFormat="1" x14ac:dyDescent="0.2">
      <c r="A32" s="90" t="s">
        <v>468</v>
      </c>
      <c r="B32" s="591"/>
      <c r="C32" s="592"/>
      <c r="D32" s="592">
        <v>2.2999999999999998</v>
      </c>
      <c r="E32" s="592"/>
      <c r="F32" s="592"/>
      <c r="G32" s="592"/>
      <c r="H32" s="592"/>
      <c r="I32" s="592"/>
      <c r="J32" s="592"/>
      <c r="K32" s="593"/>
    </row>
    <row r="33" spans="1:11" s="502" customFormat="1" x14ac:dyDescent="0.2">
      <c r="A33" s="90" t="s">
        <v>469</v>
      </c>
      <c r="B33" s="591"/>
      <c r="C33" s="592"/>
      <c r="D33" s="592"/>
      <c r="E33" s="592"/>
      <c r="F33" s="592"/>
      <c r="G33" s="592"/>
      <c r="H33" s="592"/>
      <c r="I33" s="592"/>
      <c r="J33" s="592"/>
      <c r="K33" s="593"/>
    </row>
    <row r="34" spans="1:11" s="502" customFormat="1" x14ac:dyDescent="0.2">
      <c r="A34" s="90" t="s">
        <v>472</v>
      </c>
      <c r="B34" s="594"/>
      <c r="C34" s="592"/>
      <c r="D34" s="592"/>
      <c r="E34" s="592"/>
      <c r="F34" s="592"/>
      <c r="G34" s="592"/>
      <c r="H34" s="592"/>
      <c r="I34" s="592"/>
      <c r="J34" s="592"/>
      <c r="K34" s="593"/>
    </row>
    <row r="35" spans="1:11" s="502" customFormat="1" ht="26.25" thickBot="1" x14ac:dyDescent="0.25">
      <c r="A35" s="90" t="s">
        <v>506</v>
      </c>
      <c r="B35" s="591"/>
      <c r="C35" s="592"/>
      <c r="D35" s="592">
        <v>2.1</v>
      </c>
      <c r="E35" s="592"/>
      <c r="F35" s="592"/>
      <c r="G35" s="592"/>
      <c r="H35" s="592"/>
      <c r="I35" s="592"/>
      <c r="J35" s="592"/>
      <c r="K35" s="593"/>
    </row>
    <row r="36" spans="1:11" s="502" customFormat="1" x14ac:dyDescent="0.2">
      <c r="A36" s="481" t="s">
        <v>678</v>
      </c>
      <c r="B36" s="616"/>
      <c r="C36" s="617">
        <v>1</v>
      </c>
      <c r="D36" s="617">
        <v>0.48</v>
      </c>
      <c r="E36" s="617"/>
      <c r="F36" s="617"/>
      <c r="G36" s="617">
        <v>0.92</v>
      </c>
      <c r="H36" s="617"/>
      <c r="I36" s="617"/>
      <c r="J36" s="617"/>
      <c r="K36" s="618">
        <v>1.85</v>
      </c>
    </row>
    <row r="37" spans="1:11" s="502" customFormat="1" x14ac:dyDescent="0.2">
      <c r="A37" s="90" t="s">
        <v>470</v>
      </c>
      <c r="B37" s="619"/>
      <c r="C37" s="620"/>
      <c r="D37" s="620"/>
      <c r="E37" s="620"/>
      <c r="F37" s="620"/>
      <c r="G37" s="620"/>
      <c r="H37" s="620"/>
      <c r="I37" s="620"/>
      <c r="J37" s="620"/>
      <c r="K37" s="621"/>
    </row>
    <row r="38" spans="1:11" s="502" customFormat="1" x14ac:dyDescent="0.2">
      <c r="A38" s="90" t="s">
        <v>471</v>
      </c>
      <c r="B38" s="619"/>
      <c r="C38" s="620"/>
      <c r="D38" s="620"/>
      <c r="E38" s="620"/>
      <c r="F38" s="620"/>
      <c r="G38" s="620"/>
      <c r="H38" s="620"/>
      <c r="I38" s="620"/>
      <c r="J38" s="620"/>
      <c r="K38" s="621"/>
    </row>
    <row r="39" spans="1:11" s="502" customFormat="1" x14ac:dyDescent="0.2">
      <c r="A39" s="90" t="s">
        <v>467</v>
      </c>
      <c r="B39" s="619"/>
      <c r="C39" s="620"/>
      <c r="D39" s="620"/>
      <c r="E39" s="620"/>
      <c r="F39" s="620"/>
      <c r="G39" s="620"/>
      <c r="H39" s="620"/>
      <c r="I39" s="620"/>
      <c r="J39" s="620"/>
      <c r="K39" s="621"/>
    </row>
    <row r="40" spans="1:11" s="502" customFormat="1" x14ac:dyDescent="0.2">
      <c r="A40" s="90" t="s">
        <v>468</v>
      </c>
      <c r="B40" s="619"/>
      <c r="C40" s="620">
        <v>1</v>
      </c>
      <c r="D40" s="620">
        <v>0.48</v>
      </c>
      <c r="E40" s="620"/>
      <c r="F40" s="620"/>
      <c r="G40" s="620"/>
      <c r="H40" s="620"/>
      <c r="I40" s="620"/>
      <c r="J40" s="620"/>
      <c r="K40" s="621">
        <v>1.85</v>
      </c>
    </row>
    <row r="41" spans="1:11" s="502" customFormat="1" x14ac:dyDescent="0.2">
      <c r="A41" s="90" t="s">
        <v>469</v>
      </c>
      <c r="B41" s="619"/>
      <c r="C41" s="620"/>
      <c r="D41" s="620"/>
      <c r="E41" s="620"/>
      <c r="F41" s="620"/>
      <c r="G41" s="620"/>
      <c r="H41" s="620"/>
      <c r="I41" s="620"/>
      <c r="J41" s="620"/>
      <c r="K41" s="621"/>
    </row>
    <row r="42" spans="1:11" s="502" customFormat="1" x14ac:dyDescent="0.2">
      <c r="A42" s="90" t="s">
        <v>472</v>
      </c>
      <c r="B42" s="622"/>
      <c r="C42" s="620"/>
      <c r="D42" s="620"/>
      <c r="E42" s="620"/>
      <c r="F42" s="620"/>
      <c r="G42" s="620">
        <v>0.92</v>
      </c>
      <c r="H42" s="620"/>
      <c r="I42" s="620"/>
      <c r="J42" s="620"/>
      <c r="K42" s="621"/>
    </row>
    <row r="43" spans="1:11" s="502" customFormat="1" ht="26.25" thickBot="1" x14ac:dyDescent="0.25">
      <c r="A43" s="90" t="s">
        <v>506</v>
      </c>
      <c r="B43" s="619"/>
      <c r="C43" s="620"/>
      <c r="D43" s="620">
        <v>0.48</v>
      </c>
      <c r="E43" s="620"/>
      <c r="F43" s="620"/>
      <c r="G43" s="620"/>
      <c r="H43" s="620"/>
      <c r="I43" s="620"/>
      <c r="J43" s="620"/>
      <c r="K43" s="621">
        <v>0.05</v>
      </c>
    </row>
    <row r="44" spans="1:11" s="502" customFormat="1" x14ac:dyDescent="0.2">
      <c r="A44" s="481" t="s">
        <v>679</v>
      </c>
      <c r="B44" s="581">
        <v>1</v>
      </c>
      <c r="C44" s="582">
        <v>1</v>
      </c>
      <c r="D44" s="582">
        <v>1.33</v>
      </c>
      <c r="E44" s="582"/>
      <c r="F44" s="582">
        <v>1</v>
      </c>
      <c r="G44" s="582"/>
      <c r="H44" s="582"/>
      <c r="I44" s="582"/>
      <c r="J44" s="582">
        <v>0.15</v>
      </c>
      <c r="K44" s="583">
        <v>0.17</v>
      </c>
    </row>
    <row r="45" spans="1:11" s="502" customFormat="1" x14ac:dyDescent="0.2">
      <c r="A45" s="90" t="s">
        <v>470</v>
      </c>
      <c r="B45" s="584">
        <v>1</v>
      </c>
      <c r="C45" s="585"/>
      <c r="D45" s="585"/>
      <c r="E45" s="585"/>
      <c r="F45" s="585"/>
      <c r="G45" s="585"/>
      <c r="H45" s="585"/>
      <c r="I45" s="585"/>
      <c r="J45" s="585">
        <v>0.15</v>
      </c>
      <c r="K45" s="586">
        <v>0.17</v>
      </c>
    </row>
    <row r="46" spans="1:11" s="502" customFormat="1" x14ac:dyDescent="0.2">
      <c r="A46" s="90" t="s">
        <v>471</v>
      </c>
      <c r="B46" s="584"/>
      <c r="C46" s="585"/>
      <c r="D46" s="585"/>
      <c r="E46" s="585"/>
      <c r="F46" s="585"/>
      <c r="G46" s="585"/>
      <c r="H46" s="585"/>
      <c r="I46" s="585"/>
      <c r="J46" s="585"/>
      <c r="K46" s="586"/>
    </row>
    <row r="47" spans="1:11" s="502" customFormat="1" x14ac:dyDescent="0.2">
      <c r="A47" s="90" t="s">
        <v>467</v>
      </c>
      <c r="B47" s="584"/>
      <c r="C47" s="585"/>
      <c r="D47" s="585"/>
      <c r="E47" s="585"/>
      <c r="F47" s="585">
        <v>1</v>
      </c>
      <c r="G47" s="585"/>
      <c r="H47" s="585"/>
      <c r="I47" s="585"/>
      <c r="J47" s="585"/>
      <c r="K47" s="586"/>
    </row>
    <row r="48" spans="1:11" s="502" customFormat="1" x14ac:dyDescent="0.2">
      <c r="A48" s="90" t="s">
        <v>468</v>
      </c>
      <c r="B48" s="584"/>
      <c r="C48" s="585">
        <v>1</v>
      </c>
      <c r="D48" s="585"/>
      <c r="E48" s="585"/>
      <c r="F48" s="585"/>
      <c r="G48" s="585"/>
      <c r="H48" s="585"/>
      <c r="I48" s="585"/>
      <c r="J48" s="585"/>
      <c r="K48" s="586"/>
    </row>
    <row r="49" spans="1:11" s="502" customFormat="1" x14ac:dyDescent="0.2">
      <c r="A49" s="90" t="s">
        <v>469</v>
      </c>
      <c r="B49" s="584"/>
      <c r="C49" s="585"/>
      <c r="D49" s="585">
        <v>1</v>
      </c>
      <c r="E49" s="585"/>
      <c r="F49" s="585"/>
      <c r="G49" s="585"/>
      <c r="H49" s="585"/>
      <c r="I49" s="585"/>
      <c r="J49" s="585"/>
      <c r="K49" s="586"/>
    </row>
    <row r="50" spans="1:11" s="502" customFormat="1" x14ac:dyDescent="0.2">
      <c r="A50" s="90" t="s">
        <v>472</v>
      </c>
      <c r="B50" s="587"/>
      <c r="C50" s="585"/>
      <c r="D50" s="585">
        <v>0.33</v>
      </c>
      <c r="E50" s="585"/>
      <c r="F50" s="585"/>
      <c r="G50" s="585"/>
      <c r="H50" s="585"/>
      <c r="I50" s="585"/>
      <c r="J50" s="585"/>
      <c r="K50" s="586"/>
    </row>
    <row r="51" spans="1:11" s="502" customFormat="1" ht="26.25" thickBot="1" x14ac:dyDescent="0.25">
      <c r="A51" s="90" t="s">
        <v>506</v>
      </c>
      <c r="B51" s="584"/>
      <c r="C51" s="585">
        <v>1</v>
      </c>
      <c r="D51" s="585">
        <v>1.33</v>
      </c>
      <c r="E51" s="585"/>
      <c r="F51" s="585"/>
      <c r="G51" s="585"/>
      <c r="H51" s="585"/>
      <c r="I51" s="585"/>
      <c r="J51" s="585">
        <v>0.15</v>
      </c>
      <c r="K51" s="586"/>
    </row>
    <row r="52" spans="1:11" s="502" customFormat="1" x14ac:dyDescent="0.2">
      <c r="A52" s="481" t="s">
        <v>680</v>
      </c>
      <c r="B52" s="609"/>
      <c r="C52" s="610"/>
      <c r="D52" s="610">
        <v>4.08</v>
      </c>
      <c r="E52" s="610"/>
      <c r="F52" s="610">
        <v>1.5</v>
      </c>
      <c r="G52" s="610">
        <v>1</v>
      </c>
      <c r="H52" s="610"/>
      <c r="I52" s="610"/>
      <c r="J52" s="610"/>
      <c r="K52" s="611">
        <v>1.08</v>
      </c>
    </row>
    <row r="53" spans="1:11" s="502" customFormat="1" x14ac:dyDescent="0.2">
      <c r="A53" s="90" t="s">
        <v>470</v>
      </c>
      <c r="B53" s="612"/>
      <c r="C53" s="613"/>
      <c r="D53" s="613">
        <v>1</v>
      </c>
      <c r="E53" s="613"/>
      <c r="F53" s="613"/>
      <c r="G53" s="613"/>
      <c r="H53" s="613"/>
      <c r="I53" s="613"/>
      <c r="J53" s="613"/>
      <c r="K53" s="614"/>
    </row>
    <row r="54" spans="1:11" s="502" customFormat="1" x14ac:dyDescent="0.2">
      <c r="A54" s="90" t="s">
        <v>471</v>
      </c>
      <c r="B54" s="612"/>
      <c r="C54" s="613"/>
      <c r="D54" s="613"/>
      <c r="E54" s="613"/>
      <c r="F54" s="613"/>
      <c r="G54" s="613"/>
      <c r="H54" s="613"/>
      <c r="I54" s="613"/>
      <c r="J54" s="613"/>
      <c r="K54" s="614">
        <v>0.08</v>
      </c>
    </row>
    <row r="55" spans="1:11" s="502" customFormat="1" x14ac:dyDescent="0.2">
      <c r="A55" s="90" t="s">
        <v>467</v>
      </c>
      <c r="B55" s="612"/>
      <c r="C55" s="613"/>
      <c r="D55" s="613"/>
      <c r="E55" s="613"/>
      <c r="F55" s="613"/>
      <c r="G55" s="613"/>
      <c r="H55" s="613"/>
      <c r="I55" s="613"/>
      <c r="J55" s="613"/>
      <c r="K55" s="614"/>
    </row>
    <row r="56" spans="1:11" s="502" customFormat="1" x14ac:dyDescent="0.2">
      <c r="A56" s="90" t="s">
        <v>468</v>
      </c>
      <c r="B56" s="612"/>
      <c r="C56" s="613"/>
      <c r="D56" s="613">
        <v>2.25</v>
      </c>
      <c r="E56" s="613"/>
      <c r="F56" s="613"/>
      <c r="G56" s="613"/>
      <c r="H56" s="613"/>
      <c r="I56" s="613"/>
      <c r="J56" s="613"/>
      <c r="K56" s="614"/>
    </row>
    <row r="57" spans="1:11" s="502" customFormat="1" x14ac:dyDescent="0.2">
      <c r="A57" s="90" t="s">
        <v>469</v>
      </c>
      <c r="B57" s="612"/>
      <c r="C57" s="613"/>
      <c r="D57" s="613"/>
      <c r="E57" s="613"/>
      <c r="F57" s="613"/>
      <c r="G57" s="613">
        <v>1</v>
      </c>
      <c r="H57" s="613"/>
      <c r="I57" s="613"/>
      <c r="J57" s="613"/>
      <c r="K57" s="614"/>
    </row>
    <row r="58" spans="1:11" s="502" customFormat="1" x14ac:dyDescent="0.2">
      <c r="A58" s="90" t="s">
        <v>472</v>
      </c>
      <c r="B58" s="615"/>
      <c r="C58" s="613"/>
      <c r="D58" s="613">
        <v>0.83</v>
      </c>
      <c r="E58" s="613"/>
      <c r="F58" s="613">
        <v>1.5</v>
      </c>
      <c r="G58" s="613"/>
      <c r="H58" s="613"/>
      <c r="I58" s="613"/>
      <c r="J58" s="613"/>
      <c r="K58" s="614">
        <v>1</v>
      </c>
    </row>
    <row r="59" spans="1:11" s="502" customFormat="1" ht="26.25" thickBot="1" x14ac:dyDescent="0.25">
      <c r="A59" s="90" t="s">
        <v>506</v>
      </c>
      <c r="B59" s="612"/>
      <c r="C59" s="613"/>
      <c r="D59" s="613">
        <v>1.25</v>
      </c>
      <c r="E59" s="613"/>
      <c r="F59" s="613"/>
      <c r="G59" s="613"/>
      <c r="H59" s="613"/>
      <c r="I59" s="613"/>
      <c r="J59" s="613"/>
      <c r="K59" s="614">
        <v>1.08</v>
      </c>
    </row>
    <row r="60" spans="1:11" s="502" customFormat="1" x14ac:dyDescent="0.2">
      <c r="A60" s="481" t="s">
        <v>681</v>
      </c>
      <c r="B60" s="595"/>
      <c r="C60" s="596">
        <v>1.5</v>
      </c>
      <c r="D60" s="596">
        <v>6.7</v>
      </c>
      <c r="E60" s="596"/>
      <c r="F60" s="596"/>
      <c r="G60" s="596"/>
      <c r="H60" s="596"/>
      <c r="I60" s="596"/>
      <c r="J60" s="596">
        <v>0.06</v>
      </c>
      <c r="K60" s="597"/>
    </row>
    <row r="61" spans="1:11" s="502" customFormat="1" x14ac:dyDescent="0.2">
      <c r="A61" s="90" t="s">
        <v>470</v>
      </c>
      <c r="B61" s="598"/>
      <c r="C61" s="599"/>
      <c r="D61" s="599"/>
      <c r="E61" s="599"/>
      <c r="F61" s="599"/>
      <c r="G61" s="599"/>
      <c r="H61" s="599"/>
      <c r="I61" s="599"/>
      <c r="J61" s="599"/>
      <c r="K61" s="600"/>
    </row>
    <row r="62" spans="1:11" s="502" customFormat="1" x14ac:dyDescent="0.2">
      <c r="A62" s="90" t="s">
        <v>471</v>
      </c>
      <c r="B62" s="598"/>
      <c r="C62" s="599"/>
      <c r="D62" s="599">
        <v>1</v>
      </c>
      <c r="E62" s="599"/>
      <c r="F62" s="599"/>
      <c r="G62" s="599"/>
      <c r="H62" s="599"/>
      <c r="I62" s="599"/>
      <c r="J62" s="599"/>
      <c r="K62" s="600"/>
    </row>
    <row r="63" spans="1:11" s="502" customFormat="1" x14ac:dyDescent="0.2">
      <c r="A63" s="90" t="s">
        <v>467</v>
      </c>
      <c r="B63" s="598"/>
      <c r="C63" s="599"/>
      <c r="D63" s="599"/>
      <c r="E63" s="599"/>
      <c r="F63" s="599"/>
      <c r="G63" s="599"/>
      <c r="H63" s="599"/>
      <c r="I63" s="599"/>
      <c r="J63" s="599"/>
      <c r="K63" s="600"/>
    </row>
    <row r="64" spans="1:11" s="502" customFormat="1" x14ac:dyDescent="0.2">
      <c r="A64" s="90" t="s">
        <v>468</v>
      </c>
      <c r="B64" s="598"/>
      <c r="C64" s="599">
        <v>0.5</v>
      </c>
      <c r="D64" s="599">
        <v>3</v>
      </c>
      <c r="E64" s="599"/>
      <c r="F64" s="599"/>
      <c r="G64" s="599"/>
      <c r="H64" s="599"/>
      <c r="I64" s="599"/>
      <c r="J64" s="599"/>
      <c r="K64" s="600"/>
    </row>
    <row r="65" spans="1:11" s="502" customFormat="1" x14ac:dyDescent="0.2">
      <c r="A65" s="90" t="s">
        <v>469</v>
      </c>
      <c r="B65" s="598"/>
      <c r="C65" s="599"/>
      <c r="D65" s="599"/>
      <c r="E65" s="599"/>
      <c r="F65" s="599"/>
      <c r="G65" s="599"/>
      <c r="H65" s="599"/>
      <c r="I65" s="599"/>
      <c r="J65" s="599"/>
      <c r="K65" s="600"/>
    </row>
    <row r="66" spans="1:11" s="502" customFormat="1" x14ac:dyDescent="0.2">
      <c r="A66" s="90" t="s">
        <v>472</v>
      </c>
      <c r="B66" s="601"/>
      <c r="C66" s="599">
        <v>1</v>
      </c>
      <c r="D66" s="599">
        <v>2.7</v>
      </c>
      <c r="E66" s="599"/>
      <c r="F66" s="599"/>
      <c r="G66" s="599"/>
      <c r="H66" s="599"/>
      <c r="I66" s="599"/>
      <c r="J66" s="599">
        <v>0.06</v>
      </c>
      <c r="K66" s="600"/>
    </row>
    <row r="67" spans="1:11" s="502" customFormat="1" ht="26.25" thickBot="1" x14ac:dyDescent="0.25">
      <c r="A67" s="90" t="s">
        <v>506</v>
      </c>
      <c r="B67" s="598"/>
      <c r="C67" s="599"/>
      <c r="D67" s="599">
        <v>2</v>
      </c>
      <c r="E67" s="599"/>
      <c r="F67" s="599"/>
      <c r="G67" s="599"/>
      <c r="H67" s="599"/>
      <c r="I67" s="599"/>
      <c r="J67" s="599">
        <v>0.06</v>
      </c>
      <c r="K67" s="600"/>
    </row>
    <row r="68" spans="1:11" s="5" customFormat="1" ht="12.75" customHeight="1" x14ac:dyDescent="0.2">
      <c r="A68" s="118" t="s">
        <v>773</v>
      </c>
      <c r="B68" s="630"/>
      <c r="C68" s="631"/>
      <c r="D68" s="631">
        <v>0.25</v>
      </c>
      <c r="E68" s="631"/>
      <c r="F68" s="631"/>
      <c r="G68" s="631"/>
      <c r="H68" s="631"/>
      <c r="I68" s="631"/>
      <c r="J68" s="631"/>
      <c r="K68" s="632">
        <v>3.59</v>
      </c>
    </row>
    <row r="69" spans="1:11" s="5" customFormat="1" ht="15" customHeight="1" x14ac:dyDescent="0.2">
      <c r="A69" s="90" t="s">
        <v>470</v>
      </c>
      <c r="B69" s="633"/>
      <c r="C69" s="634"/>
      <c r="D69" s="634"/>
      <c r="E69" s="634"/>
      <c r="F69" s="634"/>
      <c r="G69" s="634"/>
      <c r="H69" s="634"/>
      <c r="I69" s="634"/>
      <c r="J69" s="634"/>
      <c r="K69" s="635"/>
    </row>
    <row r="70" spans="1:11" s="5" customFormat="1" ht="15" customHeight="1" x14ac:dyDescent="0.2">
      <c r="A70" s="90" t="s">
        <v>471</v>
      </c>
      <c r="B70" s="633"/>
      <c r="C70" s="634"/>
      <c r="D70" s="634"/>
      <c r="E70" s="634"/>
      <c r="F70" s="634"/>
      <c r="G70" s="634"/>
      <c r="H70" s="634"/>
      <c r="I70" s="634"/>
      <c r="J70" s="634"/>
      <c r="K70" s="635"/>
    </row>
    <row r="71" spans="1:11" s="5" customFormat="1" ht="15" customHeight="1" x14ac:dyDescent="0.2">
      <c r="A71" s="90" t="s">
        <v>467</v>
      </c>
      <c r="B71" s="633"/>
      <c r="C71" s="634"/>
      <c r="D71" s="634"/>
      <c r="E71" s="634"/>
      <c r="F71" s="634"/>
      <c r="G71" s="634"/>
      <c r="H71" s="634"/>
      <c r="I71" s="634"/>
      <c r="J71" s="634"/>
      <c r="K71" s="635"/>
    </row>
    <row r="72" spans="1:11" s="5" customFormat="1" ht="15" customHeight="1" x14ac:dyDescent="0.2">
      <c r="A72" s="90" t="s">
        <v>468</v>
      </c>
      <c r="B72" s="633"/>
      <c r="C72" s="634"/>
      <c r="D72" s="634"/>
      <c r="E72" s="634"/>
      <c r="F72" s="634"/>
      <c r="G72" s="634"/>
      <c r="H72" s="634"/>
      <c r="I72" s="634"/>
      <c r="J72" s="634"/>
      <c r="K72" s="635">
        <v>3.59</v>
      </c>
    </row>
    <row r="73" spans="1:11" s="5" customFormat="1" ht="15" customHeight="1" x14ac:dyDescent="0.2">
      <c r="A73" s="90" t="s">
        <v>469</v>
      </c>
      <c r="B73" s="633"/>
      <c r="C73" s="634"/>
      <c r="D73" s="634"/>
      <c r="E73" s="634"/>
      <c r="F73" s="634"/>
      <c r="G73" s="634"/>
      <c r="H73" s="634"/>
      <c r="I73" s="634"/>
      <c r="J73" s="634"/>
      <c r="K73" s="635"/>
    </row>
    <row r="74" spans="1:11" s="5" customFormat="1" ht="15" customHeight="1" x14ac:dyDescent="0.2">
      <c r="A74" s="90" t="s">
        <v>472</v>
      </c>
      <c r="B74" s="636"/>
      <c r="C74" s="634"/>
      <c r="D74" s="634">
        <v>0.25</v>
      </c>
      <c r="E74" s="634"/>
      <c r="F74" s="634"/>
      <c r="G74" s="634"/>
      <c r="H74" s="634"/>
      <c r="I74" s="634"/>
      <c r="J74" s="634"/>
      <c r="K74" s="635"/>
    </row>
    <row r="75" spans="1:11" s="5" customFormat="1" ht="15" customHeight="1" thickBot="1" x14ac:dyDescent="0.25">
      <c r="A75" s="90" t="s">
        <v>506</v>
      </c>
      <c r="B75" s="633"/>
      <c r="C75" s="634"/>
      <c r="D75" s="634"/>
      <c r="E75" s="634"/>
      <c r="F75" s="634"/>
      <c r="G75" s="634"/>
      <c r="H75" s="634"/>
      <c r="I75" s="634"/>
      <c r="J75" s="634"/>
      <c r="K75" s="635">
        <v>1</v>
      </c>
    </row>
    <row r="76" spans="1:11" s="502" customFormat="1" ht="15" customHeight="1" x14ac:dyDescent="0.2">
      <c r="A76" s="572" t="s">
        <v>766</v>
      </c>
      <c r="B76" s="630"/>
      <c r="C76" s="631"/>
      <c r="D76" s="631"/>
      <c r="E76" s="631"/>
      <c r="F76" s="631"/>
      <c r="G76" s="631"/>
      <c r="H76" s="631"/>
      <c r="I76" s="631">
        <v>0.09</v>
      </c>
      <c r="J76" s="631"/>
      <c r="K76" s="632">
        <v>4.66</v>
      </c>
    </row>
    <row r="77" spans="1:11" s="502" customFormat="1" ht="15" customHeight="1" x14ac:dyDescent="0.2">
      <c r="A77" s="573" t="s">
        <v>767</v>
      </c>
      <c r="B77" s="633"/>
      <c r="C77" s="634"/>
      <c r="D77" s="634"/>
      <c r="E77" s="634"/>
      <c r="F77" s="634"/>
      <c r="G77" s="634"/>
      <c r="H77" s="634"/>
      <c r="I77" s="634"/>
      <c r="J77" s="634"/>
      <c r="K77" s="635"/>
    </row>
    <row r="78" spans="1:11" s="502" customFormat="1" ht="15" customHeight="1" x14ac:dyDescent="0.2">
      <c r="A78" s="573" t="s">
        <v>768</v>
      </c>
      <c r="B78" s="633"/>
      <c r="C78" s="634"/>
      <c r="D78" s="634"/>
      <c r="E78" s="634"/>
      <c r="F78" s="634"/>
      <c r="G78" s="634"/>
      <c r="H78" s="634"/>
      <c r="I78" s="634"/>
      <c r="J78" s="634"/>
      <c r="K78" s="635"/>
    </row>
    <row r="79" spans="1:11" s="502" customFormat="1" ht="15" customHeight="1" x14ac:dyDescent="0.2">
      <c r="A79" s="573" t="s">
        <v>769</v>
      </c>
      <c r="B79" s="633"/>
      <c r="C79" s="634"/>
      <c r="D79" s="634"/>
      <c r="E79" s="634"/>
      <c r="F79" s="634"/>
      <c r="G79" s="634"/>
      <c r="H79" s="634"/>
      <c r="I79" s="634"/>
      <c r="J79" s="634"/>
      <c r="K79" s="635"/>
    </row>
    <row r="80" spans="1:11" s="502" customFormat="1" ht="15" customHeight="1" x14ac:dyDescent="0.2">
      <c r="A80" s="573" t="s">
        <v>770</v>
      </c>
      <c r="B80" s="633"/>
      <c r="C80" s="634"/>
      <c r="D80" s="634"/>
      <c r="E80" s="634"/>
      <c r="F80" s="634"/>
      <c r="G80" s="634"/>
      <c r="H80" s="634"/>
      <c r="I80" s="634"/>
      <c r="J80" s="634"/>
      <c r="K80" s="635"/>
    </row>
    <row r="81" spans="1:23" s="502" customFormat="1" ht="15" customHeight="1" x14ac:dyDescent="0.2">
      <c r="A81" s="573" t="s">
        <v>771</v>
      </c>
      <c r="B81" s="633"/>
      <c r="C81" s="634"/>
      <c r="D81" s="634"/>
      <c r="E81" s="634"/>
      <c r="F81" s="634"/>
      <c r="G81" s="634"/>
      <c r="H81" s="634"/>
      <c r="I81" s="634"/>
      <c r="J81" s="634"/>
      <c r="K81" s="635"/>
    </row>
    <row r="82" spans="1:23" s="502" customFormat="1" ht="15" customHeight="1" x14ac:dyDescent="0.2">
      <c r="A82" s="573" t="s">
        <v>772</v>
      </c>
      <c r="B82" s="636"/>
      <c r="C82" s="634"/>
      <c r="D82" s="634"/>
      <c r="E82" s="634"/>
      <c r="F82" s="634"/>
      <c r="G82" s="634"/>
      <c r="H82" s="634"/>
      <c r="I82" s="634">
        <v>0.09</v>
      </c>
      <c r="J82" s="634"/>
      <c r="K82" s="635">
        <v>4.66</v>
      </c>
    </row>
    <row r="83" spans="1:23" s="502" customFormat="1" ht="15" customHeight="1" thickBot="1" x14ac:dyDescent="0.25">
      <c r="A83" s="573" t="s">
        <v>506</v>
      </c>
      <c r="B83" s="633"/>
      <c r="C83" s="634"/>
      <c r="D83" s="634"/>
      <c r="E83" s="634"/>
      <c r="F83" s="634"/>
      <c r="G83" s="634"/>
      <c r="H83" s="634"/>
      <c r="I83" s="634">
        <v>0.09</v>
      </c>
      <c r="J83" s="634"/>
      <c r="K83" s="635">
        <v>4.66</v>
      </c>
    </row>
    <row r="84" spans="1:23" x14ac:dyDescent="0.2">
      <c r="A84" s="137" t="s">
        <v>95</v>
      </c>
      <c r="B84" s="630">
        <v>1</v>
      </c>
      <c r="C84" s="631">
        <v>7.13</v>
      </c>
      <c r="D84" s="631">
        <v>22.86</v>
      </c>
      <c r="E84" s="631"/>
      <c r="F84" s="631">
        <v>2.5</v>
      </c>
      <c r="G84" s="631">
        <v>1.92</v>
      </c>
      <c r="H84" s="631"/>
      <c r="I84" s="631"/>
      <c r="J84" s="631">
        <v>0.46</v>
      </c>
      <c r="K84" s="632">
        <v>11.43</v>
      </c>
    </row>
    <row r="85" spans="1:23" x14ac:dyDescent="0.2">
      <c r="A85" s="90" t="s">
        <v>470</v>
      </c>
      <c r="B85" s="633">
        <v>1</v>
      </c>
      <c r="C85" s="634"/>
      <c r="D85" s="634">
        <v>1</v>
      </c>
      <c r="E85" s="634"/>
      <c r="F85" s="634"/>
      <c r="G85" s="634"/>
      <c r="H85" s="634"/>
      <c r="I85" s="634"/>
      <c r="J85" s="634">
        <v>0.15</v>
      </c>
      <c r="K85" s="635">
        <v>0.17</v>
      </c>
    </row>
    <row r="86" spans="1:23" x14ac:dyDescent="0.2">
      <c r="A86" s="90" t="s">
        <v>471</v>
      </c>
      <c r="B86" s="633"/>
      <c r="C86" s="634"/>
      <c r="D86" s="634">
        <v>1</v>
      </c>
      <c r="E86" s="634"/>
      <c r="F86" s="634"/>
      <c r="G86" s="634"/>
      <c r="H86" s="634"/>
      <c r="I86" s="634"/>
      <c r="J86" s="634"/>
      <c r="K86" s="635">
        <v>0.08</v>
      </c>
    </row>
    <row r="87" spans="1:23" x14ac:dyDescent="0.2">
      <c r="A87" s="90" t="s">
        <v>467</v>
      </c>
      <c r="B87" s="633"/>
      <c r="C87" s="634"/>
      <c r="D87" s="634"/>
      <c r="E87" s="634"/>
      <c r="F87" s="634">
        <v>1</v>
      </c>
      <c r="G87" s="634"/>
      <c r="H87" s="634"/>
      <c r="I87" s="634"/>
      <c r="J87" s="634"/>
      <c r="K87" s="635"/>
    </row>
    <row r="88" spans="1:23" x14ac:dyDescent="0.2">
      <c r="A88" s="90" t="s">
        <v>468</v>
      </c>
      <c r="B88" s="633"/>
      <c r="C88" s="634">
        <v>5.13</v>
      </c>
      <c r="D88" s="634">
        <v>13.75</v>
      </c>
      <c r="E88" s="634"/>
      <c r="F88" s="634"/>
      <c r="G88" s="634"/>
      <c r="H88" s="634"/>
      <c r="I88" s="634"/>
      <c r="J88" s="634">
        <v>0.16</v>
      </c>
      <c r="K88" s="635">
        <v>5.52</v>
      </c>
    </row>
    <row r="89" spans="1:23" x14ac:dyDescent="0.2">
      <c r="A89" s="90" t="s">
        <v>469</v>
      </c>
      <c r="B89" s="633"/>
      <c r="C89" s="634">
        <v>1</v>
      </c>
      <c r="D89" s="634">
        <v>2</v>
      </c>
      <c r="E89" s="634"/>
      <c r="F89" s="634"/>
      <c r="G89" s="634">
        <v>1</v>
      </c>
      <c r="H89" s="634"/>
      <c r="I89" s="634"/>
      <c r="J89" s="634"/>
      <c r="K89" s="635"/>
    </row>
    <row r="90" spans="1:23" x14ac:dyDescent="0.2">
      <c r="A90" s="90" t="s">
        <v>472</v>
      </c>
      <c r="B90" s="636"/>
      <c r="C90" s="634">
        <v>1</v>
      </c>
      <c r="D90" s="634">
        <v>5.1100000000000003</v>
      </c>
      <c r="E90" s="634"/>
      <c r="F90" s="634">
        <v>1.5</v>
      </c>
      <c r="G90" s="634">
        <v>0.92</v>
      </c>
      <c r="H90" s="634"/>
      <c r="I90" s="634"/>
      <c r="J90" s="634">
        <v>0.15</v>
      </c>
      <c r="K90" s="635">
        <v>5.66</v>
      </c>
    </row>
    <row r="91" spans="1:23" ht="14.25" customHeight="1" thickBot="1" x14ac:dyDescent="0.25">
      <c r="A91" s="138" t="s">
        <v>506</v>
      </c>
      <c r="B91" s="633"/>
      <c r="C91" s="634">
        <v>2.38</v>
      </c>
      <c r="D91" s="634">
        <v>10.68</v>
      </c>
      <c r="E91" s="634"/>
      <c r="F91" s="634"/>
      <c r="G91" s="634"/>
      <c r="H91" s="634"/>
      <c r="I91" s="634"/>
      <c r="J91" s="634">
        <v>0.46</v>
      </c>
      <c r="K91" s="635">
        <v>6.87</v>
      </c>
    </row>
    <row r="92" spans="1:23" x14ac:dyDescent="0.2">
      <c r="B92" s="139"/>
    </row>
    <row r="93" spans="1:23" ht="12.75" customHeight="1" x14ac:dyDescent="0.2">
      <c r="A93" s="1027" t="s">
        <v>145</v>
      </c>
      <c r="B93" s="1027"/>
      <c r="C93" s="1027"/>
      <c r="D93" s="1027"/>
      <c r="E93" s="1027"/>
      <c r="F93" s="1027"/>
      <c r="G93" s="1027"/>
      <c r="H93" s="1027"/>
      <c r="I93" s="1027"/>
      <c r="J93" s="1027"/>
      <c r="K93" s="1027"/>
    </row>
    <row r="94" spans="1:23" ht="15" customHeight="1" x14ac:dyDescent="0.2">
      <c r="A94" s="1007" t="s">
        <v>500</v>
      </c>
      <c r="B94" s="1007"/>
      <c r="C94" s="1007"/>
      <c r="D94" s="1007"/>
      <c r="E94" s="1007"/>
      <c r="F94" s="1007"/>
      <c r="G94" s="1007"/>
      <c r="H94" s="1007"/>
      <c r="I94" s="1007"/>
      <c r="J94" s="1007"/>
      <c r="K94" s="1007"/>
    </row>
    <row r="95" spans="1:23" ht="45" customHeight="1" x14ac:dyDescent="0.2">
      <c r="A95" s="1090" t="s">
        <v>501</v>
      </c>
      <c r="B95" s="1090"/>
      <c r="C95" s="1090"/>
      <c r="D95" s="1090"/>
      <c r="E95" s="1090"/>
      <c r="F95" s="1090"/>
      <c r="G95" s="1090"/>
      <c r="H95" s="1090"/>
      <c r="I95" s="1090"/>
      <c r="J95" s="1090"/>
      <c r="K95" s="1090"/>
      <c r="L95" s="60"/>
      <c r="M95" s="60"/>
      <c r="N95" s="60"/>
      <c r="O95" s="60"/>
      <c r="P95" s="60"/>
      <c r="Q95" s="60"/>
      <c r="R95" s="60"/>
      <c r="S95" s="60"/>
      <c r="T95" s="60"/>
      <c r="U95" s="60"/>
      <c r="V95" s="60"/>
    </row>
    <row r="96" spans="1:23" ht="30" customHeight="1" x14ac:dyDescent="0.2">
      <c r="A96" s="1090" t="s">
        <v>502</v>
      </c>
      <c r="B96" s="1090"/>
      <c r="C96" s="1090"/>
      <c r="D96" s="1090"/>
      <c r="E96" s="1090"/>
      <c r="F96" s="1090"/>
      <c r="G96" s="1090"/>
      <c r="H96" s="1090"/>
      <c r="I96" s="1090"/>
      <c r="J96" s="1090"/>
      <c r="K96" s="1090"/>
      <c r="L96" s="60"/>
      <c r="M96" s="60"/>
      <c r="N96" s="60"/>
      <c r="O96" s="60"/>
      <c r="P96" s="60"/>
      <c r="Q96" s="60"/>
      <c r="R96" s="60"/>
      <c r="S96" s="60"/>
      <c r="T96" s="60"/>
      <c r="U96" s="60"/>
      <c r="V96" s="60"/>
      <c r="W96" s="60"/>
    </row>
    <row r="97" spans="1:13" x14ac:dyDescent="0.2">
      <c r="A97" s="1090" t="s">
        <v>503</v>
      </c>
      <c r="B97" s="1090"/>
      <c r="C97" s="1090"/>
      <c r="D97" s="1090"/>
      <c r="E97" s="1090"/>
      <c r="F97" s="1090"/>
      <c r="G97" s="1090"/>
      <c r="H97" s="1090"/>
      <c r="I97" s="1090"/>
      <c r="J97" s="1090"/>
      <c r="K97" s="1090"/>
      <c r="L97" s="1090"/>
      <c r="M97" s="1090"/>
    </row>
    <row r="98" spans="1:13" ht="26.25" customHeight="1" x14ac:dyDescent="0.2">
      <c r="A98" s="1007" t="s">
        <v>510</v>
      </c>
      <c r="B98" s="1007"/>
      <c r="C98" s="1007"/>
      <c r="D98" s="1007"/>
      <c r="E98" s="1007"/>
      <c r="F98" s="1007"/>
      <c r="G98" s="1007"/>
      <c r="H98" s="1007"/>
      <c r="I98" s="1007"/>
      <c r="J98" s="1007"/>
      <c r="K98" s="1007"/>
    </row>
    <row r="99" spans="1:13" x14ac:dyDescent="0.2">
      <c r="A99" s="1118"/>
      <c r="B99" s="1118"/>
      <c r="C99" s="1118"/>
      <c r="D99" s="1118"/>
      <c r="E99" s="1118"/>
      <c r="F99" s="1118"/>
      <c r="G99" s="1118"/>
      <c r="H99" s="1118"/>
      <c r="I99" s="1118"/>
      <c r="J99" s="1118"/>
      <c r="K99" s="1118"/>
      <c r="L99" s="1118"/>
    </row>
    <row r="100" spans="1:13" x14ac:dyDescent="0.2">
      <c r="B100" s="139"/>
    </row>
    <row r="101" spans="1:13" x14ac:dyDescent="0.2">
      <c r="B101" s="139"/>
    </row>
    <row r="102" spans="1:13" x14ac:dyDescent="0.2">
      <c r="B102" s="139"/>
    </row>
    <row r="103" spans="1:13" x14ac:dyDescent="0.2">
      <c r="B103" s="139"/>
    </row>
    <row r="104" spans="1:13" x14ac:dyDescent="0.2">
      <c r="B104" s="139"/>
    </row>
    <row r="105" spans="1:13" x14ac:dyDescent="0.2">
      <c r="B105" s="139"/>
    </row>
    <row r="106" spans="1:13" x14ac:dyDescent="0.2">
      <c r="B106" s="139"/>
    </row>
    <row r="107" spans="1:13" x14ac:dyDescent="0.2">
      <c r="B107" s="139"/>
    </row>
    <row r="108" spans="1:13" x14ac:dyDescent="0.2">
      <c r="B108" s="139"/>
    </row>
    <row r="109" spans="1:13" x14ac:dyDescent="0.2">
      <c r="B109" s="139"/>
    </row>
    <row r="110" spans="1:13" x14ac:dyDescent="0.2">
      <c r="B110" s="139"/>
    </row>
    <row r="111" spans="1:13" x14ac:dyDescent="0.2">
      <c r="B111" s="139"/>
    </row>
    <row r="112" spans="1:13" x14ac:dyDescent="0.2">
      <c r="B112" s="139"/>
    </row>
    <row r="113" spans="2:2" x14ac:dyDescent="0.2">
      <c r="B113" s="139"/>
    </row>
    <row r="114" spans="2:2" x14ac:dyDescent="0.2">
      <c r="B114" s="139"/>
    </row>
    <row r="115" spans="2:2" x14ac:dyDescent="0.2">
      <c r="B115" s="139"/>
    </row>
    <row r="116" spans="2:2" x14ac:dyDescent="0.2">
      <c r="B116" s="139"/>
    </row>
  </sheetData>
  <mergeCells count="12">
    <mergeCell ref="A95:K95"/>
    <mergeCell ref="A96:K96"/>
    <mergeCell ref="A97:M97"/>
    <mergeCell ref="A98:K98"/>
    <mergeCell ref="A99:L99"/>
    <mergeCell ref="A93:K93"/>
    <mergeCell ref="A94:K94"/>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E50"/>
  <sheetViews>
    <sheetView zoomScaleNormal="100" workbookViewId="0">
      <selection activeCell="G28" sqref="G28"/>
    </sheetView>
  </sheetViews>
  <sheetFormatPr defaultColWidth="9.140625" defaultRowHeight="12.75" x14ac:dyDescent="0.2"/>
  <cols>
    <col min="1" max="1" width="28.140625" style="2" customWidth="1"/>
    <col min="2" max="5" width="16.85546875" style="139" customWidth="1"/>
    <col min="6" max="16384" width="9.140625" style="1"/>
  </cols>
  <sheetData>
    <row r="1" spans="1:5" ht="42.75" customHeight="1" x14ac:dyDescent="0.2">
      <c r="A1" s="1122" t="s">
        <v>452</v>
      </c>
      <c r="B1" s="1123"/>
      <c r="C1" s="1124"/>
      <c r="D1" s="1124"/>
      <c r="E1" s="1125"/>
    </row>
    <row r="2" spans="1:5" s="4" customFormat="1" ht="38.25" customHeight="1" x14ac:dyDescent="0.2">
      <c r="A2" s="1005" t="s">
        <v>670</v>
      </c>
      <c r="B2" s="1126" t="s">
        <v>40</v>
      </c>
      <c r="C2" s="1127"/>
      <c r="D2" s="1128"/>
      <c r="E2" s="1130" t="s">
        <v>431</v>
      </c>
    </row>
    <row r="3" spans="1:5" s="4" customFormat="1" ht="15" customHeight="1" x14ac:dyDescent="0.2">
      <c r="A3" s="1120"/>
      <c r="B3" s="1129" t="s">
        <v>108</v>
      </c>
      <c r="C3" s="1129"/>
      <c r="D3" s="1043" t="s">
        <v>461</v>
      </c>
      <c r="E3" s="1131"/>
    </row>
    <row r="4" spans="1:5" s="4" customFormat="1" ht="38.25" x14ac:dyDescent="0.2">
      <c r="A4" s="1121"/>
      <c r="B4" s="560" t="s">
        <v>76</v>
      </c>
      <c r="C4" s="560" t="s">
        <v>147</v>
      </c>
      <c r="D4" s="1043"/>
      <c r="E4" s="1132"/>
    </row>
    <row r="5" spans="1:5" s="5" customFormat="1" ht="15" x14ac:dyDescent="0.2">
      <c r="A5" s="53" t="s">
        <v>774</v>
      </c>
      <c r="B5" s="639">
        <v>1</v>
      </c>
      <c r="C5" s="640">
        <v>1</v>
      </c>
      <c r="D5" s="640">
        <v>1</v>
      </c>
      <c r="E5" s="641">
        <v>47</v>
      </c>
    </row>
    <row r="6" spans="1:5" s="5" customFormat="1" x14ac:dyDescent="0.2">
      <c r="A6" s="25" t="s">
        <v>621</v>
      </c>
      <c r="B6" s="637">
        <v>1</v>
      </c>
      <c r="C6" s="638">
        <v>1</v>
      </c>
      <c r="D6" s="638">
        <v>1</v>
      </c>
      <c r="E6" s="642">
        <v>47</v>
      </c>
    </row>
    <row r="7" spans="1:5" s="5" customFormat="1" x14ac:dyDescent="0.2">
      <c r="A7" s="25" t="s">
        <v>98</v>
      </c>
      <c r="B7" s="637">
        <v>0</v>
      </c>
      <c r="C7" s="638">
        <v>0</v>
      </c>
      <c r="D7" s="638">
        <v>0</v>
      </c>
      <c r="E7" s="642">
        <v>0</v>
      </c>
    </row>
    <row r="8" spans="1:5" s="5" customFormat="1" x14ac:dyDescent="0.2">
      <c r="A8" s="25" t="s">
        <v>622</v>
      </c>
      <c r="B8" s="637">
        <v>0</v>
      </c>
      <c r="C8" s="638">
        <v>0</v>
      </c>
      <c r="D8" s="638">
        <v>0</v>
      </c>
      <c r="E8" s="642">
        <v>0</v>
      </c>
    </row>
    <row r="9" spans="1:5" s="5" customFormat="1" ht="13.5" thickBot="1" x14ac:dyDescent="0.25">
      <c r="A9" s="25" t="s">
        <v>98</v>
      </c>
      <c r="B9" s="643">
        <v>0</v>
      </c>
      <c r="C9" s="644">
        <v>0</v>
      </c>
      <c r="D9" s="644">
        <v>0</v>
      </c>
      <c r="E9" s="645">
        <v>0</v>
      </c>
    </row>
    <row r="10" spans="1:5" s="502" customFormat="1" ht="15" x14ac:dyDescent="0.2">
      <c r="A10" s="539" t="s">
        <v>775</v>
      </c>
      <c r="B10" s="639">
        <v>1</v>
      </c>
      <c r="C10" s="640">
        <v>1</v>
      </c>
      <c r="D10" s="640">
        <v>1</v>
      </c>
      <c r="E10" s="641">
        <v>45</v>
      </c>
    </row>
    <row r="11" spans="1:5" s="502" customFormat="1" x14ac:dyDescent="0.2">
      <c r="A11" s="25" t="s">
        <v>621</v>
      </c>
      <c r="B11" s="637">
        <v>1</v>
      </c>
      <c r="C11" s="638">
        <v>1</v>
      </c>
      <c r="D11" s="638">
        <v>1</v>
      </c>
      <c r="E11" s="642">
        <v>45</v>
      </c>
    </row>
    <row r="12" spans="1:5" s="502" customFormat="1" x14ac:dyDescent="0.2">
      <c r="A12" s="25" t="s">
        <v>98</v>
      </c>
      <c r="B12" s="637">
        <v>0</v>
      </c>
      <c r="C12" s="638">
        <v>0</v>
      </c>
      <c r="D12" s="638">
        <v>0</v>
      </c>
      <c r="E12" s="642">
        <v>0</v>
      </c>
    </row>
    <row r="13" spans="1:5" s="502" customFormat="1" x14ac:dyDescent="0.2">
      <c r="A13" s="25" t="s">
        <v>622</v>
      </c>
      <c r="B13" s="637">
        <v>0</v>
      </c>
      <c r="C13" s="638">
        <v>0</v>
      </c>
      <c r="D13" s="638">
        <v>0</v>
      </c>
      <c r="E13" s="642">
        <v>0</v>
      </c>
    </row>
    <row r="14" spans="1:5" s="502" customFormat="1" ht="13.5" thickBot="1" x14ac:dyDescent="0.25">
      <c r="A14" s="25" t="s">
        <v>98</v>
      </c>
      <c r="B14" s="643">
        <v>0</v>
      </c>
      <c r="C14" s="644">
        <v>0</v>
      </c>
      <c r="D14" s="644">
        <v>0</v>
      </c>
      <c r="E14" s="645">
        <v>0</v>
      </c>
    </row>
    <row r="15" spans="1:5" s="502" customFormat="1" x14ac:dyDescent="0.2">
      <c r="A15" s="539" t="s">
        <v>676</v>
      </c>
      <c r="B15" s="639">
        <v>1</v>
      </c>
      <c r="C15" s="640">
        <v>1</v>
      </c>
      <c r="D15" s="640">
        <v>0</v>
      </c>
      <c r="E15" s="641">
        <v>46</v>
      </c>
    </row>
    <row r="16" spans="1:5" s="502" customFormat="1" x14ac:dyDescent="0.2">
      <c r="A16" s="25" t="s">
        <v>621</v>
      </c>
      <c r="B16" s="637">
        <v>0</v>
      </c>
      <c r="C16" s="638">
        <v>0</v>
      </c>
      <c r="D16" s="638">
        <v>0</v>
      </c>
      <c r="E16" s="642">
        <v>0</v>
      </c>
    </row>
    <row r="17" spans="1:5" s="502" customFormat="1" x14ac:dyDescent="0.2">
      <c r="A17" s="25" t="s">
        <v>98</v>
      </c>
      <c r="B17" s="637">
        <v>0</v>
      </c>
      <c r="C17" s="638">
        <v>0</v>
      </c>
      <c r="D17" s="638">
        <v>0</v>
      </c>
      <c r="E17" s="642">
        <v>0</v>
      </c>
    </row>
    <row r="18" spans="1:5" s="502" customFormat="1" x14ac:dyDescent="0.2">
      <c r="A18" s="25" t="s">
        <v>622</v>
      </c>
      <c r="B18" s="637">
        <v>1</v>
      </c>
      <c r="C18" s="638">
        <v>1</v>
      </c>
      <c r="D18" s="638">
        <v>0</v>
      </c>
      <c r="E18" s="642">
        <v>46</v>
      </c>
    </row>
    <row r="19" spans="1:5" s="502" customFormat="1" ht="13.5" thickBot="1" x14ac:dyDescent="0.25">
      <c r="A19" s="25" t="s">
        <v>98</v>
      </c>
      <c r="B19" s="643">
        <v>0</v>
      </c>
      <c r="C19" s="644">
        <v>0</v>
      </c>
      <c r="D19" s="644">
        <v>0</v>
      </c>
      <c r="E19" s="645">
        <v>0</v>
      </c>
    </row>
    <row r="20" spans="1:5" s="502" customFormat="1" x14ac:dyDescent="0.2">
      <c r="A20" s="539" t="s">
        <v>678</v>
      </c>
      <c r="B20" s="639">
        <v>2</v>
      </c>
      <c r="C20" s="640">
        <v>2</v>
      </c>
      <c r="D20" s="640">
        <v>2</v>
      </c>
      <c r="E20" s="641">
        <v>41</v>
      </c>
    </row>
    <row r="21" spans="1:5" s="502" customFormat="1" x14ac:dyDescent="0.2">
      <c r="A21" s="25" t="s">
        <v>621</v>
      </c>
      <c r="B21" s="637">
        <v>0</v>
      </c>
      <c r="C21" s="638">
        <v>0</v>
      </c>
      <c r="D21" s="638">
        <v>0</v>
      </c>
      <c r="E21" s="642">
        <v>0</v>
      </c>
    </row>
    <row r="22" spans="1:5" s="502" customFormat="1" x14ac:dyDescent="0.2">
      <c r="A22" s="25" t="s">
        <v>98</v>
      </c>
      <c r="B22" s="637">
        <v>0</v>
      </c>
      <c r="C22" s="638">
        <v>0</v>
      </c>
      <c r="D22" s="638">
        <v>0</v>
      </c>
      <c r="E22" s="642">
        <v>0</v>
      </c>
    </row>
    <row r="23" spans="1:5" s="502" customFormat="1" x14ac:dyDescent="0.2">
      <c r="A23" s="25" t="s">
        <v>622</v>
      </c>
      <c r="B23" s="637">
        <v>2</v>
      </c>
      <c r="C23" s="638">
        <v>2</v>
      </c>
      <c r="D23" s="638">
        <v>2</v>
      </c>
      <c r="E23" s="642">
        <v>41</v>
      </c>
    </row>
    <row r="24" spans="1:5" s="502" customFormat="1" ht="13.5" thickBot="1" x14ac:dyDescent="0.25">
      <c r="A24" s="25" t="s">
        <v>98</v>
      </c>
      <c r="B24" s="643">
        <v>0</v>
      </c>
      <c r="C24" s="644">
        <v>0</v>
      </c>
      <c r="D24" s="644">
        <v>0</v>
      </c>
      <c r="E24" s="645">
        <v>0</v>
      </c>
    </row>
    <row r="25" spans="1:5" s="502" customFormat="1" x14ac:dyDescent="0.2">
      <c r="A25" s="539" t="s">
        <v>679</v>
      </c>
      <c r="B25" s="639">
        <v>2</v>
      </c>
      <c r="C25" s="640">
        <v>2</v>
      </c>
      <c r="D25" s="640">
        <v>1</v>
      </c>
      <c r="E25" s="641">
        <v>48.5</v>
      </c>
    </row>
    <row r="26" spans="1:5" s="502" customFormat="1" x14ac:dyDescent="0.2">
      <c r="A26" s="25" t="s">
        <v>621</v>
      </c>
      <c r="B26" s="637">
        <v>1</v>
      </c>
      <c r="C26" s="638">
        <v>1</v>
      </c>
      <c r="D26" s="638">
        <v>1</v>
      </c>
      <c r="E26" s="642">
        <v>57</v>
      </c>
    </row>
    <row r="27" spans="1:5" s="502" customFormat="1" x14ac:dyDescent="0.2">
      <c r="A27" s="25" t="s">
        <v>98</v>
      </c>
      <c r="B27" s="637">
        <v>1</v>
      </c>
      <c r="C27" s="638">
        <v>1</v>
      </c>
      <c r="D27" s="638">
        <v>1</v>
      </c>
      <c r="E27" s="642">
        <v>57</v>
      </c>
    </row>
    <row r="28" spans="1:5" s="502" customFormat="1" x14ac:dyDescent="0.2">
      <c r="A28" s="25" t="s">
        <v>622</v>
      </c>
      <c r="B28" s="637">
        <v>1</v>
      </c>
      <c r="C28" s="638">
        <v>1</v>
      </c>
      <c r="D28" s="638">
        <v>0</v>
      </c>
      <c r="E28" s="642">
        <v>40</v>
      </c>
    </row>
    <row r="29" spans="1:5" s="502" customFormat="1" ht="13.5" thickBot="1" x14ac:dyDescent="0.25">
      <c r="A29" s="25" t="s">
        <v>98</v>
      </c>
      <c r="B29" s="643">
        <v>0</v>
      </c>
      <c r="C29" s="644">
        <v>0</v>
      </c>
      <c r="D29" s="644">
        <v>0</v>
      </c>
      <c r="E29" s="645">
        <v>0</v>
      </c>
    </row>
    <row r="30" spans="1:5" s="502" customFormat="1" x14ac:dyDescent="0.2">
      <c r="A30" s="539" t="s">
        <v>680</v>
      </c>
      <c r="B30" s="639">
        <v>2</v>
      </c>
      <c r="C30" s="640">
        <v>2</v>
      </c>
      <c r="D30" s="640">
        <v>2</v>
      </c>
      <c r="E30" s="641">
        <v>41.5</v>
      </c>
    </row>
    <row r="31" spans="1:5" s="502" customFormat="1" x14ac:dyDescent="0.2">
      <c r="A31" s="25" t="s">
        <v>621</v>
      </c>
      <c r="B31" s="637">
        <v>0</v>
      </c>
      <c r="C31" s="638">
        <v>0</v>
      </c>
      <c r="D31" s="638">
        <v>0</v>
      </c>
      <c r="E31" s="642">
        <v>0</v>
      </c>
    </row>
    <row r="32" spans="1:5" s="502" customFormat="1" x14ac:dyDescent="0.2">
      <c r="A32" s="25" t="s">
        <v>98</v>
      </c>
      <c r="B32" s="637">
        <v>0</v>
      </c>
      <c r="C32" s="638">
        <v>0</v>
      </c>
      <c r="D32" s="638">
        <v>0</v>
      </c>
      <c r="E32" s="642">
        <v>0</v>
      </c>
    </row>
    <row r="33" spans="1:5" s="502" customFormat="1" x14ac:dyDescent="0.2">
      <c r="A33" s="25" t="s">
        <v>622</v>
      </c>
      <c r="B33" s="637">
        <v>2</v>
      </c>
      <c r="C33" s="638">
        <v>2</v>
      </c>
      <c r="D33" s="638">
        <v>2</v>
      </c>
      <c r="E33" s="642">
        <v>41.5</v>
      </c>
    </row>
    <row r="34" spans="1:5" s="502" customFormat="1" ht="13.5" thickBot="1" x14ac:dyDescent="0.25">
      <c r="A34" s="25" t="s">
        <v>98</v>
      </c>
      <c r="B34" s="643">
        <v>0</v>
      </c>
      <c r="C34" s="644">
        <v>0</v>
      </c>
      <c r="D34" s="644">
        <v>0</v>
      </c>
      <c r="E34" s="645">
        <v>0</v>
      </c>
    </row>
    <row r="35" spans="1:5" s="5" customFormat="1" x14ac:dyDescent="0.2">
      <c r="A35" s="53" t="s">
        <v>681</v>
      </c>
      <c r="B35" s="639">
        <v>2</v>
      </c>
      <c r="C35" s="640">
        <v>2</v>
      </c>
      <c r="D35" s="640">
        <v>2</v>
      </c>
      <c r="E35" s="641">
        <v>52.5</v>
      </c>
    </row>
    <row r="36" spans="1:5" s="5" customFormat="1" x14ac:dyDescent="0.2">
      <c r="A36" s="25" t="s">
        <v>621</v>
      </c>
      <c r="B36" s="637">
        <v>1</v>
      </c>
      <c r="C36" s="638">
        <v>1</v>
      </c>
      <c r="D36" s="638">
        <v>1</v>
      </c>
      <c r="E36" s="642">
        <v>62</v>
      </c>
    </row>
    <row r="37" spans="1:5" s="5" customFormat="1" x14ac:dyDescent="0.2">
      <c r="A37" s="25" t="s">
        <v>98</v>
      </c>
      <c r="B37" s="637">
        <v>0</v>
      </c>
      <c r="C37" s="638">
        <v>0</v>
      </c>
      <c r="D37" s="638">
        <v>0</v>
      </c>
      <c r="E37" s="642">
        <v>0</v>
      </c>
    </row>
    <row r="38" spans="1:5" s="5" customFormat="1" x14ac:dyDescent="0.2">
      <c r="A38" s="25" t="s">
        <v>622</v>
      </c>
      <c r="B38" s="637">
        <v>1</v>
      </c>
      <c r="C38" s="638">
        <v>1</v>
      </c>
      <c r="D38" s="638">
        <v>1</v>
      </c>
      <c r="E38" s="642">
        <v>43</v>
      </c>
    </row>
    <row r="39" spans="1:5" s="5" customFormat="1" ht="13.5" thickBot="1" x14ac:dyDescent="0.25">
      <c r="A39" s="25" t="s">
        <v>98</v>
      </c>
      <c r="B39" s="643">
        <v>0</v>
      </c>
      <c r="C39" s="644">
        <v>0</v>
      </c>
      <c r="D39" s="644">
        <v>0</v>
      </c>
      <c r="E39" s="645">
        <v>0</v>
      </c>
    </row>
    <row r="40" spans="1:5" x14ac:dyDescent="0.2">
      <c r="A40" s="23" t="s">
        <v>72</v>
      </c>
      <c r="B40" s="639">
        <v>11</v>
      </c>
      <c r="C40" s="640">
        <v>11</v>
      </c>
      <c r="D40" s="640">
        <v>9</v>
      </c>
      <c r="E40" s="641">
        <v>46.6</v>
      </c>
    </row>
    <row r="41" spans="1:5" ht="13.5" thickBot="1" x14ac:dyDescent="0.25">
      <c r="A41" s="11" t="s">
        <v>98</v>
      </c>
      <c r="B41" s="643">
        <v>1</v>
      </c>
      <c r="C41" s="644">
        <v>1</v>
      </c>
      <c r="D41" s="644">
        <v>1</v>
      </c>
      <c r="E41" s="645">
        <v>57</v>
      </c>
    </row>
    <row r="42" spans="1:5" x14ac:dyDescent="0.2">
      <c r="A42" s="23" t="s">
        <v>73</v>
      </c>
      <c r="B42" s="639">
        <v>7</v>
      </c>
      <c r="C42" s="640">
        <v>7</v>
      </c>
      <c r="D42" s="640">
        <v>5</v>
      </c>
      <c r="E42" s="641">
        <v>30.21</v>
      </c>
    </row>
    <row r="43" spans="1:5" ht="13.5" thickBot="1" x14ac:dyDescent="0.25">
      <c r="A43" s="94" t="s">
        <v>98</v>
      </c>
      <c r="B43" s="637">
        <v>0</v>
      </c>
      <c r="C43" s="638">
        <v>0</v>
      </c>
      <c r="D43" s="638">
        <v>0</v>
      </c>
      <c r="E43" s="642">
        <v>0</v>
      </c>
    </row>
    <row r="45" spans="1:5" x14ac:dyDescent="0.2">
      <c r="A45" s="1119" t="s">
        <v>776</v>
      </c>
      <c r="B45" s="1119"/>
      <c r="C45" s="1119"/>
      <c r="D45" s="1119"/>
      <c r="E45" s="1119"/>
    </row>
    <row r="47" spans="1:5" x14ac:dyDescent="0.2">
      <c r="A47" s="1090" t="s">
        <v>430</v>
      </c>
      <c r="B47" s="1090"/>
      <c r="C47" s="1090"/>
      <c r="D47" s="1090"/>
      <c r="E47" s="1090"/>
    </row>
    <row r="48" spans="1:5" x14ac:dyDescent="0.2">
      <c r="A48" s="1090" t="s">
        <v>127</v>
      </c>
      <c r="B48" s="1090"/>
      <c r="C48" s="1090"/>
      <c r="D48" s="1090"/>
      <c r="E48" s="1090"/>
    </row>
    <row r="49" spans="1:5" x14ac:dyDescent="0.2">
      <c r="A49" s="1090" t="s">
        <v>433</v>
      </c>
      <c r="B49" s="1090"/>
      <c r="C49" s="1090"/>
      <c r="D49" s="1090"/>
      <c r="E49" s="1090"/>
    </row>
    <row r="50" spans="1:5" x14ac:dyDescent="0.2">
      <c r="A50" s="1020" t="s">
        <v>432</v>
      </c>
      <c r="B50" s="1020"/>
      <c r="C50" s="1020"/>
      <c r="D50" s="1020"/>
      <c r="E50" s="1020"/>
    </row>
  </sheetData>
  <mergeCells count="11">
    <mergeCell ref="A45:E45"/>
    <mergeCell ref="A2:A4"/>
    <mergeCell ref="A48:E48"/>
    <mergeCell ref="A50:E50"/>
    <mergeCell ref="A1:E1"/>
    <mergeCell ref="B2:D2"/>
    <mergeCell ref="B3:C3"/>
    <mergeCell ref="D3:D4"/>
    <mergeCell ref="A47:E47"/>
    <mergeCell ref="E2:E4"/>
    <mergeCell ref="A49:E49"/>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
  <sheetViews>
    <sheetView topLeftCell="A7" workbookViewId="0">
      <selection activeCell="J14" sqref="J14"/>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1133" t="s">
        <v>418</v>
      </c>
      <c r="B1" s="1123"/>
      <c r="C1" s="1123"/>
      <c r="D1" s="1123"/>
      <c r="E1" s="1125"/>
    </row>
    <row r="2" spans="1:15" s="4" customFormat="1" ht="38.25" customHeight="1" x14ac:dyDescent="0.2">
      <c r="A2" s="218" t="s">
        <v>671</v>
      </c>
      <c r="B2" s="1134" t="s">
        <v>623</v>
      </c>
      <c r="C2" s="1134"/>
      <c r="D2" s="51"/>
      <c r="E2" s="1135" t="s">
        <v>4</v>
      </c>
    </row>
    <row r="3" spans="1:15" s="4" customFormat="1" ht="41.25" customHeight="1" x14ac:dyDescent="0.2">
      <c r="A3" s="11"/>
      <c r="B3" s="51" t="s">
        <v>4</v>
      </c>
      <c r="C3" s="6" t="s">
        <v>57</v>
      </c>
      <c r="D3" s="51" t="s">
        <v>56</v>
      </c>
      <c r="E3" s="1135"/>
    </row>
    <row r="4" spans="1:15" ht="12.75" customHeight="1" x14ac:dyDescent="0.2">
      <c r="A4" s="14" t="s">
        <v>99</v>
      </c>
      <c r="B4" s="889">
        <v>1</v>
      </c>
      <c r="C4" s="456">
        <v>0</v>
      </c>
      <c r="D4" s="775">
        <f>7+1</f>
        <v>8</v>
      </c>
      <c r="E4" s="110">
        <f t="shared" ref="E4:E8" si="0">SUM(B4,D4)</f>
        <v>9</v>
      </c>
    </row>
    <row r="5" spans="1:15" ht="12.75" customHeight="1" x14ac:dyDescent="0.2">
      <c r="A5" s="14" t="s">
        <v>100</v>
      </c>
      <c r="B5" s="9">
        <v>0</v>
      </c>
      <c r="C5" s="456">
        <v>0</v>
      </c>
      <c r="D5" s="456">
        <v>0</v>
      </c>
      <c r="E5" s="110">
        <f t="shared" si="0"/>
        <v>0</v>
      </c>
    </row>
    <row r="6" spans="1:15" ht="25.5" x14ac:dyDescent="0.2">
      <c r="A6" s="14" t="s">
        <v>101</v>
      </c>
      <c r="B6" s="9">
        <v>0</v>
      </c>
      <c r="C6" s="456">
        <v>0</v>
      </c>
      <c r="D6" s="456">
        <v>0</v>
      </c>
      <c r="E6" s="110">
        <f t="shared" si="0"/>
        <v>0</v>
      </c>
    </row>
    <row r="7" spans="1:15" ht="38.25" x14ac:dyDescent="0.2">
      <c r="A7" s="14" t="s">
        <v>102</v>
      </c>
      <c r="B7" s="9">
        <v>2</v>
      </c>
      <c r="C7" s="456"/>
      <c r="D7" s="456">
        <f>14+1+2</f>
        <v>17</v>
      </c>
      <c r="E7" s="110">
        <f t="shared" si="0"/>
        <v>19</v>
      </c>
    </row>
    <row r="8" spans="1:15" ht="38.25" x14ac:dyDescent="0.2">
      <c r="A8" s="14" t="s">
        <v>103</v>
      </c>
      <c r="B8" s="9">
        <v>0</v>
      </c>
      <c r="C8" s="456">
        <v>0</v>
      </c>
      <c r="D8" s="456">
        <v>0</v>
      </c>
      <c r="E8" s="110">
        <f t="shared" si="0"/>
        <v>0</v>
      </c>
    </row>
    <row r="9" spans="1:15" ht="13.5" thickBot="1" x14ac:dyDescent="0.25">
      <c r="A9" s="86" t="s">
        <v>116</v>
      </c>
      <c r="B9" s="111">
        <v>6496</v>
      </c>
      <c r="C9" s="87"/>
      <c r="D9" s="87">
        <f>12653+2488+5215</f>
        <v>20356</v>
      </c>
      <c r="E9" s="112">
        <f>B9+D9</f>
        <v>26852</v>
      </c>
    </row>
    <row r="10" spans="1:15" x14ac:dyDescent="0.2">
      <c r="A10" s="65"/>
      <c r="B10" s="66"/>
      <c r="C10" s="67"/>
      <c r="D10" s="67"/>
      <c r="E10" s="67"/>
    </row>
    <row r="11" spans="1:15" x14ac:dyDescent="0.2">
      <c r="A11" s="1090" t="s">
        <v>582</v>
      </c>
      <c r="B11" s="1090"/>
      <c r="C11" s="1090"/>
      <c r="D11" s="1090"/>
      <c r="E11" s="1090"/>
    </row>
    <row r="12" spans="1:15" ht="39.950000000000003" customHeight="1" x14ac:dyDescent="0.2">
      <c r="A12" s="1007" t="s">
        <v>633</v>
      </c>
      <c r="B12" s="1007"/>
      <c r="C12" s="1007"/>
      <c r="D12" s="1007"/>
      <c r="E12" s="1007"/>
    </row>
    <row r="13" spans="1:15" ht="38.25" customHeight="1" x14ac:dyDescent="0.2">
      <c r="A13" s="1007" t="s">
        <v>634</v>
      </c>
      <c r="B13" s="1007"/>
      <c r="C13" s="1007"/>
      <c r="D13" s="1007"/>
      <c r="E13" s="1007"/>
    </row>
    <row r="14" spans="1:15" ht="30.75" customHeight="1" x14ac:dyDescent="0.2">
      <c r="A14" s="1090" t="s">
        <v>635</v>
      </c>
      <c r="B14" s="1090"/>
      <c r="C14" s="1090"/>
      <c r="D14" s="1090"/>
      <c r="E14" s="1090"/>
      <c r="F14" s="60"/>
      <c r="G14" s="60"/>
      <c r="H14" s="60"/>
      <c r="I14" s="60"/>
      <c r="J14" s="60"/>
      <c r="K14" s="60"/>
      <c r="L14" s="60"/>
      <c r="M14" s="60"/>
      <c r="N14" s="60"/>
      <c r="O14" s="60"/>
    </row>
    <row r="15" spans="1:15" ht="30" customHeight="1" x14ac:dyDescent="0.2">
      <c r="A15" s="1090" t="s">
        <v>636</v>
      </c>
      <c r="B15" s="1090"/>
      <c r="C15" s="1090"/>
      <c r="D15" s="1090"/>
      <c r="E15" s="1090"/>
      <c r="F15" s="60"/>
      <c r="G15" s="60"/>
      <c r="H15" s="60"/>
      <c r="I15" s="60"/>
      <c r="J15" s="60"/>
      <c r="K15" s="60"/>
      <c r="L15" s="60"/>
      <c r="M15" s="60"/>
      <c r="N15" s="60"/>
      <c r="O15" s="60"/>
    </row>
    <row r="16" spans="1:15" ht="30" customHeight="1" x14ac:dyDescent="0.2">
      <c r="A16" s="999" t="s">
        <v>115</v>
      </c>
      <c r="B16" s="999"/>
      <c r="C16" s="999"/>
      <c r="D16" s="999"/>
      <c r="E16" s="999"/>
      <c r="F16" s="3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M269"/>
  <sheetViews>
    <sheetView zoomScaleNormal="100" workbookViewId="0">
      <selection activeCell="R24" sqref="R24"/>
    </sheetView>
  </sheetViews>
  <sheetFormatPr defaultColWidth="9.140625" defaultRowHeight="12.75" x14ac:dyDescent="0.2"/>
  <cols>
    <col min="1" max="1" width="51.85546875" style="65" customWidth="1"/>
    <col min="2" max="2" width="13" style="65" bestFit="1" customWidth="1"/>
    <col min="3" max="5" width="13" style="65" customWidth="1"/>
    <col min="6" max="6" width="11.28515625" style="65" customWidth="1"/>
    <col min="7" max="10" width="15.42578125" style="65" customWidth="1"/>
    <col min="11" max="16384" width="9.140625" style="67"/>
  </cols>
  <sheetData>
    <row r="1" spans="1:12" ht="42" customHeight="1" x14ac:dyDescent="0.25">
      <c r="A1" s="1136" t="s">
        <v>417</v>
      </c>
      <c r="B1" s="1137"/>
      <c r="C1" s="1137"/>
      <c r="D1" s="1137"/>
      <c r="E1" s="1137"/>
      <c r="F1" s="1137"/>
      <c r="G1" s="1137"/>
      <c r="H1" s="1137"/>
      <c r="I1" s="1137"/>
      <c r="J1" s="1137"/>
      <c r="K1" s="1138"/>
      <c r="L1" s="175"/>
    </row>
    <row r="2" spans="1:12" s="177" customFormat="1" ht="15" customHeight="1" thickBot="1" x14ac:dyDescent="0.25">
      <c r="A2" s="176" t="s">
        <v>670</v>
      </c>
      <c r="B2" s="1145" t="s">
        <v>52</v>
      </c>
      <c r="C2" s="1146"/>
      <c r="D2" s="1147"/>
      <c r="E2" s="1148" t="s">
        <v>53</v>
      </c>
      <c r="F2" s="1149"/>
      <c r="G2" s="1139" t="s">
        <v>54</v>
      </c>
      <c r="H2" s="1141" t="s">
        <v>55</v>
      </c>
      <c r="I2" s="1139" t="s">
        <v>117</v>
      </c>
      <c r="J2" s="1141" t="s">
        <v>118</v>
      </c>
      <c r="K2" s="1143" t="s">
        <v>97</v>
      </c>
    </row>
    <row r="3" spans="1:12" s="177" customFormat="1" ht="38.25" customHeight="1" x14ac:dyDescent="0.2">
      <c r="A3" s="178" t="s">
        <v>74</v>
      </c>
      <c r="B3" s="72" t="s">
        <v>76</v>
      </c>
      <c r="C3" s="71" t="s">
        <v>577</v>
      </c>
      <c r="D3" s="179" t="s">
        <v>590</v>
      </c>
      <c r="E3" s="179" t="s">
        <v>590</v>
      </c>
      <c r="F3" s="172" t="s">
        <v>76</v>
      </c>
      <c r="G3" s="1140"/>
      <c r="H3" s="1142"/>
      <c r="I3" s="1140"/>
      <c r="J3" s="1142"/>
      <c r="K3" s="1144"/>
    </row>
    <row r="4" spans="1:12" s="177" customFormat="1" x14ac:dyDescent="0.2">
      <c r="A4" s="180" t="s">
        <v>155</v>
      </c>
      <c r="B4" s="648"/>
      <c r="C4" s="649"/>
      <c r="D4" s="649"/>
      <c r="E4" s="655"/>
      <c r="F4" s="650"/>
      <c r="G4" s="651"/>
      <c r="H4" s="652"/>
      <c r="I4" s="651"/>
      <c r="J4" s="652"/>
      <c r="K4" s="653">
        <v>0</v>
      </c>
    </row>
    <row r="5" spans="1:12" s="177" customFormat="1" x14ac:dyDescent="0.2">
      <c r="A5" s="180" t="s">
        <v>157</v>
      </c>
      <c r="B5" s="648"/>
      <c r="C5" s="649"/>
      <c r="D5" s="649"/>
      <c r="E5" s="655"/>
      <c r="F5" s="650"/>
      <c r="G5" s="651"/>
      <c r="H5" s="652"/>
      <c r="I5" s="656"/>
      <c r="J5" s="652"/>
      <c r="K5" s="653">
        <v>0</v>
      </c>
    </row>
    <row r="6" spans="1:12" s="177" customFormat="1" x14ac:dyDescent="0.2">
      <c r="A6" s="180" t="s">
        <v>158</v>
      </c>
      <c r="B6" s="648"/>
      <c r="C6" s="649"/>
      <c r="D6" s="649"/>
      <c r="E6" s="655"/>
      <c r="F6" s="650"/>
      <c r="G6" s="651"/>
      <c r="H6" s="652"/>
      <c r="I6" s="656"/>
      <c r="J6" s="652"/>
      <c r="K6" s="653">
        <v>0</v>
      </c>
    </row>
    <row r="7" spans="1:12" s="177" customFormat="1" x14ac:dyDescent="0.2">
      <c r="A7" s="180" t="s">
        <v>70</v>
      </c>
      <c r="B7" s="648"/>
      <c r="C7" s="649"/>
      <c r="D7" s="649"/>
      <c r="E7" s="655"/>
      <c r="F7" s="650"/>
      <c r="G7" s="651"/>
      <c r="H7" s="652"/>
      <c r="I7" s="656"/>
      <c r="J7" s="652"/>
      <c r="K7" s="653">
        <v>0</v>
      </c>
    </row>
    <row r="8" spans="1:12" s="177" customFormat="1" x14ac:dyDescent="0.2">
      <c r="A8" s="180" t="s">
        <v>160</v>
      </c>
      <c r="B8" s="648"/>
      <c r="C8" s="649"/>
      <c r="D8" s="649"/>
      <c r="E8" s="655"/>
      <c r="F8" s="650"/>
      <c r="G8" s="651"/>
      <c r="H8" s="652"/>
      <c r="I8" s="656"/>
      <c r="J8" s="652"/>
      <c r="K8" s="653">
        <v>0</v>
      </c>
    </row>
    <row r="9" spans="1:12" s="177" customFormat="1" x14ac:dyDescent="0.2">
      <c r="A9" s="180" t="s">
        <v>161</v>
      </c>
      <c r="B9" s="648"/>
      <c r="C9" s="649"/>
      <c r="D9" s="649"/>
      <c r="E9" s="655"/>
      <c r="F9" s="650"/>
      <c r="G9" s="651"/>
      <c r="H9" s="652"/>
      <c r="I9" s="656"/>
      <c r="J9" s="652"/>
      <c r="K9" s="653">
        <v>0</v>
      </c>
    </row>
    <row r="10" spans="1:12" s="177" customFormat="1" x14ac:dyDescent="0.2">
      <c r="A10" s="180" t="s">
        <v>162</v>
      </c>
      <c r="B10" s="648"/>
      <c r="C10" s="649"/>
      <c r="D10" s="649"/>
      <c r="E10" s="655"/>
      <c r="F10" s="650"/>
      <c r="G10" s="651"/>
      <c r="H10" s="652"/>
      <c r="I10" s="656"/>
      <c r="J10" s="652"/>
      <c r="K10" s="653">
        <v>0</v>
      </c>
    </row>
    <row r="11" spans="1:12" s="177" customFormat="1" x14ac:dyDescent="0.2">
      <c r="A11" s="180" t="s">
        <v>163</v>
      </c>
      <c r="B11" s="648"/>
      <c r="C11" s="649"/>
      <c r="D11" s="649"/>
      <c r="E11" s="655"/>
      <c r="F11" s="650"/>
      <c r="G11" s="651"/>
      <c r="H11" s="652"/>
      <c r="I11" s="656"/>
      <c r="J11" s="652"/>
      <c r="K11" s="653">
        <v>0</v>
      </c>
    </row>
    <row r="12" spans="1:12" s="177" customFormat="1" x14ac:dyDescent="0.2">
      <c r="A12" s="180" t="s">
        <v>164</v>
      </c>
      <c r="B12" s="648"/>
      <c r="C12" s="649"/>
      <c r="D12" s="649"/>
      <c r="E12" s="655"/>
      <c r="F12" s="650"/>
      <c r="G12" s="651"/>
      <c r="H12" s="652"/>
      <c r="I12" s="656"/>
      <c r="J12" s="652"/>
      <c r="K12" s="653">
        <v>0</v>
      </c>
    </row>
    <row r="13" spans="1:12" s="177" customFormat="1" x14ac:dyDescent="0.2">
      <c r="A13" s="180" t="s">
        <v>165</v>
      </c>
      <c r="B13" s="648"/>
      <c r="C13" s="649"/>
      <c r="D13" s="649"/>
      <c r="E13" s="655"/>
      <c r="F13" s="650"/>
      <c r="G13" s="651"/>
      <c r="H13" s="652"/>
      <c r="I13" s="656"/>
      <c r="J13" s="652"/>
      <c r="K13" s="653">
        <v>0</v>
      </c>
    </row>
    <row r="14" spans="1:12" s="177" customFormat="1" x14ac:dyDescent="0.2">
      <c r="A14" s="180" t="s">
        <v>166</v>
      </c>
      <c r="B14" s="648"/>
      <c r="C14" s="649"/>
      <c r="D14" s="649"/>
      <c r="E14" s="655"/>
      <c r="F14" s="650"/>
      <c r="G14" s="651"/>
      <c r="H14" s="652"/>
      <c r="I14" s="656"/>
      <c r="J14" s="652"/>
      <c r="K14" s="653">
        <v>0</v>
      </c>
    </row>
    <row r="15" spans="1:12" s="177" customFormat="1" x14ac:dyDescent="0.2">
      <c r="A15" s="180" t="s">
        <v>167</v>
      </c>
      <c r="B15" s="648"/>
      <c r="C15" s="649"/>
      <c r="D15" s="649"/>
      <c r="E15" s="655"/>
      <c r="F15" s="650"/>
      <c r="G15" s="651"/>
      <c r="H15" s="652"/>
      <c r="I15" s="656"/>
      <c r="J15" s="652"/>
      <c r="K15" s="653">
        <v>0</v>
      </c>
    </row>
    <row r="16" spans="1:12" s="177" customFormat="1" x14ac:dyDescent="0.2">
      <c r="A16" s="180" t="s">
        <v>168</v>
      </c>
      <c r="B16" s="648"/>
      <c r="C16" s="649"/>
      <c r="D16" s="649"/>
      <c r="E16" s="655"/>
      <c r="F16" s="650"/>
      <c r="G16" s="651"/>
      <c r="H16" s="652"/>
      <c r="I16" s="656"/>
      <c r="J16" s="652"/>
      <c r="K16" s="653">
        <v>0</v>
      </c>
    </row>
    <row r="17" spans="1:11" s="177" customFormat="1" x14ac:dyDescent="0.2">
      <c r="A17" s="180" t="s">
        <v>169</v>
      </c>
      <c r="B17" s="648"/>
      <c r="C17" s="649"/>
      <c r="D17" s="649"/>
      <c r="E17" s="655"/>
      <c r="F17" s="650"/>
      <c r="G17" s="651">
        <v>1</v>
      </c>
      <c r="H17" s="652"/>
      <c r="I17" s="656">
        <v>1</v>
      </c>
      <c r="J17" s="652"/>
      <c r="K17" s="653">
        <v>2</v>
      </c>
    </row>
    <row r="18" spans="1:11" s="177" customFormat="1" x14ac:dyDescent="0.2">
      <c r="A18" s="180" t="s">
        <v>170</v>
      </c>
      <c r="B18" s="648"/>
      <c r="C18" s="649"/>
      <c r="D18" s="649"/>
      <c r="E18" s="655"/>
      <c r="F18" s="650"/>
      <c r="G18" s="651"/>
      <c r="H18" s="652"/>
      <c r="I18" s="656"/>
      <c r="J18" s="652"/>
      <c r="K18" s="653">
        <v>0</v>
      </c>
    </row>
    <row r="19" spans="1:11" s="177" customFormat="1" x14ac:dyDescent="0.2">
      <c r="A19" s="180" t="s">
        <v>220</v>
      </c>
      <c r="B19" s="648"/>
      <c r="C19" s="649"/>
      <c r="D19" s="649"/>
      <c r="E19" s="655"/>
      <c r="F19" s="650"/>
      <c r="G19" s="651"/>
      <c r="H19" s="652"/>
      <c r="I19" s="656"/>
      <c r="J19" s="652"/>
      <c r="K19" s="653">
        <v>0</v>
      </c>
    </row>
    <row r="20" spans="1:11" s="177" customFormat="1" x14ac:dyDescent="0.2">
      <c r="A20" s="180" t="s">
        <v>241</v>
      </c>
      <c r="B20" s="648"/>
      <c r="C20" s="649"/>
      <c r="D20" s="649"/>
      <c r="E20" s="655"/>
      <c r="F20" s="650"/>
      <c r="G20" s="651"/>
      <c r="H20" s="652"/>
      <c r="I20" s="656"/>
      <c r="J20" s="652"/>
      <c r="K20" s="653">
        <v>0</v>
      </c>
    </row>
    <row r="21" spans="1:11" s="177" customFormat="1" x14ac:dyDescent="0.2">
      <c r="A21" s="180" t="s">
        <v>172</v>
      </c>
      <c r="B21" s="648"/>
      <c r="C21" s="649"/>
      <c r="D21" s="649"/>
      <c r="E21" s="655"/>
      <c r="F21" s="650"/>
      <c r="G21" s="651"/>
      <c r="H21" s="652"/>
      <c r="I21" s="656"/>
      <c r="J21" s="652"/>
      <c r="K21" s="653">
        <v>0</v>
      </c>
    </row>
    <row r="22" spans="1:11" s="177" customFormat="1" x14ac:dyDescent="0.2">
      <c r="A22" s="180" t="s">
        <v>173</v>
      </c>
      <c r="B22" s="648"/>
      <c r="C22" s="649"/>
      <c r="D22" s="649"/>
      <c r="E22" s="655"/>
      <c r="F22" s="650"/>
      <c r="G22" s="651"/>
      <c r="H22" s="652"/>
      <c r="I22" s="656"/>
      <c r="J22" s="652"/>
      <c r="K22" s="653">
        <v>0</v>
      </c>
    </row>
    <row r="23" spans="1:11" s="177" customFormat="1" x14ac:dyDescent="0.2">
      <c r="A23" s="180" t="s">
        <v>174</v>
      </c>
      <c r="B23" s="648"/>
      <c r="C23" s="649"/>
      <c r="D23" s="649"/>
      <c r="E23" s="655"/>
      <c r="F23" s="650"/>
      <c r="G23" s="651"/>
      <c r="H23" s="652"/>
      <c r="I23" s="656"/>
      <c r="J23" s="652"/>
      <c r="K23" s="653">
        <v>0</v>
      </c>
    </row>
    <row r="24" spans="1:11" s="177" customFormat="1" x14ac:dyDescent="0.2">
      <c r="A24" s="180" t="s">
        <v>175</v>
      </c>
      <c r="B24" s="648"/>
      <c r="C24" s="649"/>
      <c r="D24" s="649"/>
      <c r="E24" s="655"/>
      <c r="F24" s="650"/>
      <c r="G24" s="651"/>
      <c r="H24" s="652"/>
      <c r="I24" s="656"/>
      <c r="J24" s="652"/>
      <c r="K24" s="653">
        <v>0</v>
      </c>
    </row>
    <row r="25" spans="1:11" s="177" customFormat="1" x14ac:dyDescent="0.2">
      <c r="A25" s="180" t="s">
        <v>176</v>
      </c>
      <c r="B25" s="648"/>
      <c r="C25" s="649"/>
      <c r="D25" s="649"/>
      <c r="E25" s="655"/>
      <c r="F25" s="650"/>
      <c r="G25" s="651"/>
      <c r="H25" s="652"/>
      <c r="I25" s="656"/>
      <c r="J25" s="652"/>
      <c r="K25" s="653">
        <v>0</v>
      </c>
    </row>
    <row r="26" spans="1:11" s="177" customFormat="1" x14ac:dyDescent="0.2">
      <c r="A26" s="180" t="s">
        <v>177</v>
      </c>
      <c r="B26" s="648"/>
      <c r="C26" s="649"/>
      <c r="D26" s="649"/>
      <c r="E26" s="655"/>
      <c r="F26" s="650"/>
      <c r="G26" s="651"/>
      <c r="H26" s="652"/>
      <c r="I26" s="656"/>
      <c r="J26" s="652"/>
      <c r="K26" s="653">
        <v>0</v>
      </c>
    </row>
    <row r="27" spans="1:11" s="177" customFormat="1" x14ac:dyDescent="0.2">
      <c r="A27" s="180" t="s">
        <v>178</v>
      </c>
      <c r="B27" s="648"/>
      <c r="C27" s="649"/>
      <c r="D27" s="649"/>
      <c r="E27" s="655"/>
      <c r="F27" s="650"/>
      <c r="G27" s="651"/>
      <c r="H27" s="652"/>
      <c r="I27" s="656"/>
      <c r="J27" s="652"/>
      <c r="K27" s="653">
        <v>0</v>
      </c>
    </row>
    <row r="28" spans="1:11" s="177" customFormat="1" x14ac:dyDescent="0.2">
      <c r="A28" s="180" t="s">
        <v>179</v>
      </c>
      <c r="B28" s="648"/>
      <c r="C28" s="649"/>
      <c r="D28" s="649"/>
      <c r="E28" s="655"/>
      <c r="F28" s="650"/>
      <c r="G28" s="651"/>
      <c r="H28" s="652"/>
      <c r="I28" s="656"/>
      <c r="J28" s="652"/>
      <c r="K28" s="653">
        <v>0</v>
      </c>
    </row>
    <row r="29" spans="1:11" s="177" customFormat="1" x14ac:dyDescent="0.2">
      <c r="A29" s="180" t="s">
        <v>387</v>
      </c>
      <c r="B29" s="648"/>
      <c r="C29" s="649"/>
      <c r="D29" s="649"/>
      <c r="E29" s="655"/>
      <c r="F29" s="650"/>
      <c r="G29" s="651"/>
      <c r="H29" s="652"/>
      <c r="I29" s="656"/>
      <c r="J29" s="652"/>
      <c r="K29" s="653">
        <v>0</v>
      </c>
    </row>
    <row r="30" spans="1:11" s="177" customFormat="1" x14ac:dyDescent="0.2">
      <c r="A30" s="180" t="s">
        <v>181</v>
      </c>
      <c r="B30" s="648"/>
      <c r="C30" s="649"/>
      <c r="D30" s="649"/>
      <c r="E30" s="655"/>
      <c r="F30" s="650"/>
      <c r="G30" s="651"/>
      <c r="H30" s="652"/>
      <c r="I30" s="656"/>
      <c r="J30" s="652"/>
      <c r="K30" s="653">
        <v>0</v>
      </c>
    </row>
    <row r="31" spans="1:11" s="177" customFormat="1" x14ac:dyDescent="0.2">
      <c r="A31" s="180" t="s">
        <v>182</v>
      </c>
      <c r="B31" s="648"/>
      <c r="C31" s="649"/>
      <c r="D31" s="649"/>
      <c r="E31" s="655"/>
      <c r="F31" s="650"/>
      <c r="G31" s="651"/>
      <c r="H31" s="652"/>
      <c r="I31" s="656"/>
      <c r="J31" s="652"/>
      <c r="K31" s="653">
        <v>0</v>
      </c>
    </row>
    <row r="32" spans="1:11" s="177" customFormat="1" x14ac:dyDescent="0.2">
      <c r="A32" s="180" t="s">
        <v>183</v>
      </c>
      <c r="B32" s="648"/>
      <c r="C32" s="649"/>
      <c r="D32" s="649"/>
      <c r="E32" s="655"/>
      <c r="F32" s="650"/>
      <c r="G32" s="651"/>
      <c r="H32" s="652"/>
      <c r="I32" s="656"/>
      <c r="J32" s="652"/>
      <c r="K32" s="653">
        <v>0</v>
      </c>
    </row>
    <row r="33" spans="1:11" s="177" customFormat="1" x14ac:dyDescent="0.2">
      <c r="A33" s="180" t="s">
        <v>184</v>
      </c>
      <c r="B33" s="648"/>
      <c r="C33" s="649"/>
      <c r="D33" s="649"/>
      <c r="E33" s="655"/>
      <c r="F33" s="650"/>
      <c r="G33" s="651"/>
      <c r="H33" s="652"/>
      <c r="I33" s="656"/>
      <c r="J33" s="652"/>
      <c r="K33" s="653">
        <v>0</v>
      </c>
    </row>
    <row r="34" spans="1:11" s="177" customFormat="1" x14ac:dyDescent="0.2">
      <c r="A34" s="180" t="s">
        <v>185</v>
      </c>
      <c r="B34" s="648"/>
      <c r="C34" s="649"/>
      <c r="D34" s="649"/>
      <c r="E34" s="655"/>
      <c r="F34" s="650"/>
      <c r="G34" s="651"/>
      <c r="H34" s="652"/>
      <c r="I34" s="656"/>
      <c r="J34" s="652"/>
      <c r="K34" s="653">
        <v>0</v>
      </c>
    </row>
    <row r="35" spans="1:11" s="177" customFormat="1" x14ac:dyDescent="0.2">
      <c r="A35" s="180" t="s">
        <v>187</v>
      </c>
      <c r="B35" s="648"/>
      <c r="C35" s="649"/>
      <c r="D35" s="649"/>
      <c r="E35" s="655"/>
      <c r="F35" s="650"/>
      <c r="G35" s="651"/>
      <c r="H35" s="652"/>
      <c r="I35" s="656"/>
      <c r="J35" s="652"/>
      <c r="K35" s="653">
        <v>0</v>
      </c>
    </row>
    <row r="36" spans="1:11" s="177" customFormat="1" x14ac:dyDescent="0.2">
      <c r="A36" s="180" t="s">
        <v>186</v>
      </c>
      <c r="B36" s="648"/>
      <c r="C36" s="649"/>
      <c r="D36" s="649"/>
      <c r="E36" s="655"/>
      <c r="F36" s="650"/>
      <c r="G36" s="651"/>
      <c r="H36" s="652"/>
      <c r="I36" s="656"/>
      <c r="J36" s="652"/>
      <c r="K36" s="653">
        <v>0</v>
      </c>
    </row>
    <row r="37" spans="1:11" s="177" customFormat="1" x14ac:dyDescent="0.2">
      <c r="A37" s="180" t="s">
        <v>189</v>
      </c>
      <c r="B37" s="664">
        <v>1</v>
      </c>
      <c r="C37" s="649"/>
      <c r="D37" s="649">
        <v>0</v>
      </c>
      <c r="E37" s="655">
        <v>0</v>
      </c>
      <c r="F37" s="650">
        <v>1</v>
      </c>
      <c r="G37" s="651"/>
      <c r="H37" s="652"/>
      <c r="I37" s="656"/>
      <c r="J37" s="652"/>
      <c r="K37" s="653">
        <v>2</v>
      </c>
    </row>
    <row r="38" spans="1:11" s="177" customFormat="1" x14ac:dyDescent="0.2">
      <c r="A38" s="180" t="s">
        <v>190</v>
      </c>
      <c r="B38" s="648"/>
      <c r="C38" s="649"/>
      <c r="D38" s="649"/>
      <c r="E38" s="655"/>
      <c r="F38" s="650"/>
      <c r="G38" s="651"/>
      <c r="H38" s="652"/>
      <c r="I38" s="656"/>
      <c r="J38" s="652"/>
      <c r="K38" s="653">
        <v>0</v>
      </c>
    </row>
    <row r="39" spans="1:11" s="177" customFormat="1" x14ac:dyDescent="0.2">
      <c r="A39" s="180" t="s">
        <v>191</v>
      </c>
      <c r="B39" s="648"/>
      <c r="C39" s="649"/>
      <c r="D39" s="649"/>
      <c r="E39" s="655"/>
      <c r="F39" s="650"/>
      <c r="G39" s="651"/>
      <c r="H39" s="652"/>
      <c r="I39" s="656"/>
      <c r="J39" s="652"/>
      <c r="K39" s="653">
        <v>0</v>
      </c>
    </row>
    <row r="40" spans="1:11" s="177" customFormat="1" x14ac:dyDescent="0.2">
      <c r="A40" s="180" t="s">
        <v>192</v>
      </c>
      <c r="B40" s="648"/>
      <c r="C40" s="649"/>
      <c r="D40" s="649"/>
      <c r="E40" s="655"/>
      <c r="F40" s="650"/>
      <c r="G40" s="651"/>
      <c r="H40" s="652"/>
      <c r="I40" s="656"/>
      <c r="J40" s="652"/>
      <c r="K40" s="653">
        <v>0</v>
      </c>
    </row>
    <row r="41" spans="1:11" s="177" customFormat="1" x14ac:dyDescent="0.2">
      <c r="A41" s="180" t="s">
        <v>193</v>
      </c>
      <c r="B41" s="648"/>
      <c r="C41" s="649"/>
      <c r="D41" s="649"/>
      <c r="E41" s="655"/>
      <c r="F41" s="650"/>
      <c r="G41" s="651"/>
      <c r="H41" s="652"/>
      <c r="I41" s="656"/>
      <c r="J41" s="652"/>
      <c r="K41" s="653">
        <v>0</v>
      </c>
    </row>
    <row r="42" spans="1:11" s="177" customFormat="1" x14ac:dyDescent="0.2">
      <c r="A42" s="180" t="s">
        <v>194</v>
      </c>
      <c r="B42" s="648"/>
      <c r="C42" s="649"/>
      <c r="D42" s="649"/>
      <c r="E42" s="655"/>
      <c r="F42" s="650"/>
      <c r="G42" s="651"/>
      <c r="H42" s="652"/>
      <c r="I42" s="656"/>
      <c r="J42" s="652"/>
      <c r="K42" s="653">
        <v>0</v>
      </c>
    </row>
    <row r="43" spans="1:11" s="177" customFormat="1" x14ac:dyDescent="0.2">
      <c r="A43" s="180" t="s">
        <v>443</v>
      </c>
      <c r="B43" s="648"/>
      <c r="C43" s="649"/>
      <c r="D43" s="649"/>
      <c r="E43" s="655"/>
      <c r="F43" s="650"/>
      <c r="G43" s="651"/>
      <c r="H43" s="652"/>
      <c r="I43" s="656"/>
      <c r="J43" s="652"/>
      <c r="K43" s="653">
        <v>0</v>
      </c>
    </row>
    <row r="44" spans="1:11" s="177" customFormat="1" x14ac:dyDescent="0.2">
      <c r="A44" s="180" t="s">
        <v>195</v>
      </c>
      <c r="B44" s="648"/>
      <c r="C44" s="649"/>
      <c r="D44" s="649"/>
      <c r="E44" s="655"/>
      <c r="F44" s="650"/>
      <c r="G44" s="651">
        <v>2</v>
      </c>
      <c r="H44" s="652"/>
      <c r="I44" s="656">
        <v>2</v>
      </c>
      <c r="J44" s="652"/>
      <c r="K44" s="653">
        <v>4</v>
      </c>
    </row>
    <row r="45" spans="1:11" s="177" customFormat="1" x14ac:dyDescent="0.2">
      <c r="A45" s="180" t="s">
        <v>369</v>
      </c>
      <c r="B45" s="664">
        <v>1</v>
      </c>
      <c r="C45" s="649"/>
      <c r="D45" s="649">
        <v>0</v>
      </c>
      <c r="E45" s="655"/>
      <c r="F45" s="650"/>
      <c r="G45" s="651"/>
      <c r="H45" s="652"/>
      <c r="I45" s="656"/>
      <c r="J45" s="652"/>
      <c r="K45" s="653">
        <v>1</v>
      </c>
    </row>
    <row r="46" spans="1:11" s="177" customFormat="1" x14ac:dyDescent="0.2">
      <c r="A46" s="180" t="s">
        <v>196</v>
      </c>
      <c r="B46" s="648"/>
      <c r="C46" s="649"/>
      <c r="D46" s="649"/>
      <c r="E46" s="655"/>
      <c r="F46" s="650"/>
      <c r="G46" s="651">
        <v>1</v>
      </c>
      <c r="H46" s="652"/>
      <c r="I46" s="656"/>
      <c r="J46" s="652"/>
      <c r="K46" s="653">
        <v>1</v>
      </c>
    </row>
    <row r="47" spans="1:11" s="177" customFormat="1" x14ac:dyDescent="0.2">
      <c r="A47" s="180" t="s">
        <v>356</v>
      </c>
      <c r="B47" s="648"/>
      <c r="C47" s="649"/>
      <c r="D47" s="649"/>
      <c r="E47" s="655"/>
      <c r="F47" s="650"/>
      <c r="G47" s="651"/>
      <c r="H47" s="652"/>
      <c r="I47" s="656"/>
      <c r="J47" s="652"/>
      <c r="K47" s="653">
        <v>0</v>
      </c>
    </row>
    <row r="48" spans="1:11" s="177" customFormat="1" x14ac:dyDescent="0.2">
      <c r="A48" s="180" t="s">
        <v>389</v>
      </c>
      <c r="B48" s="648"/>
      <c r="C48" s="649"/>
      <c r="D48" s="649"/>
      <c r="E48" s="655"/>
      <c r="F48" s="650"/>
      <c r="G48" s="651"/>
      <c r="H48" s="652"/>
      <c r="I48" s="656"/>
      <c r="J48" s="652"/>
      <c r="K48" s="653">
        <v>0</v>
      </c>
    </row>
    <row r="49" spans="1:11" s="177" customFormat="1" x14ac:dyDescent="0.2">
      <c r="A49" s="180" t="s">
        <v>513</v>
      </c>
      <c r="B49" s="648"/>
      <c r="C49" s="649"/>
      <c r="D49" s="649"/>
      <c r="E49" s="655"/>
      <c r="F49" s="650"/>
      <c r="G49" s="651"/>
      <c r="H49" s="652"/>
      <c r="I49" s="656"/>
      <c r="J49" s="652"/>
      <c r="K49" s="653">
        <v>0</v>
      </c>
    </row>
    <row r="50" spans="1:11" s="177" customFormat="1" x14ac:dyDescent="0.2">
      <c r="A50" s="180" t="s">
        <v>197</v>
      </c>
      <c r="B50" s="648"/>
      <c r="C50" s="649"/>
      <c r="D50" s="649"/>
      <c r="E50" s="655"/>
      <c r="F50" s="650"/>
      <c r="G50" s="651"/>
      <c r="H50" s="652"/>
      <c r="I50" s="656"/>
      <c r="J50" s="652"/>
      <c r="K50" s="653">
        <v>0</v>
      </c>
    </row>
    <row r="51" spans="1:11" s="177" customFormat="1" x14ac:dyDescent="0.2">
      <c r="A51" s="180" t="s">
        <v>198</v>
      </c>
      <c r="B51" s="648"/>
      <c r="C51" s="649"/>
      <c r="D51" s="649"/>
      <c r="E51" s="655"/>
      <c r="F51" s="650"/>
      <c r="G51" s="651"/>
      <c r="H51" s="652"/>
      <c r="I51" s="656"/>
      <c r="J51" s="652"/>
      <c r="K51" s="653">
        <v>0</v>
      </c>
    </row>
    <row r="52" spans="1:11" s="177" customFormat="1" x14ac:dyDescent="0.2">
      <c r="A52" s="180" t="s">
        <v>199</v>
      </c>
      <c r="B52" s="648"/>
      <c r="C52" s="649"/>
      <c r="D52" s="649"/>
      <c r="E52" s="655"/>
      <c r="F52" s="650"/>
      <c r="G52" s="651"/>
      <c r="H52" s="652"/>
      <c r="I52" s="656"/>
      <c r="J52" s="652"/>
      <c r="K52" s="653">
        <v>0</v>
      </c>
    </row>
    <row r="53" spans="1:11" s="177" customFormat="1" x14ac:dyDescent="0.2">
      <c r="A53" s="180" t="s">
        <v>200</v>
      </c>
      <c r="B53" s="648"/>
      <c r="C53" s="649"/>
      <c r="D53" s="649"/>
      <c r="E53" s="655"/>
      <c r="F53" s="650"/>
      <c r="G53" s="651"/>
      <c r="H53" s="652"/>
      <c r="I53" s="656"/>
      <c r="J53" s="652"/>
      <c r="K53" s="653">
        <v>0</v>
      </c>
    </row>
    <row r="54" spans="1:11" s="177" customFormat="1" x14ac:dyDescent="0.2">
      <c r="A54" s="180" t="s">
        <v>201</v>
      </c>
      <c r="B54" s="648"/>
      <c r="C54" s="649"/>
      <c r="D54" s="649"/>
      <c r="E54" s="655"/>
      <c r="F54" s="650"/>
      <c r="G54" s="651"/>
      <c r="H54" s="652"/>
      <c r="I54" s="656"/>
      <c r="J54" s="652"/>
      <c r="K54" s="653">
        <v>0</v>
      </c>
    </row>
    <row r="55" spans="1:11" s="177" customFormat="1" x14ac:dyDescent="0.2">
      <c r="A55" s="180" t="s">
        <v>203</v>
      </c>
      <c r="B55" s="664">
        <v>1</v>
      </c>
      <c r="C55" s="649"/>
      <c r="D55" s="649">
        <v>0</v>
      </c>
      <c r="E55" s="655"/>
      <c r="F55" s="650"/>
      <c r="G55" s="651">
        <v>1</v>
      </c>
      <c r="H55" s="652"/>
      <c r="I55" s="656"/>
      <c r="J55" s="652"/>
      <c r="K55" s="653">
        <v>2</v>
      </c>
    </row>
    <row r="56" spans="1:11" s="177" customFormat="1" x14ac:dyDescent="0.2">
      <c r="A56" s="180" t="s">
        <v>204</v>
      </c>
      <c r="B56" s="648"/>
      <c r="C56" s="649"/>
      <c r="D56" s="649"/>
      <c r="E56" s="655"/>
      <c r="F56" s="650"/>
      <c r="G56" s="651"/>
      <c r="H56" s="652"/>
      <c r="I56" s="656"/>
      <c r="J56" s="652"/>
      <c r="K56" s="653">
        <v>0</v>
      </c>
    </row>
    <row r="57" spans="1:11" s="177" customFormat="1" x14ac:dyDescent="0.2">
      <c r="A57" s="180" t="s">
        <v>205</v>
      </c>
      <c r="B57" s="648"/>
      <c r="C57" s="649"/>
      <c r="D57" s="649"/>
      <c r="E57" s="655"/>
      <c r="F57" s="650"/>
      <c r="G57" s="651"/>
      <c r="H57" s="652"/>
      <c r="I57" s="656"/>
      <c r="J57" s="652"/>
      <c r="K57" s="653">
        <v>0</v>
      </c>
    </row>
    <row r="58" spans="1:11" s="177" customFormat="1" x14ac:dyDescent="0.2">
      <c r="A58" s="180" t="s">
        <v>515</v>
      </c>
      <c r="B58" s="648"/>
      <c r="C58" s="649"/>
      <c r="D58" s="649"/>
      <c r="E58" s="655"/>
      <c r="F58" s="650"/>
      <c r="G58" s="651"/>
      <c r="H58" s="652"/>
      <c r="I58" s="656"/>
      <c r="J58" s="652"/>
      <c r="K58" s="653">
        <v>0</v>
      </c>
    </row>
    <row r="59" spans="1:11" s="177" customFormat="1" x14ac:dyDescent="0.2">
      <c r="A59" s="180" t="s">
        <v>353</v>
      </c>
      <c r="B59" s="648"/>
      <c r="C59" s="649"/>
      <c r="D59" s="649"/>
      <c r="E59" s="655"/>
      <c r="F59" s="650"/>
      <c r="G59" s="651"/>
      <c r="H59" s="652"/>
      <c r="I59" s="656"/>
      <c r="J59" s="652"/>
      <c r="K59" s="653">
        <v>0</v>
      </c>
    </row>
    <row r="60" spans="1:11" s="177" customFormat="1" x14ac:dyDescent="0.2">
      <c r="A60" s="180" t="s">
        <v>291</v>
      </c>
      <c r="B60" s="648"/>
      <c r="C60" s="649"/>
      <c r="D60" s="649"/>
      <c r="E60" s="655"/>
      <c r="F60" s="650"/>
      <c r="G60" s="651"/>
      <c r="H60" s="652"/>
      <c r="I60" s="656"/>
      <c r="J60" s="652"/>
      <c r="K60" s="653">
        <v>0</v>
      </c>
    </row>
    <row r="61" spans="1:11" s="177" customFormat="1" x14ac:dyDescent="0.2">
      <c r="A61" s="180" t="s">
        <v>206</v>
      </c>
      <c r="B61" s="648"/>
      <c r="C61" s="649"/>
      <c r="D61" s="649"/>
      <c r="E61" s="655"/>
      <c r="F61" s="650"/>
      <c r="G61" s="651"/>
      <c r="H61" s="652"/>
      <c r="I61" s="656"/>
      <c r="J61" s="652"/>
      <c r="K61" s="653">
        <v>0</v>
      </c>
    </row>
    <row r="62" spans="1:11" s="177" customFormat="1" x14ac:dyDescent="0.2">
      <c r="A62" s="180" t="s">
        <v>207</v>
      </c>
      <c r="B62" s="648"/>
      <c r="C62" s="649"/>
      <c r="D62" s="649"/>
      <c r="E62" s="655"/>
      <c r="F62" s="650"/>
      <c r="G62" s="651"/>
      <c r="H62" s="652"/>
      <c r="I62" s="656"/>
      <c r="J62" s="652"/>
      <c r="K62" s="653">
        <v>0</v>
      </c>
    </row>
    <row r="63" spans="1:11" s="177" customFormat="1" x14ac:dyDescent="0.2">
      <c r="A63" s="180" t="s">
        <v>208</v>
      </c>
      <c r="B63" s="664">
        <v>4</v>
      </c>
      <c r="C63" s="649"/>
      <c r="D63" s="649">
        <v>0</v>
      </c>
      <c r="E63" s="655"/>
      <c r="F63" s="650"/>
      <c r="G63" s="651">
        <v>2</v>
      </c>
      <c r="H63" s="652"/>
      <c r="I63" s="656">
        <v>1</v>
      </c>
      <c r="J63" s="652"/>
      <c r="K63" s="653">
        <v>7</v>
      </c>
    </row>
    <row r="64" spans="1:11" s="177" customFormat="1" x14ac:dyDescent="0.2">
      <c r="A64" s="180" t="s">
        <v>516</v>
      </c>
      <c r="B64" s="648"/>
      <c r="C64" s="649"/>
      <c r="D64" s="649"/>
      <c r="E64" s="655"/>
      <c r="F64" s="650"/>
      <c r="G64" s="651"/>
      <c r="H64" s="652"/>
      <c r="I64" s="656"/>
      <c r="J64" s="652"/>
      <c r="K64" s="653">
        <v>0</v>
      </c>
    </row>
    <row r="65" spans="1:11" s="177" customFormat="1" x14ac:dyDescent="0.2">
      <c r="A65" s="180" t="s">
        <v>517</v>
      </c>
      <c r="B65" s="648"/>
      <c r="C65" s="649"/>
      <c r="D65" s="649"/>
      <c r="E65" s="655"/>
      <c r="F65" s="650"/>
      <c r="G65" s="651"/>
      <c r="H65" s="652"/>
      <c r="I65" s="656"/>
      <c r="J65" s="652"/>
      <c r="K65" s="653">
        <v>0</v>
      </c>
    </row>
    <row r="66" spans="1:11" s="177" customFormat="1" x14ac:dyDescent="0.2">
      <c r="A66" s="180" t="s">
        <v>210</v>
      </c>
      <c r="B66" s="648"/>
      <c r="C66" s="649"/>
      <c r="D66" s="649"/>
      <c r="E66" s="655"/>
      <c r="F66" s="650"/>
      <c r="G66" s="651"/>
      <c r="H66" s="652"/>
      <c r="I66" s="656"/>
      <c r="J66" s="652"/>
      <c r="K66" s="653">
        <v>0</v>
      </c>
    </row>
    <row r="67" spans="1:11" s="177" customFormat="1" x14ac:dyDescent="0.2">
      <c r="A67" s="180" t="s">
        <v>209</v>
      </c>
      <c r="B67" s="664">
        <v>9</v>
      </c>
      <c r="C67" s="649"/>
      <c r="D67" s="649">
        <v>0</v>
      </c>
      <c r="E67" s="655">
        <v>0</v>
      </c>
      <c r="F67" s="650">
        <v>4</v>
      </c>
      <c r="G67" s="651">
        <v>3</v>
      </c>
      <c r="H67" s="652"/>
      <c r="I67" s="656"/>
      <c r="J67" s="652"/>
      <c r="K67" s="653">
        <v>16</v>
      </c>
    </row>
    <row r="68" spans="1:11" s="177" customFormat="1" x14ac:dyDescent="0.2">
      <c r="A68" s="180" t="s">
        <v>211</v>
      </c>
      <c r="B68" s="648"/>
      <c r="C68" s="649"/>
      <c r="D68" s="649"/>
      <c r="E68" s="655"/>
      <c r="F68" s="650"/>
      <c r="G68" s="651"/>
      <c r="H68" s="652"/>
      <c r="I68" s="656"/>
      <c r="J68" s="652"/>
      <c r="K68" s="653">
        <v>0</v>
      </c>
    </row>
    <row r="69" spans="1:11" s="177" customFormat="1" x14ac:dyDescent="0.2">
      <c r="A69" s="180" t="s">
        <v>212</v>
      </c>
      <c r="B69" s="648"/>
      <c r="C69" s="649"/>
      <c r="D69" s="649"/>
      <c r="E69" s="655"/>
      <c r="F69" s="650"/>
      <c r="G69" s="651"/>
      <c r="H69" s="652"/>
      <c r="I69" s="656"/>
      <c r="J69" s="652"/>
      <c r="K69" s="653">
        <v>0</v>
      </c>
    </row>
    <row r="70" spans="1:11" s="177" customFormat="1" x14ac:dyDescent="0.2">
      <c r="A70" s="180" t="s">
        <v>213</v>
      </c>
      <c r="B70" s="648"/>
      <c r="C70" s="649"/>
      <c r="D70" s="649"/>
      <c r="E70" s="655"/>
      <c r="F70" s="650"/>
      <c r="G70" s="651"/>
      <c r="H70" s="652"/>
      <c r="I70" s="656"/>
      <c r="J70" s="652"/>
      <c r="K70" s="653">
        <v>0</v>
      </c>
    </row>
    <row r="71" spans="1:11" s="177" customFormat="1" x14ac:dyDescent="0.2">
      <c r="A71" s="180" t="s">
        <v>214</v>
      </c>
      <c r="B71" s="648"/>
      <c r="C71" s="649"/>
      <c r="D71" s="649"/>
      <c r="E71" s="655"/>
      <c r="F71" s="650"/>
      <c r="G71" s="651"/>
      <c r="H71" s="652"/>
      <c r="I71" s="656"/>
      <c r="J71" s="652"/>
      <c r="K71" s="653">
        <v>0</v>
      </c>
    </row>
    <row r="72" spans="1:11" s="177" customFormat="1" x14ac:dyDescent="0.2">
      <c r="A72" s="180" t="s">
        <v>518</v>
      </c>
      <c r="B72" s="648"/>
      <c r="C72" s="649"/>
      <c r="D72" s="649"/>
      <c r="E72" s="655"/>
      <c r="F72" s="650"/>
      <c r="G72" s="651"/>
      <c r="H72" s="652"/>
      <c r="I72" s="656"/>
      <c r="J72" s="652"/>
      <c r="K72" s="653">
        <v>0</v>
      </c>
    </row>
    <row r="73" spans="1:11" s="177" customFormat="1" x14ac:dyDescent="0.2">
      <c r="A73" s="180" t="s">
        <v>215</v>
      </c>
      <c r="B73" s="648"/>
      <c r="C73" s="649"/>
      <c r="D73" s="649"/>
      <c r="E73" s="655"/>
      <c r="F73" s="650"/>
      <c r="G73" s="651"/>
      <c r="H73" s="652"/>
      <c r="I73" s="656"/>
      <c r="J73" s="652"/>
      <c r="K73" s="653">
        <v>0</v>
      </c>
    </row>
    <row r="74" spans="1:11" s="177" customFormat="1" x14ac:dyDescent="0.2">
      <c r="A74" s="180" t="s">
        <v>216</v>
      </c>
      <c r="B74" s="648"/>
      <c r="C74" s="649"/>
      <c r="D74" s="649"/>
      <c r="E74" s="655"/>
      <c r="F74" s="650"/>
      <c r="G74" s="651">
        <v>1</v>
      </c>
      <c r="H74" s="652"/>
      <c r="I74" s="656"/>
      <c r="J74" s="652"/>
      <c r="K74" s="653">
        <v>1</v>
      </c>
    </row>
    <row r="75" spans="1:11" s="177" customFormat="1" x14ac:dyDescent="0.2">
      <c r="A75" s="180" t="s">
        <v>219</v>
      </c>
      <c r="B75" s="648"/>
      <c r="C75" s="649"/>
      <c r="D75" s="649"/>
      <c r="E75" s="655"/>
      <c r="F75" s="650"/>
      <c r="G75" s="651"/>
      <c r="H75" s="652"/>
      <c r="I75" s="656"/>
      <c r="J75" s="652"/>
      <c r="K75" s="653">
        <v>0</v>
      </c>
    </row>
    <row r="76" spans="1:11" s="177" customFormat="1" x14ac:dyDescent="0.2">
      <c r="A76" s="180" t="s">
        <v>221</v>
      </c>
      <c r="B76" s="648"/>
      <c r="C76" s="649"/>
      <c r="D76" s="649"/>
      <c r="E76" s="655"/>
      <c r="F76" s="650"/>
      <c r="G76" s="651"/>
      <c r="H76" s="652"/>
      <c r="I76" s="656"/>
      <c r="J76" s="652"/>
      <c r="K76" s="653">
        <v>0</v>
      </c>
    </row>
    <row r="77" spans="1:11" s="177" customFormat="1" x14ac:dyDescent="0.2">
      <c r="A77" s="180" t="s">
        <v>223</v>
      </c>
      <c r="B77" s="648"/>
      <c r="C77" s="649"/>
      <c r="D77" s="649"/>
      <c r="E77" s="655"/>
      <c r="F77" s="650"/>
      <c r="G77" s="651"/>
      <c r="H77" s="652"/>
      <c r="I77" s="656"/>
      <c r="J77" s="652"/>
      <c r="K77" s="653">
        <v>0</v>
      </c>
    </row>
    <row r="78" spans="1:11" s="177" customFormat="1" x14ac:dyDescent="0.2">
      <c r="A78" s="180" t="s">
        <v>225</v>
      </c>
      <c r="B78" s="648"/>
      <c r="C78" s="649"/>
      <c r="D78" s="649"/>
      <c r="E78" s="655"/>
      <c r="F78" s="650"/>
      <c r="G78" s="651"/>
      <c r="H78" s="652"/>
      <c r="I78" s="656"/>
      <c r="J78" s="652"/>
      <c r="K78" s="653">
        <v>0</v>
      </c>
    </row>
    <row r="79" spans="1:11" s="177" customFormat="1" x14ac:dyDescent="0.2">
      <c r="A79" s="180" t="s">
        <v>226</v>
      </c>
      <c r="B79" s="648"/>
      <c r="C79" s="649"/>
      <c r="D79" s="649"/>
      <c r="E79" s="655"/>
      <c r="F79" s="650"/>
      <c r="G79" s="651"/>
      <c r="H79" s="652"/>
      <c r="I79" s="656"/>
      <c r="J79" s="652"/>
      <c r="K79" s="653">
        <v>0</v>
      </c>
    </row>
    <row r="80" spans="1:11" s="177" customFormat="1" x14ac:dyDescent="0.2">
      <c r="A80" s="180" t="s">
        <v>228</v>
      </c>
      <c r="B80" s="648"/>
      <c r="C80" s="649"/>
      <c r="D80" s="649"/>
      <c r="E80" s="655"/>
      <c r="F80" s="650"/>
      <c r="G80" s="651"/>
      <c r="H80" s="652"/>
      <c r="I80" s="656"/>
      <c r="J80" s="652"/>
      <c r="K80" s="653">
        <v>0</v>
      </c>
    </row>
    <row r="81" spans="1:13" s="177" customFormat="1" x14ac:dyDescent="0.2">
      <c r="A81" s="180" t="s">
        <v>229</v>
      </c>
      <c r="B81" s="664">
        <v>3</v>
      </c>
      <c r="C81" s="649"/>
      <c r="D81" s="649">
        <v>0</v>
      </c>
      <c r="E81" s="655"/>
      <c r="F81" s="650"/>
      <c r="G81" s="651">
        <v>2</v>
      </c>
      <c r="H81" s="652"/>
      <c r="I81" s="656"/>
      <c r="J81" s="652"/>
      <c r="K81" s="653">
        <v>5</v>
      </c>
    </row>
    <row r="82" spans="1:13" s="177" customFormat="1" x14ac:dyDescent="0.2">
      <c r="A82" s="180" t="s">
        <v>230</v>
      </c>
      <c r="B82" s="648"/>
      <c r="C82" s="649"/>
      <c r="D82" s="649"/>
      <c r="E82" s="655"/>
      <c r="F82" s="650"/>
      <c r="G82" s="651"/>
      <c r="H82" s="652"/>
      <c r="I82" s="656"/>
      <c r="J82" s="652"/>
      <c r="K82" s="653">
        <v>0</v>
      </c>
    </row>
    <row r="83" spans="1:13" s="177" customFormat="1" x14ac:dyDescent="0.2">
      <c r="A83" s="180" t="s">
        <v>231</v>
      </c>
      <c r="B83" s="648"/>
      <c r="C83" s="649"/>
      <c r="D83" s="649"/>
      <c r="E83" s="655"/>
      <c r="F83" s="650"/>
      <c r="G83" s="651"/>
      <c r="H83" s="652"/>
      <c r="I83" s="656"/>
      <c r="J83" s="652"/>
      <c r="K83" s="653">
        <v>0</v>
      </c>
    </row>
    <row r="84" spans="1:13" s="177" customFormat="1" x14ac:dyDescent="0.2">
      <c r="A84" s="180" t="s">
        <v>232</v>
      </c>
      <c r="B84" s="648"/>
      <c r="C84" s="649"/>
      <c r="D84" s="649"/>
      <c r="E84" s="655"/>
      <c r="F84" s="650"/>
      <c r="G84" s="651"/>
      <c r="H84" s="652"/>
      <c r="I84" s="656"/>
      <c r="J84" s="652"/>
      <c r="K84" s="653">
        <v>0</v>
      </c>
    </row>
    <row r="85" spans="1:13" s="177" customFormat="1" x14ac:dyDescent="0.2">
      <c r="A85" s="180" t="s">
        <v>233</v>
      </c>
      <c r="B85" s="648"/>
      <c r="C85" s="649"/>
      <c r="D85" s="649"/>
      <c r="E85" s="655"/>
      <c r="F85" s="650"/>
      <c r="G85" s="651"/>
      <c r="H85" s="652"/>
      <c r="I85" s="656"/>
      <c r="J85" s="652"/>
      <c r="K85" s="653">
        <v>0</v>
      </c>
    </row>
    <row r="86" spans="1:13" s="177" customFormat="1" x14ac:dyDescent="0.2">
      <c r="A86" s="180" t="s">
        <v>234</v>
      </c>
      <c r="B86" s="664">
        <v>1</v>
      </c>
      <c r="C86" s="649"/>
      <c r="D86" s="649">
        <v>0</v>
      </c>
      <c r="E86" s="655"/>
      <c r="F86" s="650"/>
      <c r="G86" s="651"/>
      <c r="H86" s="652"/>
      <c r="I86" s="656"/>
      <c r="J86" s="652"/>
      <c r="K86" s="653">
        <v>1</v>
      </c>
    </row>
    <row r="87" spans="1:13" s="177" customFormat="1" x14ac:dyDescent="0.2">
      <c r="A87" s="180" t="s">
        <v>235</v>
      </c>
      <c r="B87" s="648"/>
      <c r="C87" s="649"/>
      <c r="D87" s="649"/>
      <c r="E87" s="655"/>
      <c r="F87" s="650"/>
      <c r="G87" s="651">
        <v>1</v>
      </c>
      <c r="H87" s="652"/>
      <c r="I87" s="656">
        <v>1</v>
      </c>
      <c r="J87" s="652"/>
      <c r="K87" s="653">
        <v>2</v>
      </c>
    </row>
    <row r="88" spans="1:13" s="177" customFormat="1" x14ac:dyDescent="0.2">
      <c r="A88" s="180" t="s">
        <v>236</v>
      </c>
      <c r="B88" s="664">
        <v>8</v>
      </c>
      <c r="C88" s="649"/>
      <c r="D88" s="649">
        <v>0</v>
      </c>
      <c r="E88" s="655">
        <v>0</v>
      </c>
      <c r="F88" s="650">
        <v>12</v>
      </c>
      <c r="G88" s="651">
        <v>10</v>
      </c>
      <c r="H88" s="652"/>
      <c r="I88" s="656">
        <v>3</v>
      </c>
      <c r="J88" s="652"/>
      <c r="K88" s="653">
        <v>33</v>
      </c>
    </row>
    <row r="89" spans="1:13" s="177" customFormat="1" x14ac:dyDescent="0.2">
      <c r="A89" s="180" t="s">
        <v>238</v>
      </c>
      <c r="B89" s="648"/>
      <c r="C89" s="649"/>
      <c r="D89" s="649"/>
      <c r="E89" s="655"/>
      <c r="F89" s="650"/>
      <c r="G89" s="651"/>
      <c r="H89" s="652"/>
      <c r="I89" s="656"/>
      <c r="J89" s="652"/>
      <c r="K89" s="653">
        <v>0</v>
      </c>
    </row>
    <row r="90" spans="1:13" s="177" customFormat="1" x14ac:dyDescent="0.2">
      <c r="A90" s="180" t="s">
        <v>239</v>
      </c>
      <c r="B90" s="648"/>
      <c r="C90" s="649"/>
      <c r="D90" s="649"/>
      <c r="E90" s="655"/>
      <c r="F90" s="650"/>
      <c r="G90" s="651"/>
      <c r="H90" s="652"/>
      <c r="I90" s="656"/>
      <c r="J90" s="652"/>
      <c r="K90" s="653">
        <v>0</v>
      </c>
    </row>
    <row r="91" spans="1:13" s="177" customFormat="1" x14ac:dyDescent="0.2">
      <c r="A91" s="192" t="s">
        <v>240</v>
      </c>
      <c r="B91" s="648"/>
      <c r="C91" s="649"/>
      <c r="D91" s="649"/>
      <c r="E91" s="655"/>
      <c r="F91" s="650"/>
      <c r="G91" s="651"/>
      <c r="H91" s="652"/>
      <c r="I91" s="656"/>
      <c r="J91" s="652"/>
      <c r="K91" s="653">
        <v>0</v>
      </c>
    </row>
    <row r="92" spans="1:13" s="177" customFormat="1" x14ac:dyDescent="0.2">
      <c r="A92" s="180" t="s">
        <v>242</v>
      </c>
      <c r="B92" s="648"/>
      <c r="C92" s="649"/>
      <c r="D92" s="649"/>
      <c r="E92" s="655"/>
      <c r="F92" s="650"/>
      <c r="G92" s="651"/>
      <c r="H92" s="652"/>
      <c r="I92" s="656"/>
      <c r="J92" s="652">
        <v>2</v>
      </c>
      <c r="K92" s="653">
        <v>2</v>
      </c>
      <c r="M92" s="67"/>
    </row>
    <row r="93" spans="1:13" s="177" customFormat="1" x14ac:dyDescent="0.2">
      <c r="A93" s="180" t="s">
        <v>244</v>
      </c>
      <c r="B93" s="648"/>
      <c r="C93" s="649"/>
      <c r="D93" s="649"/>
      <c r="E93" s="655"/>
      <c r="F93" s="650"/>
      <c r="G93" s="651"/>
      <c r="H93" s="652"/>
      <c r="I93" s="656"/>
      <c r="J93" s="652"/>
      <c r="K93" s="653">
        <v>0</v>
      </c>
    </row>
    <row r="94" spans="1:13" s="177" customFormat="1" x14ac:dyDescent="0.2">
      <c r="A94" s="180" t="s">
        <v>243</v>
      </c>
      <c r="B94" s="648"/>
      <c r="C94" s="649"/>
      <c r="D94" s="649"/>
      <c r="E94" s="655"/>
      <c r="F94" s="650"/>
      <c r="G94" s="651"/>
      <c r="H94" s="652"/>
      <c r="I94" s="656"/>
      <c r="J94" s="652"/>
      <c r="K94" s="653">
        <v>0</v>
      </c>
    </row>
    <row r="95" spans="1:13" s="177" customFormat="1" x14ac:dyDescent="0.2">
      <c r="A95" s="180" t="s">
        <v>245</v>
      </c>
      <c r="B95" s="648"/>
      <c r="C95" s="649"/>
      <c r="D95" s="649"/>
      <c r="E95" s="655"/>
      <c r="F95" s="650"/>
      <c r="G95" s="651"/>
      <c r="H95" s="652"/>
      <c r="I95" s="656"/>
      <c r="J95" s="652"/>
      <c r="K95" s="653">
        <v>0</v>
      </c>
    </row>
    <row r="96" spans="1:13" s="177" customFormat="1" x14ac:dyDescent="0.2">
      <c r="A96" s="180" t="s">
        <v>246</v>
      </c>
      <c r="B96" s="648"/>
      <c r="C96" s="649"/>
      <c r="D96" s="649"/>
      <c r="E96" s="655"/>
      <c r="F96" s="650"/>
      <c r="G96" s="651"/>
      <c r="H96" s="652"/>
      <c r="I96" s="656"/>
      <c r="J96" s="652"/>
      <c r="K96" s="653">
        <v>0</v>
      </c>
    </row>
    <row r="97" spans="1:11" s="177" customFormat="1" x14ac:dyDescent="0.2">
      <c r="A97" s="180" t="s">
        <v>247</v>
      </c>
      <c r="B97" s="648"/>
      <c r="C97" s="649"/>
      <c r="D97" s="649"/>
      <c r="E97" s="655"/>
      <c r="F97" s="650"/>
      <c r="G97" s="651"/>
      <c r="H97" s="652"/>
      <c r="I97" s="656"/>
      <c r="J97" s="652"/>
      <c r="K97" s="653">
        <v>0</v>
      </c>
    </row>
    <row r="98" spans="1:11" s="177" customFormat="1" x14ac:dyDescent="0.2">
      <c r="A98" s="180" t="s">
        <v>248</v>
      </c>
      <c r="B98" s="648"/>
      <c r="C98" s="649"/>
      <c r="D98" s="649"/>
      <c r="E98" s="655"/>
      <c r="F98" s="650"/>
      <c r="G98" s="651"/>
      <c r="H98" s="652"/>
      <c r="I98" s="656"/>
      <c r="J98" s="652"/>
      <c r="K98" s="653">
        <v>0</v>
      </c>
    </row>
    <row r="99" spans="1:11" s="177" customFormat="1" x14ac:dyDescent="0.2">
      <c r="A99" s="180" t="s">
        <v>249</v>
      </c>
      <c r="B99" s="648"/>
      <c r="C99" s="649"/>
      <c r="D99" s="649"/>
      <c r="E99" s="655"/>
      <c r="F99" s="650"/>
      <c r="G99" s="651"/>
      <c r="H99" s="652"/>
      <c r="I99" s="656"/>
      <c r="J99" s="652"/>
      <c r="K99" s="653">
        <v>0</v>
      </c>
    </row>
    <row r="100" spans="1:11" s="177" customFormat="1" x14ac:dyDescent="0.2">
      <c r="A100" s="180" t="s">
        <v>250</v>
      </c>
      <c r="B100" s="648"/>
      <c r="C100" s="649"/>
      <c r="D100" s="649"/>
      <c r="E100" s="655"/>
      <c r="F100" s="650"/>
      <c r="G100" s="651"/>
      <c r="H100" s="652"/>
      <c r="I100" s="656"/>
      <c r="J100" s="652"/>
      <c r="K100" s="653">
        <v>0</v>
      </c>
    </row>
    <row r="101" spans="1:11" s="177" customFormat="1" x14ac:dyDescent="0.2">
      <c r="A101" s="180" t="s">
        <v>253</v>
      </c>
      <c r="B101" s="648"/>
      <c r="C101" s="649"/>
      <c r="D101" s="649"/>
      <c r="E101" s="655"/>
      <c r="F101" s="650"/>
      <c r="G101" s="651"/>
      <c r="H101" s="652"/>
      <c r="I101" s="656"/>
      <c r="J101" s="652"/>
      <c r="K101" s="653">
        <v>0</v>
      </c>
    </row>
    <row r="102" spans="1:11" s="177" customFormat="1" x14ac:dyDescent="0.2">
      <c r="A102" s="180" t="s">
        <v>256</v>
      </c>
      <c r="B102" s="648"/>
      <c r="C102" s="649"/>
      <c r="D102" s="649"/>
      <c r="E102" s="655"/>
      <c r="F102" s="650"/>
      <c r="G102" s="651"/>
      <c r="H102" s="652"/>
      <c r="I102" s="656"/>
      <c r="J102" s="652"/>
      <c r="K102" s="653">
        <v>0</v>
      </c>
    </row>
    <row r="103" spans="1:11" s="177" customFormat="1" x14ac:dyDescent="0.2">
      <c r="A103" s="180" t="s">
        <v>257</v>
      </c>
      <c r="B103" s="648"/>
      <c r="C103" s="649"/>
      <c r="D103" s="649"/>
      <c r="E103" s="655"/>
      <c r="F103" s="650"/>
      <c r="G103" s="651"/>
      <c r="H103" s="652"/>
      <c r="I103" s="656"/>
      <c r="J103" s="652"/>
      <c r="K103" s="653">
        <v>0</v>
      </c>
    </row>
    <row r="104" spans="1:11" s="177" customFormat="1" x14ac:dyDescent="0.2">
      <c r="A104" s="180" t="s">
        <v>514</v>
      </c>
      <c r="B104" s="648"/>
      <c r="C104" s="649"/>
      <c r="D104" s="649"/>
      <c r="E104" s="655"/>
      <c r="F104" s="650"/>
      <c r="G104" s="651"/>
      <c r="H104" s="652"/>
      <c r="I104" s="656"/>
      <c r="J104" s="652"/>
      <c r="K104" s="653">
        <v>0</v>
      </c>
    </row>
    <row r="105" spans="1:11" s="177" customFormat="1" x14ac:dyDescent="0.2">
      <c r="A105" s="180" t="s">
        <v>258</v>
      </c>
      <c r="B105" s="648"/>
      <c r="C105" s="649"/>
      <c r="D105" s="649"/>
      <c r="E105" s="655"/>
      <c r="F105" s="650"/>
      <c r="G105" s="651"/>
      <c r="H105" s="652"/>
      <c r="I105" s="656"/>
      <c r="J105" s="652"/>
      <c r="K105" s="653">
        <v>0</v>
      </c>
    </row>
    <row r="106" spans="1:11" s="177" customFormat="1" x14ac:dyDescent="0.2">
      <c r="A106" s="180" t="s">
        <v>259</v>
      </c>
      <c r="B106" s="648"/>
      <c r="C106" s="649"/>
      <c r="D106" s="649"/>
      <c r="E106" s="655"/>
      <c r="F106" s="650"/>
      <c r="G106" s="651"/>
      <c r="H106" s="652"/>
      <c r="I106" s="656"/>
      <c r="J106" s="652"/>
      <c r="K106" s="653">
        <v>0</v>
      </c>
    </row>
    <row r="107" spans="1:11" s="177" customFormat="1" x14ac:dyDescent="0.2">
      <c r="A107" s="180" t="s">
        <v>260</v>
      </c>
      <c r="B107" s="648"/>
      <c r="C107" s="649"/>
      <c r="D107" s="649"/>
      <c r="E107" s="655"/>
      <c r="F107" s="650"/>
      <c r="G107" s="651"/>
      <c r="H107" s="652"/>
      <c r="I107" s="656"/>
      <c r="J107" s="652"/>
      <c r="K107" s="653">
        <v>0</v>
      </c>
    </row>
    <row r="108" spans="1:11" s="177" customFormat="1" x14ac:dyDescent="0.2">
      <c r="A108" s="180" t="s">
        <v>261</v>
      </c>
      <c r="B108" s="648"/>
      <c r="C108" s="649"/>
      <c r="D108" s="649"/>
      <c r="E108" s="655"/>
      <c r="F108" s="650"/>
      <c r="G108" s="651">
        <v>4</v>
      </c>
      <c r="H108" s="652"/>
      <c r="I108" s="656"/>
      <c r="J108" s="652"/>
      <c r="K108" s="653">
        <v>4</v>
      </c>
    </row>
    <row r="109" spans="1:11" s="177" customFormat="1" x14ac:dyDescent="0.2">
      <c r="A109" s="180" t="s">
        <v>262</v>
      </c>
      <c r="B109" s="648"/>
      <c r="C109" s="649"/>
      <c r="D109" s="649"/>
      <c r="E109" s="655"/>
      <c r="F109" s="650"/>
      <c r="G109" s="651"/>
      <c r="H109" s="652"/>
      <c r="I109" s="656"/>
      <c r="J109" s="652"/>
      <c r="K109" s="653">
        <v>0</v>
      </c>
    </row>
    <row r="110" spans="1:11" s="177" customFormat="1" x14ac:dyDescent="0.2">
      <c r="A110" s="180" t="s">
        <v>171</v>
      </c>
      <c r="B110" s="648"/>
      <c r="C110" s="649"/>
      <c r="D110" s="649"/>
      <c r="E110" s="655"/>
      <c r="F110" s="650"/>
      <c r="G110" s="651"/>
      <c r="H110" s="652"/>
      <c r="I110" s="656"/>
      <c r="J110" s="652"/>
      <c r="K110" s="653">
        <v>0</v>
      </c>
    </row>
    <row r="111" spans="1:11" s="177" customFormat="1" x14ac:dyDescent="0.2">
      <c r="A111" s="180" t="s">
        <v>335</v>
      </c>
      <c r="B111" s="648"/>
      <c r="C111" s="649"/>
      <c r="D111" s="649"/>
      <c r="E111" s="655"/>
      <c r="F111" s="650"/>
      <c r="G111" s="651"/>
      <c r="H111" s="652"/>
      <c r="I111" s="656"/>
      <c r="J111" s="652"/>
      <c r="K111" s="653">
        <v>0</v>
      </c>
    </row>
    <row r="112" spans="1:11" s="177" customFormat="1" x14ac:dyDescent="0.2">
      <c r="A112" s="180" t="s">
        <v>372</v>
      </c>
      <c r="B112" s="648"/>
      <c r="C112" s="649"/>
      <c r="D112" s="649"/>
      <c r="E112" s="655"/>
      <c r="F112" s="650"/>
      <c r="G112" s="651"/>
      <c r="H112" s="652"/>
      <c r="I112" s="656"/>
      <c r="J112" s="652"/>
      <c r="K112" s="653">
        <v>0</v>
      </c>
    </row>
    <row r="113" spans="1:11" s="177" customFormat="1" x14ac:dyDescent="0.2">
      <c r="A113" s="180" t="s">
        <v>263</v>
      </c>
      <c r="B113" s="648"/>
      <c r="C113" s="649"/>
      <c r="D113" s="649"/>
      <c r="E113" s="655"/>
      <c r="F113" s="650"/>
      <c r="G113" s="651"/>
      <c r="H113" s="652"/>
      <c r="I113" s="656"/>
      <c r="J113" s="652"/>
      <c r="K113" s="653">
        <v>0</v>
      </c>
    </row>
    <row r="114" spans="1:11" s="177" customFormat="1" x14ac:dyDescent="0.2">
      <c r="A114" s="180" t="s">
        <v>264</v>
      </c>
      <c r="B114" s="648"/>
      <c r="C114" s="649"/>
      <c r="D114" s="649"/>
      <c r="E114" s="655"/>
      <c r="F114" s="650"/>
      <c r="G114" s="651"/>
      <c r="H114" s="652"/>
      <c r="I114" s="656"/>
      <c r="J114" s="652"/>
      <c r="K114" s="653">
        <v>0</v>
      </c>
    </row>
    <row r="115" spans="1:11" s="177" customFormat="1" x14ac:dyDescent="0.2">
      <c r="A115" s="180" t="s">
        <v>265</v>
      </c>
      <c r="B115" s="664">
        <v>2</v>
      </c>
      <c r="C115" s="649"/>
      <c r="D115" s="649">
        <v>0</v>
      </c>
      <c r="E115" s="655"/>
      <c r="F115" s="650"/>
      <c r="G115" s="651"/>
      <c r="H115" s="652"/>
      <c r="I115" s="656"/>
      <c r="J115" s="652"/>
      <c r="K115" s="653">
        <v>2</v>
      </c>
    </row>
    <row r="116" spans="1:11" s="177" customFormat="1" x14ac:dyDescent="0.2">
      <c r="A116" s="180" t="s">
        <v>266</v>
      </c>
      <c r="B116" s="648"/>
      <c r="C116" s="649"/>
      <c r="D116" s="649"/>
      <c r="E116" s="655"/>
      <c r="F116" s="650"/>
      <c r="G116" s="651"/>
      <c r="H116" s="652"/>
      <c r="I116" s="656"/>
      <c r="J116" s="652"/>
      <c r="K116" s="653">
        <v>0</v>
      </c>
    </row>
    <row r="117" spans="1:11" s="177" customFormat="1" x14ac:dyDescent="0.2">
      <c r="A117" s="180" t="s">
        <v>267</v>
      </c>
      <c r="B117" s="648"/>
      <c r="C117" s="649"/>
      <c r="D117" s="649"/>
      <c r="E117" s="655"/>
      <c r="F117" s="650"/>
      <c r="G117" s="651"/>
      <c r="H117" s="652"/>
      <c r="I117" s="656"/>
      <c r="J117" s="652"/>
      <c r="K117" s="653">
        <v>0</v>
      </c>
    </row>
    <row r="118" spans="1:11" s="177" customFormat="1" x14ac:dyDescent="0.2">
      <c r="A118" s="180" t="s">
        <v>268</v>
      </c>
      <c r="B118" s="648"/>
      <c r="C118" s="649"/>
      <c r="D118" s="649"/>
      <c r="E118" s="655"/>
      <c r="F118" s="650"/>
      <c r="G118" s="651"/>
      <c r="H118" s="652"/>
      <c r="I118" s="656"/>
      <c r="J118" s="652"/>
      <c r="K118" s="653">
        <v>0</v>
      </c>
    </row>
    <row r="119" spans="1:11" s="177" customFormat="1" x14ac:dyDescent="0.2">
      <c r="A119" s="180" t="s">
        <v>269</v>
      </c>
      <c r="B119" s="648"/>
      <c r="C119" s="649"/>
      <c r="D119" s="649"/>
      <c r="E119" s="655"/>
      <c r="F119" s="650"/>
      <c r="G119" s="651">
        <v>3</v>
      </c>
      <c r="H119" s="652">
        <v>1</v>
      </c>
      <c r="I119" s="656"/>
      <c r="J119" s="652"/>
      <c r="K119" s="653">
        <v>4</v>
      </c>
    </row>
    <row r="120" spans="1:11" s="177" customFormat="1" x14ac:dyDescent="0.2">
      <c r="A120" s="180" t="s">
        <v>270</v>
      </c>
      <c r="B120" s="648"/>
      <c r="C120" s="649"/>
      <c r="D120" s="649"/>
      <c r="E120" s="655"/>
      <c r="F120" s="650"/>
      <c r="G120" s="651"/>
      <c r="H120" s="652"/>
      <c r="I120" s="656"/>
      <c r="J120" s="652"/>
      <c r="K120" s="653">
        <v>0</v>
      </c>
    </row>
    <row r="121" spans="1:11" s="177" customFormat="1" x14ac:dyDescent="0.2">
      <c r="A121" s="180" t="s">
        <v>271</v>
      </c>
      <c r="B121" s="648"/>
      <c r="C121" s="649"/>
      <c r="D121" s="649"/>
      <c r="E121" s="655"/>
      <c r="F121" s="650"/>
      <c r="G121" s="651"/>
      <c r="H121" s="652"/>
      <c r="I121" s="656"/>
      <c r="J121" s="652"/>
      <c r="K121" s="653">
        <v>0</v>
      </c>
    </row>
    <row r="122" spans="1:11" s="177" customFormat="1" x14ac:dyDescent="0.2">
      <c r="A122" s="180" t="s">
        <v>272</v>
      </c>
      <c r="B122" s="648"/>
      <c r="C122" s="649"/>
      <c r="D122" s="649"/>
      <c r="E122" s="655"/>
      <c r="F122" s="650"/>
      <c r="G122" s="651"/>
      <c r="H122" s="652"/>
      <c r="I122" s="656"/>
      <c r="J122" s="652"/>
      <c r="K122" s="653">
        <v>0</v>
      </c>
    </row>
    <row r="123" spans="1:11" s="177" customFormat="1" x14ac:dyDescent="0.2">
      <c r="A123" s="180" t="s">
        <v>273</v>
      </c>
      <c r="B123" s="664">
        <v>2</v>
      </c>
      <c r="C123" s="649"/>
      <c r="D123" s="649">
        <v>0</v>
      </c>
      <c r="E123" s="655">
        <v>0</v>
      </c>
      <c r="F123" s="650">
        <v>2</v>
      </c>
      <c r="G123" s="651">
        <v>2</v>
      </c>
      <c r="H123" s="652"/>
      <c r="I123" s="656"/>
      <c r="J123" s="652"/>
      <c r="K123" s="653">
        <v>6</v>
      </c>
    </row>
    <row r="124" spans="1:11" s="177" customFormat="1" x14ac:dyDescent="0.2">
      <c r="A124" s="180" t="s">
        <v>274</v>
      </c>
      <c r="B124" s="664">
        <v>5</v>
      </c>
      <c r="C124" s="649"/>
      <c r="D124" s="649">
        <v>0</v>
      </c>
      <c r="E124" s="655"/>
      <c r="F124" s="650"/>
      <c r="G124" s="651"/>
      <c r="H124" s="652"/>
      <c r="I124" s="656">
        <v>2</v>
      </c>
      <c r="J124" s="652"/>
      <c r="K124" s="653">
        <v>7</v>
      </c>
    </row>
    <row r="125" spans="1:11" s="177" customFormat="1" x14ac:dyDescent="0.2">
      <c r="A125" s="180" t="s">
        <v>275</v>
      </c>
      <c r="B125" s="648"/>
      <c r="C125" s="649"/>
      <c r="D125" s="649"/>
      <c r="E125" s="655"/>
      <c r="F125" s="650"/>
      <c r="G125" s="651"/>
      <c r="H125" s="652"/>
      <c r="I125" s="656"/>
      <c r="J125" s="652"/>
      <c r="K125" s="653">
        <v>0</v>
      </c>
    </row>
    <row r="126" spans="1:11" s="177" customFormat="1" x14ac:dyDescent="0.2">
      <c r="A126" s="180" t="s">
        <v>277</v>
      </c>
      <c r="B126" s="648"/>
      <c r="C126" s="649"/>
      <c r="D126" s="649"/>
      <c r="E126" s="655"/>
      <c r="F126" s="650"/>
      <c r="G126" s="651"/>
      <c r="H126" s="652"/>
      <c r="I126" s="656"/>
      <c r="J126" s="652"/>
      <c r="K126" s="653">
        <v>0</v>
      </c>
    </row>
    <row r="127" spans="1:11" s="177" customFormat="1" x14ac:dyDescent="0.2">
      <c r="A127" s="180" t="s">
        <v>278</v>
      </c>
      <c r="B127" s="664">
        <v>3</v>
      </c>
      <c r="C127" s="649"/>
      <c r="D127" s="649">
        <v>0</v>
      </c>
      <c r="E127" s="655">
        <v>0</v>
      </c>
      <c r="F127" s="650">
        <v>3</v>
      </c>
      <c r="G127" s="651">
        <v>1</v>
      </c>
      <c r="H127" s="652">
        <v>6</v>
      </c>
      <c r="I127" s="656"/>
      <c r="J127" s="652"/>
      <c r="K127" s="653">
        <v>13</v>
      </c>
    </row>
    <row r="128" spans="1:11" s="177" customFormat="1" x14ac:dyDescent="0.2">
      <c r="A128" s="180" t="s">
        <v>279</v>
      </c>
      <c r="B128" s="648"/>
      <c r="C128" s="649"/>
      <c r="D128" s="649"/>
      <c r="E128" s="655"/>
      <c r="F128" s="650"/>
      <c r="G128" s="651"/>
      <c r="H128" s="652"/>
      <c r="I128" s="656"/>
      <c r="J128" s="652"/>
      <c r="K128" s="653">
        <v>0</v>
      </c>
    </row>
    <row r="129" spans="1:11" s="177" customFormat="1" x14ac:dyDescent="0.2">
      <c r="A129" s="180" t="s">
        <v>280</v>
      </c>
      <c r="B129" s="648"/>
      <c r="C129" s="649"/>
      <c r="D129" s="649"/>
      <c r="E129" s="655"/>
      <c r="F129" s="650"/>
      <c r="G129" s="651"/>
      <c r="H129" s="652"/>
      <c r="I129" s="656"/>
      <c r="J129" s="652"/>
      <c r="K129" s="653">
        <v>0</v>
      </c>
    </row>
    <row r="130" spans="1:11" s="177" customFormat="1" x14ac:dyDescent="0.2">
      <c r="A130" s="180" t="s">
        <v>281</v>
      </c>
      <c r="B130" s="648"/>
      <c r="C130" s="649"/>
      <c r="D130" s="649"/>
      <c r="E130" s="655"/>
      <c r="F130" s="650"/>
      <c r="G130" s="651"/>
      <c r="H130" s="652"/>
      <c r="I130" s="656"/>
      <c r="J130" s="652"/>
      <c r="K130" s="653">
        <v>0</v>
      </c>
    </row>
    <row r="131" spans="1:11" s="177" customFormat="1" x14ac:dyDescent="0.2">
      <c r="A131" s="180" t="s">
        <v>283</v>
      </c>
      <c r="B131" s="664">
        <v>1</v>
      </c>
      <c r="C131" s="649"/>
      <c r="D131" s="649">
        <v>0</v>
      </c>
      <c r="E131" s="655"/>
      <c r="F131" s="650"/>
      <c r="G131" s="651">
        <v>1</v>
      </c>
      <c r="H131" s="652"/>
      <c r="I131" s="656">
        <v>1</v>
      </c>
      <c r="J131" s="652"/>
      <c r="K131" s="653">
        <v>3</v>
      </c>
    </row>
    <row r="132" spans="1:11" s="177" customFormat="1" x14ac:dyDescent="0.2">
      <c r="A132" s="180" t="s">
        <v>285</v>
      </c>
      <c r="B132" s="648"/>
      <c r="C132" s="649"/>
      <c r="D132" s="649"/>
      <c r="E132" s="655"/>
      <c r="F132" s="650"/>
      <c r="G132" s="651"/>
      <c r="H132" s="652"/>
      <c r="I132" s="656"/>
      <c r="J132" s="652"/>
      <c r="K132" s="653">
        <v>0</v>
      </c>
    </row>
    <row r="133" spans="1:11" s="177" customFormat="1" x14ac:dyDescent="0.2">
      <c r="A133" s="180" t="s">
        <v>519</v>
      </c>
      <c r="B133" s="648"/>
      <c r="C133" s="649"/>
      <c r="D133" s="649"/>
      <c r="E133" s="655"/>
      <c r="F133" s="650"/>
      <c r="G133" s="651"/>
      <c r="H133" s="652"/>
      <c r="I133" s="656"/>
      <c r="J133" s="652"/>
      <c r="K133" s="653">
        <v>0</v>
      </c>
    </row>
    <row r="134" spans="1:11" s="177" customFormat="1" x14ac:dyDescent="0.2">
      <c r="A134" s="180" t="s">
        <v>287</v>
      </c>
      <c r="B134" s="648"/>
      <c r="C134" s="649"/>
      <c r="D134" s="649"/>
      <c r="E134" s="655"/>
      <c r="F134" s="650"/>
      <c r="G134" s="651"/>
      <c r="H134" s="652"/>
      <c r="I134" s="656"/>
      <c r="J134" s="652"/>
      <c r="K134" s="653">
        <v>0</v>
      </c>
    </row>
    <row r="135" spans="1:11" s="177" customFormat="1" x14ac:dyDescent="0.2">
      <c r="A135" s="180" t="s">
        <v>288</v>
      </c>
      <c r="B135" s="648"/>
      <c r="C135" s="649"/>
      <c r="D135" s="649"/>
      <c r="E135" s="655"/>
      <c r="F135" s="650"/>
      <c r="G135" s="651"/>
      <c r="H135" s="652"/>
      <c r="I135" s="656"/>
      <c r="J135" s="652"/>
      <c r="K135" s="653">
        <v>0</v>
      </c>
    </row>
    <row r="136" spans="1:11" s="177" customFormat="1" x14ac:dyDescent="0.2">
      <c r="A136" s="180" t="s">
        <v>289</v>
      </c>
      <c r="B136" s="648"/>
      <c r="C136" s="649"/>
      <c r="D136" s="649"/>
      <c r="E136" s="655"/>
      <c r="F136" s="650"/>
      <c r="G136" s="651"/>
      <c r="H136" s="652"/>
      <c r="I136" s="656"/>
      <c r="J136" s="652"/>
      <c r="K136" s="653">
        <v>0</v>
      </c>
    </row>
    <row r="137" spans="1:11" s="177" customFormat="1" x14ac:dyDescent="0.2">
      <c r="A137" s="180" t="s">
        <v>180</v>
      </c>
      <c r="B137" s="648"/>
      <c r="C137" s="649"/>
      <c r="D137" s="649"/>
      <c r="E137" s="655"/>
      <c r="F137" s="650"/>
      <c r="G137" s="651"/>
      <c r="H137" s="652"/>
      <c r="I137" s="656"/>
      <c r="J137" s="652"/>
      <c r="K137" s="653">
        <v>0</v>
      </c>
    </row>
    <row r="138" spans="1:11" s="177" customFormat="1" x14ac:dyDescent="0.2">
      <c r="A138" s="180" t="s">
        <v>292</v>
      </c>
      <c r="B138" s="648"/>
      <c r="C138" s="649"/>
      <c r="D138" s="649"/>
      <c r="E138" s="655"/>
      <c r="F138" s="650"/>
      <c r="G138" s="651"/>
      <c r="H138" s="652"/>
      <c r="I138" s="656"/>
      <c r="J138" s="652"/>
      <c r="K138" s="653">
        <v>0</v>
      </c>
    </row>
    <row r="139" spans="1:11" s="177" customFormat="1" x14ac:dyDescent="0.2">
      <c r="A139" s="180" t="s">
        <v>293</v>
      </c>
      <c r="B139" s="648"/>
      <c r="C139" s="649"/>
      <c r="D139" s="649"/>
      <c r="E139" s="655"/>
      <c r="F139" s="650"/>
      <c r="G139" s="651"/>
      <c r="H139" s="652"/>
      <c r="I139" s="656"/>
      <c r="J139" s="652"/>
      <c r="K139" s="653">
        <v>0</v>
      </c>
    </row>
    <row r="140" spans="1:11" s="177" customFormat="1" x14ac:dyDescent="0.2">
      <c r="A140" s="180" t="s">
        <v>294</v>
      </c>
      <c r="B140" s="648"/>
      <c r="C140" s="649"/>
      <c r="D140" s="649"/>
      <c r="E140" s="655"/>
      <c r="F140" s="650"/>
      <c r="G140" s="651"/>
      <c r="H140" s="652"/>
      <c r="I140" s="656"/>
      <c r="J140" s="652"/>
      <c r="K140" s="653">
        <v>0</v>
      </c>
    </row>
    <row r="141" spans="1:11" s="177" customFormat="1" x14ac:dyDescent="0.2">
      <c r="A141" s="180" t="s">
        <v>295</v>
      </c>
      <c r="B141" s="648"/>
      <c r="C141" s="649"/>
      <c r="D141" s="649"/>
      <c r="E141" s="655"/>
      <c r="F141" s="650"/>
      <c r="G141" s="651"/>
      <c r="H141" s="652"/>
      <c r="I141" s="656"/>
      <c r="J141" s="652"/>
      <c r="K141" s="653">
        <v>0</v>
      </c>
    </row>
    <row r="142" spans="1:11" s="177" customFormat="1" x14ac:dyDescent="0.2">
      <c r="A142" s="180" t="s">
        <v>296</v>
      </c>
      <c r="B142" s="648"/>
      <c r="C142" s="649"/>
      <c r="D142" s="649"/>
      <c r="E142" s="655"/>
      <c r="F142" s="650"/>
      <c r="G142" s="651"/>
      <c r="H142" s="652"/>
      <c r="I142" s="656"/>
      <c r="J142" s="652"/>
      <c r="K142" s="653">
        <v>0</v>
      </c>
    </row>
    <row r="143" spans="1:11" s="177" customFormat="1" x14ac:dyDescent="0.2">
      <c r="A143" s="180" t="s">
        <v>298</v>
      </c>
      <c r="B143" s="648"/>
      <c r="C143" s="649"/>
      <c r="D143" s="649"/>
      <c r="E143" s="655"/>
      <c r="F143" s="650"/>
      <c r="G143" s="651"/>
      <c r="H143" s="652"/>
      <c r="I143" s="656"/>
      <c r="J143" s="652"/>
      <c r="K143" s="653">
        <v>0</v>
      </c>
    </row>
    <row r="144" spans="1:11" s="177" customFormat="1" x14ac:dyDescent="0.2">
      <c r="A144" s="180" t="s">
        <v>301</v>
      </c>
      <c r="B144" s="648"/>
      <c r="C144" s="649"/>
      <c r="D144" s="649"/>
      <c r="E144" s="655"/>
      <c r="F144" s="650"/>
      <c r="G144" s="651"/>
      <c r="H144" s="652"/>
      <c r="I144" s="656"/>
      <c r="J144" s="652"/>
      <c r="K144" s="653">
        <v>0</v>
      </c>
    </row>
    <row r="145" spans="1:13" s="177" customFormat="1" x14ac:dyDescent="0.2">
      <c r="A145" s="180" t="s">
        <v>316</v>
      </c>
      <c r="B145" s="648"/>
      <c r="C145" s="649"/>
      <c r="D145" s="649"/>
      <c r="E145" s="655"/>
      <c r="F145" s="650"/>
      <c r="G145" s="651">
        <v>1</v>
      </c>
      <c r="H145" s="652"/>
      <c r="I145" s="656"/>
      <c r="J145" s="652"/>
      <c r="K145" s="653">
        <v>1</v>
      </c>
    </row>
    <row r="146" spans="1:13" s="177" customFormat="1" x14ac:dyDescent="0.2">
      <c r="A146" s="180" t="s">
        <v>333</v>
      </c>
      <c r="B146" s="648"/>
      <c r="C146" s="649"/>
      <c r="D146" s="649"/>
      <c r="E146" s="655"/>
      <c r="F146" s="650"/>
      <c r="G146" s="651"/>
      <c r="H146" s="652"/>
      <c r="I146" s="656"/>
      <c r="J146" s="652"/>
      <c r="K146" s="653">
        <v>0</v>
      </c>
    </row>
    <row r="147" spans="1:13" s="177" customFormat="1" x14ac:dyDescent="0.2">
      <c r="A147" s="180" t="s">
        <v>303</v>
      </c>
      <c r="B147" s="648"/>
      <c r="C147" s="649"/>
      <c r="D147" s="649"/>
      <c r="E147" s="655"/>
      <c r="F147" s="650"/>
      <c r="G147" s="651"/>
      <c r="H147" s="652"/>
      <c r="I147" s="656"/>
      <c r="J147" s="652"/>
      <c r="K147" s="653">
        <v>0</v>
      </c>
    </row>
    <row r="148" spans="1:13" s="177" customFormat="1" x14ac:dyDescent="0.2">
      <c r="A148" s="180" t="s">
        <v>302</v>
      </c>
      <c r="B148" s="648"/>
      <c r="C148" s="649"/>
      <c r="D148" s="649"/>
      <c r="E148" s="655"/>
      <c r="F148" s="650"/>
      <c r="G148" s="651"/>
      <c r="H148" s="652"/>
      <c r="I148" s="656"/>
      <c r="J148" s="652"/>
      <c r="K148" s="653">
        <v>0</v>
      </c>
    </row>
    <row r="149" spans="1:13" s="177" customFormat="1" x14ac:dyDescent="0.2">
      <c r="A149" s="180" t="s">
        <v>304</v>
      </c>
      <c r="B149" s="648"/>
      <c r="C149" s="649"/>
      <c r="D149" s="649"/>
      <c r="E149" s="655"/>
      <c r="F149" s="650"/>
      <c r="G149" s="651"/>
      <c r="H149" s="652"/>
      <c r="I149" s="656"/>
      <c r="J149" s="652"/>
      <c r="K149" s="653">
        <v>0</v>
      </c>
    </row>
    <row r="150" spans="1:13" s="177" customFormat="1" x14ac:dyDescent="0.2">
      <c r="A150" s="180" t="s">
        <v>305</v>
      </c>
      <c r="B150" s="648"/>
      <c r="C150" s="649"/>
      <c r="D150" s="649"/>
      <c r="E150" s="655"/>
      <c r="F150" s="650"/>
      <c r="G150" s="651"/>
      <c r="H150" s="652"/>
      <c r="I150" s="656"/>
      <c r="J150" s="652"/>
      <c r="K150" s="653">
        <v>0</v>
      </c>
    </row>
    <row r="151" spans="1:13" s="177" customFormat="1" x14ac:dyDescent="0.2">
      <c r="A151" s="180" t="s">
        <v>610</v>
      </c>
      <c r="B151" s="648"/>
      <c r="C151" s="649"/>
      <c r="D151" s="649"/>
      <c r="E151" s="655"/>
      <c r="F151" s="650"/>
      <c r="G151" s="651"/>
      <c r="H151" s="652"/>
      <c r="I151" s="656"/>
      <c r="J151" s="652"/>
      <c r="K151" s="653">
        <v>0</v>
      </c>
    </row>
    <row r="152" spans="1:13" s="177" customFormat="1" x14ac:dyDescent="0.2">
      <c r="A152" s="180" t="s">
        <v>306</v>
      </c>
      <c r="B152" s="664">
        <v>1</v>
      </c>
      <c r="C152" s="649"/>
      <c r="D152" s="649">
        <v>0</v>
      </c>
      <c r="E152" s="655"/>
      <c r="F152" s="650"/>
      <c r="G152" s="651"/>
      <c r="H152" s="652"/>
      <c r="I152" s="656"/>
      <c r="J152" s="652"/>
      <c r="K152" s="653">
        <v>1</v>
      </c>
    </row>
    <row r="153" spans="1:13" s="177" customFormat="1" x14ac:dyDescent="0.2">
      <c r="A153" s="180" t="s">
        <v>308</v>
      </c>
      <c r="B153" s="664">
        <v>3</v>
      </c>
      <c r="C153" s="649"/>
      <c r="D153" s="649">
        <v>0</v>
      </c>
      <c r="E153" s="655">
        <v>0</v>
      </c>
      <c r="F153" s="650">
        <v>3</v>
      </c>
      <c r="G153" s="651">
        <v>2</v>
      </c>
      <c r="H153" s="652"/>
      <c r="I153" s="656">
        <v>1</v>
      </c>
      <c r="J153" s="652"/>
      <c r="K153" s="653">
        <v>9</v>
      </c>
    </row>
    <row r="154" spans="1:13" s="177" customFormat="1" x14ac:dyDescent="0.2">
      <c r="A154" s="180" t="s">
        <v>309</v>
      </c>
      <c r="B154" s="648"/>
      <c r="C154" s="649"/>
      <c r="D154" s="649"/>
      <c r="E154" s="655"/>
      <c r="F154" s="650"/>
      <c r="G154" s="651"/>
      <c r="H154" s="652"/>
      <c r="I154" s="656"/>
      <c r="J154" s="652"/>
      <c r="K154" s="653">
        <v>0</v>
      </c>
    </row>
    <row r="155" spans="1:13" s="177" customFormat="1" x14ac:dyDescent="0.2">
      <c r="A155" s="180" t="s">
        <v>310</v>
      </c>
      <c r="B155" s="648"/>
      <c r="C155" s="649"/>
      <c r="D155" s="649"/>
      <c r="E155" s="655"/>
      <c r="F155" s="650"/>
      <c r="G155" s="651"/>
      <c r="H155" s="652"/>
      <c r="I155" s="656"/>
      <c r="J155" s="652"/>
      <c r="K155" s="653">
        <v>0</v>
      </c>
      <c r="M155" s="67"/>
    </row>
    <row r="156" spans="1:13" s="177" customFormat="1" x14ac:dyDescent="0.2">
      <c r="A156" s="180" t="s">
        <v>284</v>
      </c>
      <c r="B156" s="648"/>
      <c r="C156" s="649"/>
      <c r="D156" s="649"/>
      <c r="E156" s="655"/>
      <c r="F156" s="650"/>
      <c r="G156" s="651"/>
      <c r="H156" s="652"/>
      <c r="I156" s="656"/>
      <c r="J156" s="652"/>
      <c r="K156" s="653">
        <v>0</v>
      </c>
    </row>
    <row r="157" spans="1:13" s="177" customFormat="1" x14ac:dyDescent="0.2">
      <c r="A157" s="180" t="s">
        <v>377</v>
      </c>
      <c r="B157" s="648"/>
      <c r="C157" s="649"/>
      <c r="D157" s="649"/>
      <c r="E157" s="655"/>
      <c r="F157" s="650"/>
      <c r="G157" s="651"/>
      <c r="H157" s="652"/>
      <c r="I157" s="656"/>
      <c r="J157" s="652"/>
      <c r="K157" s="653">
        <v>0</v>
      </c>
    </row>
    <row r="158" spans="1:13" s="177" customFormat="1" x14ac:dyDescent="0.2">
      <c r="A158" s="180" t="s">
        <v>312</v>
      </c>
      <c r="B158" s="648"/>
      <c r="C158" s="649"/>
      <c r="D158" s="649"/>
      <c r="E158" s="655"/>
      <c r="F158" s="650"/>
      <c r="G158" s="651"/>
      <c r="H158" s="652"/>
      <c r="I158" s="656"/>
      <c r="J158" s="652"/>
      <c r="K158" s="653">
        <v>0</v>
      </c>
    </row>
    <row r="159" spans="1:13" s="177" customFormat="1" x14ac:dyDescent="0.2">
      <c r="A159" s="192" t="s">
        <v>612</v>
      </c>
      <c r="B159" s="648"/>
      <c r="C159" s="649"/>
      <c r="D159" s="649"/>
      <c r="E159" s="655"/>
      <c r="F159" s="650"/>
      <c r="G159" s="651"/>
      <c r="H159" s="652"/>
      <c r="I159" s="656"/>
      <c r="J159" s="652"/>
      <c r="K159" s="653">
        <v>0</v>
      </c>
      <c r="M159" s="67"/>
    </row>
    <row r="160" spans="1:13" s="177" customFormat="1" x14ac:dyDescent="0.2">
      <c r="A160" s="180" t="s">
        <v>314</v>
      </c>
      <c r="B160" s="648"/>
      <c r="C160" s="649"/>
      <c r="D160" s="649"/>
      <c r="E160" s="655"/>
      <c r="F160" s="650"/>
      <c r="G160" s="651"/>
      <c r="H160" s="652"/>
      <c r="I160" s="656"/>
      <c r="J160" s="652"/>
      <c r="K160" s="653">
        <v>0</v>
      </c>
    </row>
    <row r="161" spans="1:11" s="177" customFormat="1" x14ac:dyDescent="0.2">
      <c r="A161" s="180" t="s">
        <v>315</v>
      </c>
      <c r="B161" s="648"/>
      <c r="C161" s="649"/>
      <c r="D161" s="649"/>
      <c r="E161" s="655"/>
      <c r="F161" s="650"/>
      <c r="G161" s="651"/>
      <c r="H161" s="652"/>
      <c r="I161" s="656"/>
      <c r="J161" s="652"/>
      <c r="K161" s="653">
        <v>0</v>
      </c>
    </row>
    <row r="162" spans="1:11" s="177" customFormat="1" x14ac:dyDescent="0.2">
      <c r="A162" s="180" t="s">
        <v>315</v>
      </c>
      <c r="B162" s="648"/>
      <c r="C162" s="649"/>
      <c r="D162" s="649"/>
      <c r="E162" s="655"/>
      <c r="F162" s="650"/>
      <c r="G162" s="651"/>
      <c r="H162" s="652"/>
      <c r="I162" s="656"/>
      <c r="J162" s="652"/>
      <c r="K162" s="653">
        <v>0</v>
      </c>
    </row>
    <row r="163" spans="1:11" s="177" customFormat="1" x14ac:dyDescent="0.2">
      <c r="A163" s="180" t="s">
        <v>317</v>
      </c>
      <c r="B163" s="648"/>
      <c r="C163" s="649"/>
      <c r="D163" s="649"/>
      <c r="E163" s="655"/>
      <c r="F163" s="650"/>
      <c r="G163" s="651"/>
      <c r="H163" s="652"/>
      <c r="I163" s="656"/>
      <c r="J163" s="652"/>
      <c r="K163" s="653">
        <v>0</v>
      </c>
    </row>
    <row r="164" spans="1:11" s="177" customFormat="1" x14ac:dyDescent="0.2">
      <c r="A164" s="180" t="s">
        <v>318</v>
      </c>
      <c r="B164" s="648"/>
      <c r="C164" s="649"/>
      <c r="D164" s="649"/>
      <c r="E164" s="655"/>
      <c r="F164" s="650"/>
      <c r="G164" s="651"/>
      <c r="H164" s="652"/>
      <c r="I164" s="656"/>
      <c r="J164" s="652"/>
      <c r="K164" s="653">
        <v>0</v>
      </c>
    </row>
    <row r="165" spans="1:11" s="177" customFormat="1" x14ac:dyDescent="0.2">
      <c r="A165" s="180" t="s">
        <v>319</v>
      </c>
      <c r="B165" s="648"/>
      <c r="C165" s="649"/>
      <c r="D165" s="649"/>
      <c r="E165" s="655"/>
      <c r="F165" s="650"/>
      <c r="G165" s="651"/>
      <c r="H165" s="652"/>
      <c r="I165" s="656"/>
      <c r="J165" s="652"/>
      <c r="K165" s="653">
        <v>0</v>
      </c>
    </row>
    <row r="166" spans="1:11" s="177" customFormat="1" x14ac:dyDescent="0.2">
      <c r="A166" s="180" t="s">
        <v>321</v>
      </c>
      <c r="B166" s="664">
        <v>1</v>
      </c>
      <c r="C166" s="649"/>
      <c r="D166" s="649">
        <v>0</v>
      </c>
      <c r="E166" s="655">
        <v>0</v>
      </c>
      <c r="F166" s="650">
        <v>8</v>
      </c>
      <c r="G166" s="651">
        <v>11</v>
      </c>
      <c r="H166" s="652">
        <v>22</v>
      </c>
      <c r="I166" s="656"/>
      <c r="J166" s="652">
        <v>7</v>
      </c>
      <c r="K166" s="653">
        <v>49</v>
      </c>
    </row>
    <row r="167" spans="1:11" s="177" customFormat="1" x14ac:dyDescent="0.2">
      <c r="A167" s="180" t="s">
        <v>322</v>
      </c>
      <c r="B167" s="648"/>
      <c r="C167" s="649"/>
      <c r="D167" s="649"/>
      <c r="E167" s="655"/>
      <c r="F167" s="650"/>
      <c r="G167" s="651"/>
      <c r="H167" s="652"/>
      <c r="I167" s="656"/>
      <c r="J167" s="652"/>
      <c r="K167" s="653">
        <v>0</v>
      </c>
    </row>
    <row r="168" spans="1:11" s="177" customFormat="1" x14ac:dyDescent="0.2">
      <c r="A168" s="180" t="s">
        <v>323</v>
      </c>
      <c r="B168" s="664">
        <v>28</v>
      </c>
      <c r="C168" s="649"/>
      <c r="D168" s="649">
        <v>0</v>
      </c>
      <c r="E168" s="655">
        <v>0</v>
      </c>
      <c r="F168" s="650">
        <v>6</v>
      </c>
      <c r="G168" s="651">
        <v>5</v>
      </c>
      <c r="H168" s="652">
        <v>1</v>
      </c>
      <c r="I168" s="656">
        <v>5</v>
      </c>
      <c r="J168" s="652"/>
      <c r="K168" s="653">
        <v>45</v>
      </c>
    </row>
    <row r="169" spans="1:11" s="177" customFormat="1" x14ac:dyDescent="0.2">
      <c r="A169" s="180" t="s">
        <v>156</v>
      </c>
      <c r="B169" s="648"/>
      <c r="C169" s="649"/>
      <c r="D169" s="649"/>
      <c r="E169" s="655"/>
      <c r="F169" s="650"/>
      <c r="G169" s="651"/>
      <c r="H169" s="652"/>
      <c r="I169" s="656"/>
      <c r="J169" s="652"/>
      <c r="K169" s="653">
        <v>0</v>
      </c>
    </row>
    <row r="170" spans="1:11" s="177" customFormat="1" x14ac:dyDescent="0.2">
      <c r="A170" s="180" t="s">
        <v>324</v>
      </c>
      <c r="B170" s="664">
        <v>5</v>
      </c>
      <c r="C170" s="649"/>
      <c r="D170" s="649">
        <v>0</v>
      </c>
      <c r="E170" s="655"/>
      <c r="F170" s="650"/>
      <c r="G170" s="651">
        <v>1</v>
      </c>
      <c r="H170" s="652"/>
      <c r="I170" s="656">
        <v>2</v>
      </c>
      <c r="J170" s="652">
        <v>1</v>
      </c>
      <c r="K170" s="653">
        <v>9</v>
      </c>
    </row>
    <row r="171" spans="1:11" s="177" customFormat="1" x14ac:dyDescent="0.2">
      <c r="A171" s="180" t="s">
        <v>217</v>
      </c>
      <c r="B171" s="648"/>
      <c r="C171" s="649"/>
      <c r="D171" s="649"/>
      <c r="E171" s="655"/>
      <c r="F171" s="650"/>
      <c r="G171" s="651"/>
      <c r="H171" s="652"/>
      <c r="I171" s="656"/>
      <c r="J171" s="652"/>
      <c r="K171" s="653">
        <v>0</v>
      </c>
    </row>
    <row r="172" spans="1:11" s="177" customFormat="1" x14ac:dyDescent="0.2">
      <c r="A172" s="180" t="s">
        <v>325</v>
      </c>
      <c r="B172" s="648"/>
      <c r="C172" s="649"/>
      <c r="D172" s="649"/>
      <c r="E172" s="655"/>
      <c r="F172" s="650"/>
      <c r="G172" s="651"/>
      <c r="H172" s="652"/>
      <c r="I172" s="656"/>
      <c r="J172" s="652"/>
      <c r="K172" s="653">
        <v>0</v>
      </c>
    </row>
    <row r="173" spans="1:11" s="177" customFormat="1" x14ac:dyDescent="0.2">
      <c r="A173" s="180" t="s">
        <v>222</v>
      </c>
      <c r="B173" s="648"/>
      <c r="C173" s="649"/>
      <c r="D173" s="649"/>
      <c r="E173" s="655"/>
      <c r="F173" s="650"/>
      <c r="G173" s="651"/>
      <c r="H173" s="652"/>
      <c r="I173" s="656"/>
      <c r="J173" s="652"/>
      <c r="K173" s="653">
        <v>0</v>
      </c>
    </row>
    <row r="174" spans="1:11" s="177" customFormat="1" x14ac:dyDescent="0.2">
      <c r="A174" s="180" t="s">
        <v>224</v>
      </c>
      <c r="B174" s="648"/>
      <c r="C174" s="649"/>
      <c r="D174" s="649"/>
      <c r="E174" s="655"/>
      <c r="F174" s="650"/>
      <c r="G174" s="651"/>
      <c r="H174" s="652"/>
      <c r="I174" s="656"/>
      <c r="J174" s="652"/>
      <c r="K174" s="653">
        <v>0</v>
      </c>
    </row>
    <row r="175" spans="1:11" s="177" customFormat="1" x14ac:dyDescent="0.2">
      <c r="A175" s="180" t="s">
        <v>252</v>
      </c>
      <c r="B175" s="648"/>
      <c r="C175" s="649"/>
      <c r="D175" s="649"/>
      <c r="E175" s="655"/>
      <c r="F175" s="650"/>
      <c r="G175" s="651">
        <v>2</v>
      </c>
      <c r="H175" s="652"/>
      <c r="I175" s="656"/>
      <c r="J175" s="652"/>
      <c r="K175" s="653">
        <v>2</v>
      </c>
    </row>
    <row r="176" spans="1:11" s="177" customFormat="1" x14ac:dyDescent="0.2">
      <c r="A176" s="180" t="s">
        <v>254</v>
      </c>
      <c r="B176" s="648"/>
      <c r="C176" s="649"/>
      <c r="D176" s="649"/>
      <c r="E176" s="655"/>
      <c r="F176" s="650"/>
      <c r="G176" s="651"/>
      <c r="H176" s="652"/>
      <c r="I176" s="656"/>
      <c r="J176" s="652"/>
      <c r="K176" s="653">
        <v>0</v>
      </c>
    </row>
    <row r="177" spans="1:11" s="177" customFormat="1" x14ac:dyDescent="0.2">
      <c r="A177" s="180" t="s">
        <v>282</v>
      </c>
      <c r="B177" s="648"/>
      <c r="C177" s="649"/>
      <c r="D177" s="649"/>
      <c r="E177" s="655"/>
      <c r="F177" s="650"/>
      <c r="G177" s="651"/>
      <c r="H177" s="652"/>
      <c r="I177" s="656"/>
      <c r="J177" s="652"/>
      <c r="K177" s="653">
        <v>0</v>
      </c>
    </row>
    <row r="178" spans="1:11" s="177" customFormat="1" x14ac:dyDescent="0.2">
      <c r="A178" s="180" t="s">
        <v>286</v>
      </c>
      <c r="B178" s="648"/>
      <c r="C178" s="649"/>
      <c r="D178" s="649"/>
      <c r="E178" s="655"/>
      <c r="F178" s="650"/>
      <c r="G178" s="651"/>
      <c r="H178" s="652"/>
      <c r="I178" s="656"/>
      <c r="J178" s="652"/>
      <c r="K178" s="653">
        <v>0</v>
      </c>
    </row>
    <row r="179" spans="1:11" s="177" customFormat="1" x14ac:dyDescent="0.2">
      <c r="A179" s="180" t="s">
        <v>297</v>
      </c>
      <c r="B179" s="648"/>
      <c r="C179" s="649"/>
      <c r="D179" s="649"/>
      <c r="E179" s="655"/>
      <c r="F179" s="650"/>
      <c r="G179" s="651"/>
      <c r="H179" s="652"/>
      <c r="I179" s="656"/>
      <c r="J179" s="652"/>
      <c r="K179" s="653">
        <v>0</v>
      </c>
    </row>
    <row r="180" spans="1:11" s="177" customFormat="1" x14ac:dyDescent="0.2">
      <c r="A180" s="180" t="s">
        <v>299</v>
      </c>
      <c r="B180" s="648"/>
      <c r="C180" s="649"/>
      <c r="D180" s="649"/>
      <c r="E180" s="655"/>
      <c r="F180" s="650"/>
      <c r="G180" s="651"/>
      <c r="H180" s="652"/>
      <c r="I180" s="656"/>
      <c r="J180" s="652"/>
      <c r="K180" s="653">
        <v>0</v>
      </c>
    </row>
    <row r="181" spans="1:11" s="177" customFormat="1" x14ac:dyDescent="0.2">
      <c r="A181" s="180" t="s">
        <v>313</v>
      </c>
      <c r="B181" s="648"/>
      <c r="C181" s="649"/>
      <c r="D181" s="649"/>
      <c r="E181" s="655"/>
      <c r="F181" s="650"/>
      <c r="G181" s="651"/>
      <c r="H181" s="652"/>
      <c r="I181" s="656"/>
      <c r="J181" s="652"/>
      <c r="K181" s="653">
        <v>0</v>
      </c>
    </row>
    <row r="182" spans="1:11" s="177" customFormat="1" x14ac:dyDescent="0.2">
      <c r="A182" s="180" t="s">
        <v>320</v>
      </c>
      <c r="B182" s="648"/>
      <c r="C182" s="649"/>
      <c r="D182" s="649"/>
      <c r="E182" s="655"/>
      <c r="F182" s="650"/>
      <c r="G182" s="651"/>
      <c r="H182" s="652"/>
      <c r="I182" s="656"/>
      <c r="J182" s="652"/>
      <c r="K182" s="653">
        <v>0</v>
      </c>
    </row>
    <row r="183" spans="1:11" s="177" customFormat="1" x14ac:dyDescent="0.2">
      <c r="A183" s="180" t="s">
        <v>326</v>
      </c>
      <c r="B183" s="648"/>
      <c r="C183" s="649"/>
      <c r="D183" s="649"/>
      <c r="E183" s="655"/>
      <c r="F183" s="650"/>
      <c r="G183" s="651"/>
      <c r="H183" s="652"/>
      <c r="I183" s="656"/>
      <c r="J183" s="652"/>
      <c r="K183" s="653">
        <v>0</v>
      </c>
    </row>
    <row r="184" spans="1:11" s="177" customFormat="1" x14ac:dyDescent="0.2">
      <c r="A184" s="180" t="s">
        <v>334</v>
      </c>
      <c r="B184" s="648"/>
      <c r="C184" s="649"/>
      <c r="D184" s="649"/>
      <c r="E184" s="655"/>
      <c r="F184" s="650"/>
      <c r="G184" s="651"/>
      <c r="H184" s="652"/>
      <c r="I184" s="656"/>
      <c r="J184" s="652"/>
      <c r="K184" s="653">
        <v>0</v>
      </c>
    </row>
    <row r="185" spans="1:11" s="177" customFormat="1" x14ac:dyDescent="0.2">
      <c r="A185" s="180" t="s">
        <v>520</v>
      </c>
      <c r="B185" s="648"/>
      <c r="C185" s="649"/>
      <c r="D185" s="649"/>
      <c r="E185" s="655"/>
      <c r="F185" s="650"/>
      <c r="G185" s="651">
        <v>1</v>
      </c>
      <c r="H185" s="652"/>
      <c r="I185" s="656"/>
      <c r="J185" s="652"/>
      <c r="K185" s="653">
        <v>1</v>
      </c>
    </row>
    <row r="186" spans="1:11" s="177" customFormat="1" x14ac:dyDescent="0.2">
      <c r="A186" s="180" t="s">
        <v>339</v>
      </c>
      <c r="B186" s="648"/>
      <c r="C186" s="649"/>
      <c r="D186" s="649"/>
      <c r="E186" s="655"/>
      <c r="F186" s="650"/>
      <c r="G186" s="651"/>
      <c r="H186" s="652"/>
      <c r="I186" s="656"/>
      <c r="J186" s="652"/>
      <c r="K186" s="653">
        <v>0</v>
      </c>
    </row>
    <row r="187" spans="1:11" s="177" customFormat="1" x14ac:dyDescent="0.2">
      <c r="A187" s="180" t="s">
        <v>366</v>
      </c>
      <c r="B187" s="648"/>
      <c r="C187" s="649"/>
      <c r="D187" s="649"/>
      <c r="E187" s="655"/>
      <c r="F187" s="650"/>
      <c r="G187" s="651"/>
      <c r="H187" s="652"/>
      <c r="I187" s="656"/>
      <c r="J187" s="652"/>
      <c r="K187" s="653">
        <v>0</v>
      </c>
    </row>
    <row r="188" spans="1:11" s="177" customFormat="1" x14ac:dyDescent="0.2">
      <c r="A188" s="180" t="s">
        <v>373</v>
      </c>
      <c r="B188" s="648"/>
      <c r="C188" s="649"/>
      <c r="D188" s="649"/>
      <c r="E188" s="655"/>
      <c r="F188" s="650"/>
      <c r="G188" s="651"/>
      <c r="H188" s="652"/>
      <c r="I188" s="656"/>
      <c r="J188" s="652"/>
      <c r="K188" s="653">
        <v>0</v>
      </c>
    </row>
    <row r="189" spans="1:11" s="177" customFormat="1" x14ac:dyDescent="0.2">
      <c r="A189" s="180" t="s">
        <v>382</v>
      </c>
      <c r="B189" s="648"/>
      <c r="C189" s="649"/>
      <c r="D189" s="649"/>
      <c r="E189" s="655"/>
      <c r="F189" s="650"/>
      <c r="G189" s="651"/>
      <c r="H189" s="652"/>
      <c r="I189" s="656"/>
      <c r="J189" s="652"/>
      <c r="K189" s="653">
        <v>0</v>
      </c>
    </row>
    <row r="190" spans="1:11" s="177" customFormat="1" x14ac:dyDescent="0.2">
      <c r="A190" s="180" t="s">
        <v>384</v>
      </c>
      <c r="B190" s="648"/>
      <c r="C190" s="649"/>
      <c r="D190" s="649"/>
      <c r="E190" s="655"/>
      <c r="F190" s="650"/>
      <c r="G190" s="651"/>
      <c r="H190" s="652"/>
      <c r="I190" s="656"/>
      <c r="J190" s="652"/>
      <c r="K190" s="653">
        <v>0</v>
      </c>
    </row>
    <row r="191" spans="1:11" s="177" customFormat="1" x14ac:dyDescent="0.2">
      <c r="A191" s="180" t="s">
        <v>327</v>
      </c>
      <c r="B191" s="664">
        <v>1</v>
      </c>
      <c r="C191" s="649"/>
      <c r="D191" s="649">
        <v>0</v>
      </c>
      <c r="E191" s="655">
        <v>0</v>
      </c>
      <c r="F191" s="650">
        <v>5</v>
      </c>
      <c r="G191" s="651"/>
      <c r="H191" s="652"/>
      <c r="I191" s="656"/>
      <c r="J191" s="652"/>
      <c r="K191" s="653">
        <v>6</v>
      </c>
    </row>
    <row r="192" spans="1:11" s="177" customFormat="1" x14ac:dyDescent="0.2">
      <c r="A192" s="180" t="s">
        <v>328</v>
      </c>
      <c r="B192" s="648"/>
      <c r="C192" s="649"/>
      <c r="D192" s="649"/>
      <c r="E192" s="655"/>
      <c r="F192" s="650"/>
      <c r="G192" s="651"/>
      <c r="H192" s="652"/>
      <c r="I192" s="656"/>
      <c r="J192" s="652"/>
      <c r="K192" s="653">
        <v>0</v>
      </c>
    </row>
    <row r="193" spans="1:11" s="177" customFormat="1" x14ac:dyDescent="0.2">
      <c r="A193" s="180" t="s">
        <v>329</v>
      </c>
      <c r="B193" s="648"/>
      <c r="C193" s="649"/>
      <c r="D193" s="649"/>
      <c r="E193" s="655"/>
      <c r="F193" s="650"/>
      <c r="G193" s="651"/>
      <c r="H193" s="652"/>
      <c r="I193" s="656"/>
      <c r="J193" s="652"/>
      <c r="K193" s="653">
        <v>0</v>
      </c>
    </row>
    <row r="194" spans="1:11" s="177" customFormat="1" x14ac:dyDescent="0.2">
      <c r="A194" s="180" t="s">
        <v>330</v>
      </c>
      <c r="B194" s="664">
        <v>2</v>
      </c>
      <c r="C194" s="649"/>
      <c r="D194" s="649">
        <v>0</v>
      </c>
      <c r="E194" s="655">
        <v>0</v>
      </c>
      <c r="F194" s="650">
        <v>3</v>
      </c>
      <c r="G194" s="651">
        <v>4</v>
      </c>
      <c r="H194" s="652"/>
      <c r="I194" s="656"/>
      <c r="J194" s="652">
        <v>1</v>
      </c>
      <c r="K194" s="653">
        <v>10</v>
      </c>
    </row>
    <row r="195" spans="1:11" s="177" customFormat="1" x14ac:dyDescent="0.2">
      <c r="A195" s="180" t="s">
        <v>392</v>
      </c>
      <c r="B195" s="648"/>
      <c r="C195" s="649"/>
      <c r="D195" s="649"/>
      <c r="E195" s="655"/>
      <c r="F195" s="650"/>
      <c r="G195" s="651"/>
      <c r="H195" s="652"/>
      <c r="I195" s="656"/>
      <c r="J195" s="652"/>
      <c r="K195" s="653">
        <v>0</v>
      </c>
    </row>
    <row r="196" spans="1:11" s="177" customFormat="1" x14ac:dyDescent="0.2">
      <c r="A196" s="180" t="s">
        <v>332</v>
      </c>
      <c r="B196" s="648"/>
      <c r="C196" s="649"/>
      <c r="D196" s="649"/>
      <c r="E196" s="655"/>
      <c r="F196" s="650"/>
      <c r="G196" s="651"/>
      <c r="H196" s="652"/>
      <c r="I196" s="656"/>
      <c r="J196" s="652"/>
      <c r="K196" s="653">
        <v>0</v>
      </c>
    </row>
    <row r="197" spans="1:11" s="177" customFormat="1" x14ac:dyDescent="0.2">
      <c r="A197" s="180" t="s">
        <v>336</v>
      </c>
      <c r="B197" s="648"/>
      <c r="C197" s="649"/>
      <c r="D197" s="649"/>
      <c r="E197" s="655"/>
      <c r="F197" s="650"/>
      <c r="G197" s="651"/>
      <c r="H197" s="652"/>
      <c r="I197" s="656"/>
      <c r="J197" s="652"/>
      <c r="K197" s="653">
        <v>0</v>
      </c>
    </row>
    <row r="198" spans="1:11" s="177" customFormat="1" x14ac:dyDescent="0.2">
      <c r="A198" s="180" t="s">
        <v>338</v>
      </c>
      <c r="B198" s="648"/>
      <c r="C198" s="649"/>
      <c r="D198" s="649"/>
      <c r="E198" s="655"/>
      <c r="F198" s="650"/>
      <c r="G198" s="651"/>
      <c r="H198" s="652"/>
      <c r="I198" s="656"/>
      <c r="J198" s="652"/>
      <c r="K198" s="653">
        <v>0</v>
      </c>
    </row>
    <row r="199" spans="1:11" s="177" customFormat="1" x14ac:dyDescent="0.2">
      <c r="A199" s="180" t="s">
        <v>340</v>
      </c>
      <c r="B199" s="648"/>
      <c r="C199" s="649"/>
      <c r="D199" s="649"/>
      <c r="E199" s="655"/>
      <c r="F199" s="650"/>
      <c r="G199" s="651"/>
      <c r="H199" s="652"/>
      <c r="I199" s="656"/>
      <c r="J199" s="652"/>
      <c r="K199" s="653">
        <v>0</v>
      </c>
    </row>
    <row r="200" spans="1:11" s="177" customFormat="1" x14ac:dyDescent="0.2">
      <c r="A200" s="180" t="s">
        <v>341</v>
      </c>
      <c r="B200" s="664">
        <v>3</v>
      </c>
      <c r="C200" s="649"/>
      <c r="D200" s="649">
        <v>0</v>
      </c>
      <c r="E200" s="655">
        <v>0</v>
      </c>
      <c r="F200" s="650">
        <v>9</v>
      </c>
      <c r="G200" s="651">
        <v>16</v>
      </c>
      <c r="H200" s="652">
        <v>13</v>
      </c>
      <c r="I200" s="656"/>
      <c r="J200" s="652"/>
      <c r="K200" s="653">
        <v>41</v>
      </c>
    </row>
    <row r="201" spans="1:11" s="177" customFormat="1" x14ac:dyDescent="0.2">
      <c r="A201" s="180" t="s">
        <v>342</v>
      </c>
      <c r="B201" s="664">
        <v>5</v>
      </c>
      <c r="C201" s="649"/>
      <c r="D201" s="649">
        <v>0</v>
      </c>
      <c r="E201" s="655">
        <v>0</v>
      </c>
      <c r="F201" s="650">
        <v>2</v>
      </c>
      <c r="G201" s="651"/>
      <c r="H201" s="652">
        <v>1</v>
      </c>
      <c r="I201" s="656"/>
      <c r="J201" s="652"/>
      <c r="K201" s="653">
        <v>8</v>
      </c>
    </row>
    <row r="202" spans="1:11" s="177" customFormat="1" x14ac:dyDescent="0.2">
      <c r="A202" s="180" t="s">
        <v>343</v>
      </c>
      <c r="B202" s="648"/>
      <c r="C202" s="649"/>
      <c r="D202" s="649"/>
      <c r="E202" s="655"/>
      <c r="F202" s="650"/>
      <c r="G202" s="651"/>
      <c r="H202" s="652"/>
      <c r="I202" s="656"/>
      <c r="J202" s="652"/>
      <c r="K202" s="653">
        <v>0</v>
      </c>
    </row>
    <row r="203" spans="1:11" s="177" customFormat="1" x14ac:dyDescent="0.2">
      <c r="A203" s="180" t="s">
        <v>386</v>
      </c>
      <c r="B203" s="664">
        <v>2</v>
      </c>
      <c r="C203" s="649"/>
      <c r="D203" s="649">
        <v>0</v>
      </c>
      <c r="E203" s="655"/>
      <c r="F203" s="650"/>
      <c r="G203" s="651">
        <v>1</v>
      </c>
      <c r="H203" s="652"/>
      <c r="I203" s="656"/>
      <c r="J203" s="652"/>
      <c r="K203" s="653">
        <v>3</v>
      </c>
    </row>
    <row r="204" spans="1:11" s="177" customFormat="1" x14ac:dyDescent="0.2">
      <c r="A204" s="180" t="s">
        <v>345</v>
      </c>
      <c r="B204" s="664">
        <v>2</v>
      </c>
      <c r="C204" s="649"/>
      <c r="D204" s="649">
        <v>0</v>
      </c>
      <c r="E204" s="655"/>
      <c r="F204" s="650"/>
      <c r="G204" s="651">
        <v>3</v>
      </c>
      <c r="H204" s="652"/>
      <c r="I204" s="656"/>
      <c r="J204" s="652"/>
      <c r="K204" s="653">
        <v>5</v>
      </c>
    </row>
    <row r="205" spans="1:11" s="177" customFormat="1" x14ac:dyDescent="0.2">
      <c r="A205" s="180" t="s">
        <v>290</v>
      </c>
      <c r="B205" s="648"/>
      <c r="C205" s="649"/>
      <c r="D205" s="649"/>
      <c r="E205" s="655"/>
      <c r="F205" s="650"/>
      <c r="G205" s="651"/>
      <c r="H205" s="652"/>
      <c r="I205" s="656"/>
      <c r="J205" s="652"/>
      <c r="K205" s="653">
        <v>0</v>
      </c>
    </row>
    <row r="206" spans="1:11" s="177" customFormat="1" x14ac:dyDescent="0.2">
      <c r="A206" s="180" t="s">
        <v>337</v>
      </c>
      <c r="B206" s="648"/>
      <c r="C206" s="649"/>
      <c r="D206" s="649"/>
      <c r="E206" s="655"/>
      <c r="F206" s="650"/>
      <c r="G206" s="651"/>
      <c r="H206" s="652"/>
      <c r="I206" s="656"/>
      <c r="J206" s="652"/>
      <c r="K206" s="653">
        <v>0</v>
      </c>
    </row>
    <row r="207" spans="1:11" s="177" customFormat="1" x14ac:dyDescent="0.2">
      <c r="A207" s="180" t="s">
        <v>352</v>
      </c>
      <c r="B207" s="648"/>
      <c r="C207" s="649"/>
      <c r="D207" s="649"/>
      <c r="E207" s="655"/>
      <c r="F207" s="650"/>
      <c r="G207" s="651"/>
      <c r="H207" s="652"/>
      <c r="I207" s="656"/>
      <c r="J207" s="652"/>
      <c r="K207" s="653">
        <v>0</v>
      </c>
    </row>
    <row r="208" spans="1:11" s="177" customFormat="1" x14ac:dyDescent="0.2">
      <c r="A208" s="180" t="s">
        <v>354</v>
      </c>
      <c r="B208" s="648"/>
      <c r="C208" s="649"/>
      <c r="D208" s="649"/>
      <c r="E208" s="655"/>
      <c r="F208" s="650"/>
      <c r="G208" s="651"/>
      <c r="H208" s="652"/>
      <c r="I208" s="656"/>
      <c r="J208" s="652"/>
      <c r="K208" s="653">
        <v>0</v>
      </c>
    </row>
    <row r="209" spans="1:13" s="177" customFormat="1" x14ac:dyDescent="0.2">
      <c r="A209" s="180" t="s">
        <v>300</v>
      </c>
      <c r="B209" s="664">
        <v>24</v>
      </c>
      <c r="C209" s="649"/>
      <c r="D209" s="649">
        <v>0</v>
      </c>
      <c r="E209" s="655">
        <v>0</v>
      </c>
      <c r="F209" s="650">
        <v>6</v>
      </c>
      <c r="G209" s="651">
        <v>21</v>
      </c>
      <c r="H209" s="652"/>
      <c r="I209" s="656"/>
      <c r="J209" s="652"/>
      <c r="K209" s="653">
        <v>51</v>
      </c>
    </row>
    <row r="210" spans="1:13" s="177" customFormat="1" x14ac:dyDescent="0.2">
      <c r="A210" s="180" t="s">
        <v>346</v>
      </c>
      <c r="B210" s="648"/>
      <c r="C210" s="649"/>
      <c r="D210" s="649"/>
      <c r="E210" s="655"/>
      <c r="F210" s="650"/>
      <c r="G210" s="651">
        <v>1</v>
      </c>
      <c r="H210" s="652"/>
      <c r="I210" s="656"/>
      <c r="J210" s="652"/>
      <c r="K210" s="653">
        <v>1</v>
      </c>
    </row>
    <row r="211" spans="1:13" s="177" customFormat="1" x14ac:dyDescent="0.2">
      <c r="A211" s="192" t="s">
        <v>611</v>
      </c>
      <c r="B211" s="648"/>
      <c r="C211" s="649"/>
      <c r="D211" s="649"/>
      <c r="E211" s="655"/>
      <c r="F211" s="650"/>
      <c r="G211" s="651"/>
      <c r="H211" s="652"/>
      <c r="I211" s="656"/>
      <c r="J211" s="652"/>
      <c r="K211" s="653">
        <v>0</v>
      </c>
    </row>
    <row r="212" spans="1:13" s="177" customFormat="1" x14ac:dyDescent="0.2">
      <c r="A212" s="192" t="s">
        <v>611</v>
      </c>
      <c r="B212" s="648"/>
      <c r="C212" s="649"/>
      <c r="D212" s="649"/>
      <c r="E212" s="655"/>
      <c r="F212" s="650"/>
      <c r="G212" s="651"/>
      <c r="H212" s="652"/>
      <c r="I212" s="656"/>
      <c r="J212" s="652"/>
      <c r="K212" s="653">
        <v>0</v>
      </c>
      <c r="M212" s="67"/>
    </row>
    <row r="213" spans="1:13" s="177" customFormat="1" x14ac:dyDescent="0.2">
      <c r="A213" s="180" t="s">
        <v>188</v>
      </c>
      <c r="B213" s="648"/>
      <c r="C213" s="649"/>
      <c r="D213" s="649"/>
      <c r="E213" s="655"/>
      <c r="F213" s="650"/>
      <c r="G213" s="651"/>
      <c r="H213" s="652"/>
      <c r="I213" s="656"/>
      <c r="J213" s="652"/>
      <c r="K213" s="653">
        <v>0</v>
      </c>
      <c r="M213" s="67"/>
    </row>
    <row r="214" spans="1:13" s="177" customFormat="1" x14ac:dyDescent="0.2">
      <c r="A214" s="180" t="s">
        <v>202</v>
      </c>
      <c r="B214" s="648"/>
      <c r="C214" s="649"/>
      <c r="D214" s="649"/>
      <c r="E214" s="655"/>
      <c r="F214" s="650"/>
      <c r="G214" s="651"/>
      <c r="H214" s="652"/>
      <c r="I214" s="656"/>
      <c r="J214" s="652"/>
      <c r="K214" s="653">
        <v>0</v>
      </c>
    </row>
    <row r="215" spans="1:13" s="177" customFormat="1" x14ac:dyDescent="0.2">
      <c r="A215" s="180" t="s">
        <v>237</v>
      </c>
      <c r="B215" s="664">
        <v>1</v>
      </c>
      <c r="C215" s="649"/>
      <c r="D215" s="649">
        <v>0</v>
      </c>
      <c r="E215" s="655"/>
      <c r="F215" s="650"/>
      <c r="G215" s="651">
        <v>2</v>
      </c>
      <c r="H215" s="652"/>
      <c r="I215" s="656"/>
      <c r="J215" s="652"/>
      <c r="K215" s="653">
        <v>3</v>
      </c>
    </row>
    <row r="216" spans="1:13" s="177" customFormat="1" x14ac:dyDescent="0.2">
      <c r="A216" s="180" t="s">
        <v>251</v>
      </c>
      <c r="B216" s="648"/>
      <c r="C216" s="649"/>
      <c r="D216" s="649"/>
      <c r="E216" s="655"/>
      <c r="F216" s="650"/>
      <c r="G216" s="651"/>
      <c r="H216" s="652"/>
      <c r="I216" s="656"/>
      <c r="J216" s="652"/>
      <c r="K216" s="653">
        <v>0</v>
      </c>
    </row>
    <row r="217" spans="1:13" s="177" customFormat="1" x14ac:dyDescent="0.2">
      <c r="A217" s="180" t="s">
        <v>344</v>
      </c>
      <c r="B217" s="648"/>
      <c r="C217" s="649"/>
      <c r="D217" s="649"/>
      <c r="E217" s="655"/>
      <c r="F217" s="650"/>
      <c r="G217" s="651"/>
      <c r="H217" s="652"/>
      <c r="I217" s="656"/>
      <c r="J217" s="652"/>
      <c r="K217" s="653">
        <v>0</v>
      </c>
    </row>
    <row r="218" spans="1:13" s="177" customFormat="1" x14ac:dyDescent="0.2">
      <c r="A218" s="180" t="s">
        <v>347</v>
      </c>
      <c r="B218" s="648"/>
      <c r="C218" s="649"/>
      <c r="D218" s="649"/>
      <c r="E218" s="655"/>
      <c r="F218" s="650"/>
      <c r="G218" s="651"/>
      <c r="H218" s="652"/>
      <c r="I218" s="656"/>
      <c r="J218" s="652"/>
      <c r="K218" s="653">
        <v>0</v>
      </c>
    </row>
    <row r="219" spans="1:13" s="177" customFormat="1" x14ac:dyDescent="0.2">
      <c r="A219" s="180" t="s">
        <v>348</v>
      </c>
      <c r="B219" s="648"/>
      <c r="C219" s="649"/>
      <c r="D219" s="649"/>
      <c r="E219" s="655"/>
      <c r="F219" s="650"/>
      <c r="G219" s="651"/>
      <c r="H219" s="652"/>
      <c r="I219" s="656"/>
      <c r="J219" s="652"/>
      <c r="K219" s="653">
        <v>0</v>
      </c>
    </row>
    <row r="220" spans="1:13" s="177" customFormat="1" x14ac:dyDescent="0.2">
      <c r="A220" s="180" t="s">
        <v>348</v>
      </c>
      <c r="B220" s="648"/>
      <c r="C220" s="649"/>
      <c r="D220" s="649"/>
      <c r="E220" s="655"/>
      <c r="F220" s="650"/>
      <c r="G220" s="651"/>
      <c r="H220" s="652"/>
      <c r="I220" s="656"/>
      <c r="J220" s="652"/>
      <c r="K220" s="653">
        <v>0</v>
      </c>
    </row>
    <row r="221" spans="1:13" s="177" customFormat="1" x14ac:dyDescent="0.2">
      <c r="A221" s="180" t="s">
        <v>311</v>
      </c>
      <c r="B221" s="648"/>
      <c r="C221" s="649"/>
      <c r="D221" s="649"/>
      <c r="E221" s="655"/>
      <c r="F221" s="650"/>
      <c r="G221" s="651"/>
      <c r="H221" s="652"/>
      <c r="I221" s="656"/>
      <c r="J221" s="652"/>
      <c r="K221" s="653">
        <v>0</v>
      </c>
    </row>
    <row r="222" spans="1:13" s="177" customFormat="1" x14ac:dyDescent="0.2">
      <c r="A222" s="180" t="s">
        <v>349</v>
      </c>
      <c r="B222" s="648"/>
      <c r="C222" s="649"/>
      <c r="D222" s="649"/>
      <c r="E222" s="655"/>
      <c r="F222" s="650"/>
      <c r="G222" s="651"/>
      <c r="H222" s="652"/>
      <c r="I222" s="656"/>
      <c r="J222" s="652"/>
      <c r="K222" s="653">
        <v>0</v>
      </c>
    </row>
    <row r="223" spans="1:13" s="177" customFormat="1" x14ac:dyDescent="0.2">
      <c r="A223" s="180" t="s">
        <v>350</v>
      </c>
      <c r="B223" s="648"/>
      <c r="C223" s="649"/>
      <c r="D223" s="649"/>
      <c r="E223" s="655"/>
      <c r="F223" s="650"/>
      <c r="G223" s="651"/>
      <c r="H223" s="652"/>
      <c r="I223" s="656"/>
      <c r="J223" s="652"/>
      <c r="K223" s="653">
        <v>0</v>
      </c>
    </row>
    <row r="224" spans="1:13" s="177" customFormat="1" x14ac:dyDescent="0.2">
      <c r="A224" s="180" t="s">
        <v>351</v>
      </c>
      <c r="B224" s="648"/>
      <c r="C224" s="649"/>
      <c r="D224" s="649"/>
      <c r="E224" s="655"/>
      <c r="F224" s="650"/>
      <c r="G224" s="651"/>
      <c r="H224" s="652"/>
      <c r="I224" s="656"/>
      <c r="J224" s="652"/>
      <c r="K224" s="653">
        <v>0</v>
      </c>
    </row>
    <row r="225" spans="1:11" s="177" customFormat="1" x14ac:dyDescent="0.2">
      <c r="A225" s="180" t="s">
        <v>355</v>
      </c>
      <c r="B225" s="648"/>
      <c r="C225" s="649"/>
      <c r="D225" s="649"/>
      <c r="E225" s="655"/>
      <c r="F225" s="650"/>
      <c r="G225" s="651"/>
      <c r="H225" s="652"/>
      <c r="I225" s="656"/>
      <c r="J225" s="652"/>
      <c r="K225" s="653">
        <v>0</v>
      </c>
    </row>
    <row r="226" spans="1:11" s="177" customFormat="1" x14ac:dyDescent="0.2">
      <c r="A226" s="180" t="s">
        <v>357</v>
      </c>
      <c r="B226" s="648"/>
      <c r="C226" s="649"/>
      <c r="D226" s="649"/>
      <c r="E226" s="655"/>
      <c r="F226" s="650"/>
      <c r="G226" s="651"/>
      <c r="H226" s="652"/>
      <c r="I226" s="656"/>
      <c r="J226" s="652"/>
      <c r="K226" s="653">
        <v>0</v>
      </c>
    </row>
    <row r="227" spans="1:11" s="177" customFormat="1" x14ac:dyDescent="0.2">
      <c r="A227" s="180" t="s">
        <v>358</v>
      </c>
      <c r="B227" s="648"/>
      <c r="C227" s="649"/>
      <c r="D227" s="649"/>
      <c r="E227" s="655"/>
      <c r="F227" s="650"/>
      <c r="G227" s="651"/>
      <c r="H227" s="652"/>
      <c r="I227" s="656"/>
      <c r="J227" s="652"/>
      <c r="K227" s="653">
        <v>0</v>
      </c>
    </row>
    <row r="228" spans="1:11" s="177" customFormat="1" x14ac:dyDescent="0.2">
      <c r="A228" s="180" t="s">
        <v>359</v>
      </c>
      <c r="B228" s="648"/>
      <c r="C228" s="649"/>
      <c r="D228" s="649"/>
      <c r="E228" s="655"/>
      <c r="F228" s="650"/>
      <c r="G228" s="651"/>
      <c r="H228" s="652"/>
      <c r="I228" s="656"/>
      <c r="J228" s="652"/>
      <c r="K228" s="653">
        <v>0</v>
      </c>
    </row>
    <row r="229" spans="1:11" s="177" customFormat="1" x14ac:dyDescent="0.2">
      <c r="A229" s="180" t="s">
        <v>360</v>
      </c>
      <c r="B229" s="648"/>
      <c r="C229" s="649"/>
      <c r="D229" s="649"/>
      <c r="E229" s="655"/>
      <c r="F229" s="650"/>
      <c r="G229" s="651"/>
      <c r="H229" s="652"/>
      <c r="I229" s="656"/>
      <c r="J229" s="652"/>
      <c r="K229" s="653">
        <v>0</v>
      </c>
    </row>
    <row r="230" spans="1:11" s="177" customFormat="1" x14ac:dyDescent="0.2">
      <c r="A230" s="180" t="s">
        <v>361</v>
      </c>
      <c r="B230" s="664">
        <v>15</v>
      </c>
      <c r="C230" s="649">
        <v>2</v>
      </c>
      <c r="D230" s="649">
        <v>0</v>
      </c>
      <c r="E230" s="655">
        <v>0</v>
      </c>
      <c r="F230" s="650">
        <v>59</v>
      </c>
      <c r="G230" s="651">
        <v>4</v>
      </c>
      <c r="H230" s="652"/>
      <c r="I230" s="656">
        <v>3</v>
      </c>
      <c r="J230" s="652"/>
      <c r="K230" s="653">
        <v>81</v>
      </c>
    </row>
    <row r="231" spans="1:11" s="177" customFormat="1" x14ac:dyDescent="0.2">
      <c r="A231" s="180" t="s">
        <v>362</v>
      </c>
      <c r="B231" s="648"/>
      <c r="C231" s="649"/>
      <c r="D231" s="649"/>
      <c r="E231" s="655"/>
      <c r="F231" s="650"/>
      <c r="G231" s="651"/>
      <c r="H231" s="652"/>
      <c r="I231" s="656"/>
      <c r="J231" s="652"/>
      <c r="K231" s="653">
        <v>0</v>
      </c>
    </row>
    <row r="232" spans="1:11" s="177" customFormat="1" x14ac:dyDescent="0.2">
      <c r="A232" s="180" t="s">
        <v>363</v>
      </c>
      <c r="B232" s="648"/>
      <c r="C232" s="649"/>
      <c r="D232" s="649"/>
      <c r="E232" s="655"/>
      <c r="F232" s="650"/>
      <c r="G232" s="651"/>
      <c r="H232" s="652"/>
      <c r="I232" s="656"/>
      <c r="J232" s="652"/>
      <c r="K232" s="653">
        <v>0</v>
      </c>
    </row>
    <row r="233" spans="1:11" s="177" customFormat="1" x14ac:dyDescent="0.2">
      <c r="A233" s="180" t="s">
        <v>364</v>
      </c>
      <c r="B233" s="664">
        <v>2</v>
      </c>
      <c r="C233" s="649"/>
      <c r="D233" s="649">
        <v>0</v>
      </c>
      <c r="E233" s="655"/>
      <c r="F233" s="650"/>
      <c r="G233" s="651">
        <v>1</v>
      </c>
      <c r="H233" s="652"/>
      <c r="I233" s="656"/>
      <c r="J233" s="652"/>
      <c r="K233" s="653">
        <v>3</v>
      </c>
    </row>
    <row r="234" spans="1:11" s="177" customFormat="1" x14ac:dyDescent="0.2">
      <c r="A234" s="180" t="s">
        <v>365</v>
      </c>
      <c r="B234" s="648"/>
      <c r="C234" s="649"/>
      <c r="D234" s="649"/>
      <c r="E234" s="655"/>
      <c r="F234" s="650"/>
      <c r="G234" s="651"/>
      <c r="H234" s="652"/>
      <c r="I234" s="656"/>
      <c r="J234" s="652"/>
      <c r="K234" s="653">
        <v>0</v>
      </c>
    </row>
    <row r="235" spans="1:11" s="177" customFormat="1" x14ac:dyDescent="0.2">
      <c r="A235" s="180" t="s">
        <v>367</v>
      </c>
      <c r="B235" s="648"/>
      <c r="C235" s="649"/>
      <c r="D235" s="649"/>
      <c r="E235" s="655"/>
      <c r="F235" s="650"/>
      <c r="G235" s="651"/>
      <c r="H235" s="652"/>
      <c r="I235" s="656"/>
      <c r="J235" s="652"/>
      <c r="K235" s="653">
        <v>0</v>
      </c>
    </row>
    <row r="236" spans="1:11" s="177" customFormat="1" x14ac:dyDescent="0.2">
      <c r="A236" s="180" t="s">
        <v>218</v>
      </c>
      <c r="B236" s="648"/>
      <c r="C236" s="649"/>
      <c r="D236" s="649"/>
      <c r="E236" s="655"/>
      <c r="F236" s="650"/>
      <c r="G236" s="651"/>
      <c r="H236" s="652"/>
      <c r="I236" s="656"/>
      <c r="J236" s="652"/>
      <c r="K236" s="653">
        <v>0</v>
      </c>
    </row>
    <row r="237" spans="1:11" s="177" customFormat="1" x14ac:dyDescent="0.2">
      <c r="A237" s="180" t="s">
        <v>390</v>
      </c>
      <c r="B237" s="648"/>
      <c r="C237" s="649"/>
      <c r="D237" s="649"/>
      <c r="E237" s="655"/>
      <c r="F237" s="650"/>
      <c r="G237" s="651"/>
      <c r="H237" s="652"/>
      <c r="I237" s="656"/>
      <c r="J237" s="652"/>
      <c r="K237" s="653">
        <v>0</v>
      </c>
    </row>
    <row r="238" spans="1:11" s="177" customFormat="1" x14ac:dyDescent="0.2">
      <c r="A238" s="180" t="s">
        <v>368</v>
      </c>
      <c r="B238" s="648"/>
      <c r="C238" s="649"/>
      <c r="D238" s="649"/>
      <c r="E238" s="655"/>
      <c r="F238" s="650"/>
      <c r="G238" s="651"/>
      <c r="H238" s="652"/>
      <c r="I238" s="656"/>
      <c r="J238" s="652"/>
      <c r="K238" s="653">
        <v>0</v>
      </c>
    </row>
    <row r="239" spans="1:11" s="177" customFormat="1" x14ac:dyDescent="0.2">
      <c r="A239" s="180" t="s">
        <v>371</v>
      </c>
      <c r="B239" s="648"/>
      <c r="C239" s="649"/>
      <c r="D239" s="649"/>
      <c r="E239" s="655"/>
      <c r="F239" s="650"/>
      <c r="G239" s="651"/>
      <c r="H239" s="652"/>
      <c r="I239" s="656"/>
      <c r="J239" s="652"/>
      <c r="K239" s="653">
        <v>0</v>
      </c>
    </row>
    <row r="240" spans="1:11" s="177" customFormat="1" x14ac:dyDescent="0.2">
      <c r="A240" s="180" t="s">
        <v>370</v>
      </c>
      <c r="B240" s="648"/>
      <c r="C240" s="649"/>
      <c r="D240" s="649"/>
      <c r="E240" s="655"/>
      <c r="F240" s="650"/>
      <c r="G240" s="651"/>
      <c r="H240" s="652"/>
      <c r="I240" s="656"/>
      <c r="J240" s="652"/>
      <c r="K240" s="653">
        <v>0</v>
      </c>
    </row>
    <row r="241" spans="1:13" s="177" customFormat="1" x14ac:dyDescent="0.2">
      <c r="A241" s="180" t="s">
        <v>374</v>
      </c>
      <c r="B241" s="648"/>
      <c r="C241" s="649"/>
      <c r="D241" s="649"/>
      <c r="E241" s="655"/>
      <c r="F241" s="650"/>
      <c r="G241" s="651"/>
      <c r="H241" s="652"/>
      <c r="I241" s="656"/>
      <c r="J241" s="652"/>
      <c r="K241" s="653">
        <v>0</v>
      </c>
    </row>
    <row r="242" spans="1:13" s="177" customFormat="1" x14ac:dyDescent="0.2">
      <c r="A242" s="180" t="s">
        <v>375</v>
      </c>
      <c r="B242" s="648"/>
      <c r="C242" s="649"/>
      <c r="D242" s="649"/>
      <c r="E242" s="655">
        <v>0</v>
      </c>
      <c r="F242" s="650">
        <v>30</v>
      </c>
      <c r="G242" s="651">
        <v>3</v>
      </c>
      <c r="H242" s="652">
        <v>8</v>
      </c>
      <c r="I242" s="656">
        <v>1</v>
      </c>
      <c r="J242" s="652">
        <v>5</v>
      </c>
      <c r="K242" s="653">
        <v>47</v>
      </c>
    </row>
    <row r="243" spans="1:13" s="177" customFormat="1" x14ac:dyDescent="0.2">
      <c r="A243" s="180" t="s">
        <v>376</v>
      </c>
      <c r="B243" s="648"/>
      <c r="C243" s="649"/>
      <c r="D243" s="649"/>
      <c r="E243" s="655"/>
      <c r="F243" s="650"/>
      <c r="G243" s="651"/>
      <c r="H243" s="652"/>
      <c r="I243" s="656"/>
      <c r="J243" s="652"/>
      <c r="K243" s="653">
        <v>0</v>
      </c>
    </row>
    <row r="244" spans="1:13" s="177" customFormat="1" x14ac:dyDescent="0.2">
      <c r="A244" s="180" t="s">
        <v>378</v>
      </c>
      <c r="B244" s="648"/>
      <c r="C244" s="649"/>
      <c r="D244" s="649"/>
      <c r="E244" s="655"/>
      <c r="F244" s="650"/>
      <c r="G244" s="651"/>
      <c r="H244" s="652"/>
      <c r="I244" s="656"/>
      <c r="J244" s="652"/>
      <c r="K244" s="653">
        <v>0</v>
      </c>
    </row>
    <row r="245" spans="1:13" s="177" customFormat="1" x14ac:dyDescent="0.2">
      <c r="A245" s="180" t="s">
        <v>379</v>
      </c>
      <c r="B245" s="648"/>
      <c r="C245" s="649"/>
      <c r="D245" s="649"/>
      <c r="E245" s="655"/>
      <c r="F245" s="650"/>
      <c r="G245" s="651"/>
      <c r="H245" s="652"/>
      <c r="I245" s="656"/>
      <c r="J245" s="652"/>
      <c r="K245" s="653">
        <v>0</v>
      </c>
    </row>
    <row r="246" spans="1:13" s="177" customFormat="1" x14ac:dyDescent="0.2">
      <c r="A246" s="180" t="s">
        <v>380</v>
      </c>
      <c r="B246" s="648"/>
      <c r="C246" s="649"/>
      <c r="D246" s="649"/>
      <c r="E246" s="655">
        <v>1</v>
      </c>
      <c r="F246" s="650">
        <v>24</v>
      </c>
      <c r="G246" s="651"/>
      <c r="H246" s="652">
        <v>8</v>
      </c>
      <c r="I246" s="656"/>
      <c r="J246" s="652">
        <v>2</v>
      </c>
      <c r="K246" s="653">
        <v>34</v>
      </c>
    </row>
    <row r="247" spans="1:13" s="177" customFormat="1" x14ac:dyDescent="0.2">
      <c r="A247" s="180" t="s">
        <v>381</v>
      </c>
      <c r="B247" s="648"/>
      <c r="C247" s="649"/>
      <c r="D247" s="649"/>
      <c r="E247" s="655"/>
      <c r="F247" s="650"/>
      <c r="G247" s="651"/>
      <c r="H247" s="652"/>
      <c r="I247" s="656"/>
      <c r="J247" s="652"/>
      <c r="K247" s="653">
        <v>0</v>
      </c>
    </row>
    <row r="248" spans="1:13" s="177" customFormat="1" x14ac:dyDescent="0.2">
      <c r="A248" s="180" t="s">
        <v>159</v>
      </c>
      <c r="B248" s="648"/>
      <c r="C248" s="649"/>
      <c r="D248" s="649"/>
      <c r="E248" s="655"/>
      <c r="F248" s="650"/>
      <c r="G248" s="651"/>
      <c r="H248" s="652"/>
      <c r="I248" s="656"/>
      <c r="J248" s="652"/>
      <c r="K248" s="653">
        <v>0</v>
      </c>
    </row>
    <row r="249" spans="1:13" s="177" customFormat="1" x14ac:dyDescent="0.2">
      <c r="A249" s="180" t="s">
        <v>255</v>
      </c>
      <c r="B249" s="648"/>
      <c r="C249" s="649"/>
      <c r="D249" s="649"/>
      <c r="E249" s="655"/>
      <c r="F249" s="650"/>
      <c r="G249" s="651"/>
      <c r="H249" s="652"/>
      <c r="I249" s="656"/>
      <c r="J249" s="652"/>
      <c r="K249" s="653">
        <v>0</v>
      </c>
    </row>
    <row r="250" spans="1:13" s="177" customFormat="1" x14ac:dyDescent="0.2">
      <c r="A250" s="180" t="s">
        <v>307</v>
      </c>
      <c r="B250" s="648"/>
      <c r="C250" s="649"/>
      <c r="D250" s="649"/>
      <c r="E250" s="655"/>
      <c r="F250" s="650"/>
      <c r="G250" s="651"/>
      <c r="H250" s="652"/>
      <c r="I250" s="656"/>
      <c r="J250" s="652"/>
      <c r="K250" s="653">
        <v>0</v>
      </c>
    </row>
    <row r="251" spans="1:13" s="177" customFormat="1" x14ac:dyDescent="0.2">
      <c r="A251" s="180" t="s">
        <v>383</v>
      </c>
      <c r="B251" s="648"/>
      <c r="C251" s="649"/>
      <c r="D251" s="649"/>
      <c r="E251" s="655"/>
      <c r="F251" s="650"/>
      <c r="G251" s="651"/>
      <c r="H251" s="652"/>
      <c r="I251" s="656"/>
      <c r="J251" s="652"/>
      <c r="K251" s="653">
        <v>0</v>
      </c>
    </row>
    <row r="252" spans="1:13" s="177" customFormat="1" x14ac:dyDescent="0.2">
      <c r="A252" s="180" t="s">
        <v>331</v>
      </c>
      <c r="B252" s="648"/>
      <c r="C252" s="649"/>
      <c r="D252" s="649"/>
      <c r="E252" s="655"/>
      <c r="F252" s="650"/>
      <c r="G252" s="651"/>
      <c r="H252" s="652"/>
      <c r="I252" s="656"/>
      <c r="J252" s="652"/>
      <c r="K252" s="653">
        <v>0</v>
      </c>
    </row>
    <row r="253" spans="1:13" s="177" customFormat="1" x14ac:dyDescent="0.2">
      <c r="A253" s="180" t="s">
        <v>385</v>
      </c>
      <c r="B253" s="648"/>
      <c r="C253" s="649"/>
      <c r="D253" s="649"/>
      <c r="E253" s="655"/>
      <c r="F253" s="650"/>
      <c r="G253" s="651"/>
      <c r="H253" s="652"/>
      <c r="I253" s="656"/>
      <c r="J253" s="652"/>
      <c r="K253" s="653">
        <v>0</v>
      </c>
    </row>
    <row r="254" spans="1:13" s="177" customFormat="1" x14ac:dyDescent="0.2">
      <c r="A254" s="180" t="s">
        <v>388</v>
      </c>
      <c r="B254" s="648"/>
      <c r="C254" s="649"/>
      <c r="D254" s="649"/>
      <c r="E254" s="655"/>
      <c r="F254" s="650"/>
      <c r="G254" s="651">
        <v>2</v>
      </c>
      <c r="H254" s="652"/>
      <c r="I254" s="656">
        <v>2</v>
      </c>
      <c r="J254" s="652"/>
      <c r="K254" s="653">
        <v>4</v>
      </c>
    </row>
    <row r="255" spans="1:13" x14ac:dyDescent="0.2">
      <c r="A255" s="180" t="s">
        <v>391</v>
      </c>
      <c r="B255" s="648"/>
      <c r="C255" s="649"/>
      <c r="D255" s="649"/>
      <c r="E255" s="655"/>
      <c r="F255" s="650"/>
      <c r="G255" s="651"/>
      <c r="H255" s="652"/>
      <c r="I255" s="656"/>
      <c r="J255" s="652"/>
      <c r="K255" s="653">
        <v>0</v>
      </c>
      <c r="M255" s="177"/>
    </row>
    <row r="256" spans="1:13" x14ac:dyDescent="0.2">
      <c r="A256" s="180" t="s">
        <v>574</v>
      </c>
      <c r="B256" s="648"/>
      <c r="C256" s="649"/>
      <c r="D256" s="649"/>
      <c r="E256" s="655"/>
      <c r="F256" s="650"/>
      <c r="G256" s="651"/>
      <c r="H256" s="652"/>
      <c r="I256" s="656"/>
      <c r="J256" s="652"/>
      <c r="K256" s="653">
        <v>0</v>
      </c>
      <c r="M256" s="177"/>
    </row>
    <row r="257" spans="1:13" x14ac:dyDescent="0.2">
      <c r="A257" s="180" t="s">
        <v>393</v>
      </c>
      <c r="B257" s="648"/>
      <c r="C257" s="649"/>
      <c r="D257" s="649"/>
      <c r="E257" s="655"/>
      <c r="F257" s="650"/>
      <c r="G257" s="651"/>
      <c r="H257" s="652"/>
      <c r="I257" s="656"/>
      <c r="J257" s="652"/>
      <c r="K257" s="653">
        <v>0</v>
      </c>
    </row>
    <row r="258" spans="1:13" x14ac:dyDescent="0.2">
      <c r="A258" s="180" t="s">
        <v>227</v>
      </c>
      <c r="B258" s="648"/>
      <c r="C258" s="649"/>
      <c r="D258" s="649"/>
      <c r="E258" s="655"/>
      <c r="F258" s="650"/>
      <c r="G258" s="651"/>
      <c r="H258" s="652"/>
      <c r="I258" s="656"/>
      <c r="J258" s="652"/>
      <c r="K258" s="653">
        <v>0</v>
      </c>
    </row>
    <row r="259" spans="1:13" x14ac:dyDescent="0.2">
      <c r="A259" s="180" t="s">
        <v>276</v>
      </c>
      <c r="B259" s="648"/>
      <c r="C259" s="649"/>
      <c r="D259" s="649"/>
      <c r="E259" s="655"/>
      <c r="F259" s="650"/>
      <c r="G259" s="651"/>
      <c r="H259" s="652"/>
      <c r="I259" s="656"/>
      <c r="J259" s="652"/>
      <c r="K259" s="653">
        <v>0</v>
      </c>
    </row>
    <row r="260" spans="1:13" x14ac:dyDescent="0.2">
      <c r="A260" s="180" t="s">
        <v>56</v>
      </c>
      <c r="B260" s="648"/>
      <c r="C260" s="649"/>
      <c r="D260" s="649"/>
      <c r="E260" s="655"/>
      <c r="F260" s="650"/>
      <c r="G260" s="651"/>
      <c r="H260" s="652"/>
      <c r="I260" s="656"/>
      <c r="J260" s="652"/>
      <c r="K260" s="653">
        <v>0</v>
      </c>
    </row>
    <row r="261" spans="1:13" ht="13.5" thickBot="1" x14ac:dyDescent="0.25">
      <c r="A261" s="181" t="s">
        <v>76</v>
      </c>
      <c r="B261" s="658">
        <v>136</v>
      </c>
      <c r="C261" s="663">
        <v>2</v>
      </c>
      <c r="D261" s="663">
        <v>0</v>
      </c>
      <c r="E261" s="659">
        <v>1</v>
      </c>
      <c r="F261" s="660">
        <v>177</v>
      </c>
      <c r="G261" s="654">
        <v>116</v>
      </c>
      <c r="H261" s="657">
        <v>60</v>
      </c>
      <c r="I261" s="661">
        <v>25</v>
      </c>
      <c r="J261" s="657">
        <v>18</v>
      </c>
      <c r="K261" s="662">
        <v>532</v>
      </c>
    </row>
    <row r="263" spans="1:13" ht="30" customHeight="1" x14ac:dyDescent="0.2">
      <c r="A263" s="1090" t="s">
        <v>637</v>
      </c>
      <c r="B263" s="1090"/>
      <c r="C263" s="1090"/>
      <c r="D263" s="1090"/>
      <c r="E263" s="1090"/>
      <c r="F263" s="1090"/>
      <c r="G263" s="1090"/>
      <c r="H263" s="1090"/>
      <c r="I263" s="1090"/>
      <c r="J263" s="1090"/>
      <c r="K263" s="1090"/>
    </row>
    <row r="264" spans="1:13" ht="15" customHeight="1" x14ac:dyDescent="0.2">
      <c r="A264" s="1090" t="s">
        <v>638</v>
      </c>
      <c r="B264" s="1090"/>
      <c r="C264" s="1090"/>
      <c r="D264" s="1090"/>
      <c r="E264" s="1090"/>
      <c r="F264" s="1090"/>
      <c r="G264" s="1090"/>
      <c r="H264" s="1090"/>
      <c r="I264" s="1090"/>
      <c r="J264" s="1090"/>
      <c r="K264" s="1090"/>
      <c r="M264" s="177"/>
    </row>
    <row r="265" spans="1:13" ht="25.5" customHeight="1" x14ac:dyDescent="0.2">
      <c r="A265" s="1090" t="s">
        <v>639</v>
      </c>
      <c r="B265" s="1090"/>
      <c r="C265" s="1090"/>
      <c r="D265" s="1090"/>
      <c r="E265" s="1090"/>
      <c r="F265" s="1090"/>
      <c r="G265" s="1090"/>
      <c r="H265" s="1090"/>
      <c r="I265" s="1090"/>
      <c r="J265" s="1090"/>
      <c r="K265" s="1090"/>
      <c r="M265" s="177"/>
    </row>
    <row r="266" spans="1:13" ht="15" customHeight="1" x14ac:dyDescent="0.2">
      <c r="A266" s="1090" t="s">
        <v>640</v>
      </c>
      <c r="B266" s="1090"/>
      <c r="C266" s="1090"/>
      <c r="D266" s="1090"/>
      <c r="E266" s="1090"/>
      <c r="F266" s="1090"/>
      <c r="G266" s="1090"/>
      <c r="H266" s="1090"/>
      <c r="I266" s="1090"/>
      <c r="J266" s="1090"/>
      <c r="K266" s="1090"/>
      <c r="M266" s="177"/>
    </row>
    <row r="267" spans="1:13" ht="26.25" customHeight="1" x14ac:dyDescent="0.2">
      <c r="A267" s="1007" t="s">
        <v>601</v>
      </c>
      <c r="B267" s="1007"/>
      <c r="C267" s="1007"/>
      <c r="D267" s="1007"/>
      <c r="E267" s="1007"/>
      <c r="F267" s="1007"/>
      <c r="G267" s="1007"/>
      <c r="H267" s="1007"/>
      <c r="I267" s="1007"/>
      <c r="J267" s="1007"/>
      <c r="K267" s="1007"/>
    </row>
    <row r="268" spans="1:13" ht="26.25" customHeight="1" x14ac:dyDescent="0.2">
      <c r="A268" s="1007" t="s">
        <v>415</v>
      </c>
      <c r="B268" s="1007"/>
      <c r="C268" s="1007"/>
      <c r="D268" s="1007"/>
      <c r="E268" s="1007"/>
      <c r="F268" s="1007"/>
      <c r="G268" s="1007"/>
      <c r="H268" s="1007"/>
      <c r="I268" s="1007"/>
      <c r="J268" s="1007"/>
      <c r="K268" s="1007"/>
    </row>
    <row r="269" spans="1:13" ht="25.5" customHeight="1" x14ac:dyDescent="0.2">
      <c r="A269" s="1007" t="s">
        <v>591</v>
      </c>
      <c r="B269" s="1007"/>
      <c r="C269" s="1007"/>
      <c r="D269" s="1007"/>
      <c r="E269" s="1007"/>
      <c r="F269" s="1007"/>
      <c r="G269" s="1007"/>
      <c r="H269" s="1007"/>
      <c r="I269" s="1007"/>
      <c r="J269" s="1007"/>
      <c r="K269" s="1007"/>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5"/>
  <sheetViews>
    <sheetView workbookViewId="0">
      <selection activeCell="N16" sqref="N15:N16"/>
    </sheetView>
  </sheetViews>
  <sheetFormatPr defaultRowHeight="15" x14ac:dyDescent="0.25"/>
  <cols>
    <col min="1" max="1" width="32.7109375" customWidth="1"/>
    <col min="2" max="2" width="12.7109375" customWidth="1"/>
    <col min="3" max="3" width="12.7109375" style="142" customWidth="1"/>
    <col min="4" max="4" width="12.7109375" customWidth="1"/>
    <col min="5" max="5" width="12.7109375" style="142" customWidth="1"/>
    <col min="6" max="6" width="12.7109375" customWidth="1"/>
    <col min="7" max="7" width="12.7109375" style="142" customWidth="1"/>
    <col min="8" max="8" width="12.7109375" customWidth="1"/>
    <col min="9" max="9" width="12.7109375" style="142" customWidth="1"/>
    <col min="10" max="10" width="12.7109375" customWidth="1"/>
    <col min="11" max="11" width="12.7109375" style="142" customWidth="1"/>
    <col min="12" max="15" width="10.7109375" customWidth="1"/>
  </cols>
  <sheetData>
    <row r="1" spans="1:12" ht="42.75" customHeight="1" x14ac:dyDescent="0.25">
      <c r="A1" s="1150" t="s">
        <v>493</v>
      </c>
      <c r="B1" s="1151"/>
      <c r="C1" s="1151"/>
      <c r="D1" s="1151"/>
      <c r="E1" s="1151"/>
      <c r="F1" s="1151"/>
      <c r="G1" s="1151"/>
      <c r="H1" s="1151"/>
      <c r="I1" s="1151"/>
      <c r="J1" s="1151"/>
      <c r="K1" s="1152"/>
    </row>
    <row r="2" spans="1:12" ht="15" customHeight="1" x14ac:dyDescent="0.25">
      <c r="A2" s="1114" t="s">
        <v>670</v>
      </c>
      <c r="B2" s="981" t="s">
        <v>0</v>
      </c>
      <c r="C2" s="981"/>
      <c r="D2" s="981" t="s">
        <v>2</v>
      </c>
      <c r="E2" s="981"/>
      <c r="F2" s="981" t="s">
        <v>1</v>
      </c>
      <c r="G2" s="981"/>
      <c r="H2" s="981" t="s">
        <v>3</v>
      </c>
      <c r="I2" s="981"/>
      <c r="J2" s="1041" t="s">
        <v>455</v>
      </c>
      <c r="K2" s="1042"/>
    </row>
    <row r="3" spans="1:12" ht="15" customHeight="1" thickBot="1" x14ac:dyDescent="0.3">
      <c r="A3" s="1115"/>
      <c r="B3" s="132" t="s">
        <v>488</v>
      </c>
      <c r="C3" s="141" t="s">
        <v>489</v>
      </c>
      <c r="D3" s="132" t="s">
        <v>488</v>
      </c>
      <c r="E3" s="141" t="s">
        <v>489</v>
      </c>
      <c r="F3" s="132" t="s">
        <v>488</v>
      </c>
      <c r="G3" s="141" t="s">
        <v>489</v>
      </c>
      <c r="H3" s="132" t="s">
        <v>488</v>
      </c>
      <c r="I3" s="141" t="s">
        <v>489</v>
      </c>
      <c r="J3" s="131" t="s">
        <v>488</v>
      </c>
      <c r="K3" s="143" t="s">
        <v>489</v>
      </c>
    </row>
    <row r="4" spans="1:12" x14ac:dyDescent="0.25">
      <c r="A4" s="58" t="s">
        <v>674</v>
      </c>
      <c r="B4" s="1153"/>
      <c r="C4" s="1153"/>
      <c r="D4" s="1153"/>
      <c r="E4" s="1153"/>
      <c r="F4" s="1153"/>
      <c r="G4" s="1153"/>
      <c r="H4" s="1153"/>
      <c r="I4" s="1153"/>
      <c r="J4" s="1153"/>
      <c r="K4" s="144"/>
    </row>
    <row r="5" spans="1:12" ht="45" customHeight="1" x14ac:dyDescent="0.25">
      <c r="A5" s="55" t="s">
        <v>487</v>
      </c>
      <c r="B5" s="726">
        <v>5.7999999999999996E-3</v>
      </c>
      <c r="C5" s="727">
        <v>1</v>
      </c>
      <c r="D5" s="726">
        <v>0</v>
      </c>
      <c r="E5" s="727">
        <v>0</v>
      </c>
      <c r="F5" s="726">
        <v>2.0400000000000001E-2</v>
      </c>
      <c r="G5" s="727">
        <v>1</v>
      </c>
      <c r="H5" s="726">
        <v>0</v>
      </c>
      <c r="I5" s="727">
        <v>0</v>
      </c>
      <c r="J5" s="728">
        <v>8.8999999999999999E-3</v>
      </c>
      <c r="K5" s="729">
        <v>2</v>
      </c>
    </row>
    <row r="6" spans="1:12" ht="51.75" x14ac:dyDescent="0.25">
      <c r="A6" s="55" t="s">
        <v>485</v>
      </c>
      <c r="B6" s="730"/>
      <c r="C6" s="731"/>
      <c r="D6" s="730"/>
      <c r="E6" s="731"/>
      <c r="F6" s="730"/>
      <c r="G6" s="731"/>
      <c r="H6" s="732">
        <v>0</v>
      </c>
      <c r="I6" s="733">
        <v>0</v>
      </c>
      <c r="J6" s="734">
        <v>0</v>
      </c>
      <c r="K6" s="735">
        <v>0</v>
      </c>
      <c r="L6" t="s">
        <v>777</v>
      </c>
    </row>
    <row r="7" spans="1:12" s="647" customFormat="1" x14ac:dyDescent="0.25">
      <c r="A7" s="665" t="s">
        <v>675</v>
      </c>
      <c r="B7" s="646"/>
      <c r="C7" s="671"/>
      <c r="D7" s="646"/>
      <c r="E7" s="671"/>
      <c r="F7" s="646"/>
      <c r="G7" s="671"/>
      <c r="H7" s="667"/>
      <c r="I7" s="668"/>
      <c r="J7" s="669"/>
      <c r="K7" s="670"/>
    </row>
    <row r="8" spans="1:12" s="647" customFormat="1" ht="39" x14ac:dyDescent="0.25">
      <c r="A8" s="666" t="s">
        <v>487</v>
      </c>
      <c r="B8" s="682">
        <v>2.1299999999999999E-2</v>
      </c>
      <c r="C8" s="683">
        <v>1</v>
      </c>
      <c r="D8" s="682">
        <v>0</v>
      </c>
      <c r="E8" s="683">
        <v>0</v>
      </c>
      <c r="F8" s="682">
        <v>0</v>
      </c>
      <c r="G8" s="683">
        <v>0</v>
      </c>
      <c r="H8" s="682">
        <v>0.1111</v>
      </c>
      <c r="I8" s="683">
        <v>1</v>
      </c>
      <c r="J8" s="684">
        <v>2.86E-2</v>
      </c>
      <c r="K8" s="685">
        <v>2</v>
      </c>
    </row>
    <row r="9" spans="1:12" s="647" customFormat="1" ht="51.75" x14ac:dyDescent="0.25">
      <c r="A9" s="666" t="s">
        <v>485</v>
      </c>
      <c r="B9" s="686"/>
      <c r="C9" s="687"/>
      <c r="D9" s="686"/>
      <c r="E9" s="687"/>
      <c r="F9" s="686"/>
      <c r="G9" s="687"/>
      <c r="H9" s="688">
        <v>0.1111</v>
      </c>
      <c r="I9" s="689">
        <v>1</v>
      </c>
      <c r="J9" s="690">
        <v>0.1111</v>
      </c>
      <c r="K9" s="691">
        <v>1</v>
      </c>
    </row>
    <row r="10" spans="1:12" s="647" customFormat="1" x14ac:dyDescent="0.25">
      <c r="A10" s="665" t="s">
        <v>676</v>
      </c>
      <c r="B10" s="646"/>
      <c r="C10" s="671"/>
      <c r="D10" s="646"/>
      <c r="E10" s="671"/>
      <c r="F10" s="646"/>
      <c r="G10" s="671"/>
      <c r="H10" s="667"/>
      <c r="I10" s="668"/>
      <c r="J10" s="669"/>
      <c r="K10" s="670"/>
    </row>
    <row r="11" spans="1:12" s="647" customFormat="1" ht="39" x14ac:dyDescent="0.25">
      <c r="A11" s="666" t="s">
        <v>487</v>
      </c>
      <c r="B11" s="736">
        <v>0.3659</v>
      </c>
      <c r="C11" s="737">
        <v>15</v>
      </c>
      <c r="D11" s="736">
        <v>0</v>
      </c>
      <c r="E11" s="737">
        <v>0</v>
      </c>
      <c r="F11" s="736">
        <v>0.35699999999999998</v>
      </c>
      <c r="G11" s="737">
        <v>15</v>
      </c>
      <c r="H11" s="736">
        <v>0.25</v>
      </c>
      <c r="I11" s="737">
        <v>1</v>
      </c>
      <c r="J11" s="738">
        <v>0.35630000000000001</v>
      </c>
      <c r="K11" s="739">
        <v>31</v>
      </c>
    </row>
    <row r="12" spans="1:12" s="647" customFormat="1" ht="51.75" x14ac:dyDescent="0.25">
      <c r="A12" s="666" t="s">
        <v>485</v>
      </c>
      <c r="B12" s="740"/>
      <c r="C12" s="741"/>
      <c r="D12" s="740"/>
      <c r="E12" s="741"/>
      <c r="F12" s="740"/>
      <c r="G12" s="741"/>
      <c r="H12" s="742">
        <v>0.25</v>
      </c>
      <c r="I12" s="743">
        <v>1</v>
      </c>
      <c r="J12" s="744">
        <v>0.25</v>
      </c>
      <c r="K12" s="745">
        <v>1</v>
      </c>
    </row>
    <row r="13" spans="1:12" s="647" customFormat="1" x14ac:dyDescent="0.25">
      <c r="A13" s="665" t="s">
        <v>677</v>
      </c>
      <c r="B13" s="646"/>
      <c r="C13" s="671"/>
      <c r="D13" s="646"/>
      <c r="E13" s="671"/>
      <c r="F13" s="646"/>
      <c r="G13" s="671"/>
      <c r="H13" s="667"/>
      <c r="I13" s="668"/>
      <c r="J13" s="669"/>
      <c r="K13" s="670"/>
    </row>
    <row r="14" spans="1:12" s="647" customFormat="1" ht="39" x14ac:dyDescent="0.25">
      <c r="A14" s="666" t="s">
        <v>487</v>
      </c>
      <c r="B14" s="716">
        <v>1.29E-2</v>
      </c>
      <c r="C14" s="717">
        <v>2</v>
      </c>
      <c r="D14" s="716">
        <v>0</v>
      </c>
      <c r="E14" s="717">
        <v>0</v>
      </c>
      <c r="F14" s="716">
        <v>0</v>
      </c>
      <c r="G14" s="717">
        <v>0</v>
      </c>
      <c r="H14" s="716">
        <v>0</v>
      </c>
      <c r="I14" s="717">
        <v>0</v>
      </c>
      <c r="J14" s="718">
        <v>1.03E-2</v>
      </c>
      <c r="K14" s="719">
        <v>2</v>
      </c>
    </row>
    <row r="15" spans="1:12" s="647" customFormat="1" ht="51.75" x14ac:dyDescent="0.25">
      <c r="A15" s="666" t="s">
        <v>485</v>
      </c>
      <c r="B15" s="720"/>
      <c r="C15" s="721"/>
      <c r="D15" s="720"/>
      <c r="E15" s="721"/>
      <c r="F15" s="720"/>
      <c r="G15" s="721"/>
      <c r="H15" s="722">
        <v>0</v>
      </c>
      <c r="I15" s="723">
        <v>0</v>
      </c>
      <c r="J15" s="724">
        <v>0</v>
      </c>
      <c r="K15" s="725">
        <v>0</v>
      </c>
    </row>
    <row r="16" spans="1:12" s="647" customFormat="1" x14ac:dyDescent="0.25">
      <c r="A16" s="665" t="s">
        <v>678</v>
      </c>
      <c r="B16" s="646"/>
      <c r="C16" s="671"/>
      <c r="D16" s="646"/>
      <c r="E16" s="671"/>
      <c r="F16" s="646"/>
      <c r="G16" s="671"/>
      <c r="H16" s="667"/>
      <c r="I16" s="668"/>
      <c r="J16" s="669"/>
      <c r="K16" s="670"/>
    </row>
    <row r="17" spans="1:11" s="647" customFormat="1" ht="39" x14ac:dyDescent="0.25">
      <c r="A17" s="666" t="s">
        <v>487</v>
      </c>
      <c r="B17" s="746">
        <v>9.3799999999999994E-2</v>
      </c>
      <c r="C17" s="747">
        <v>3</v>
      </c>
      <c r="D17" s="746">
        <v>0</v>
      </c>
      <c r="E17" s="747">
        <v>0</v>
      </c>
      <c r="F17" s="746">
        <v>0.1111</v>
      </c>
      <c r="G17" s="747">
        <v>1</v>
      </c>
      <c r="H17" s="746">
        <v>0.5</v>
      </c>
      <c r="I17" s="747">
        <v>1</v>
      </c>
      <c r="J17" s="748">
        <v>0.1163</v>
      </c>
      <c r="K17" s="749">
        <v>5</v>
      </c>
    </row>
    <row r="18" spans="1:11" s="647" customFormat="1" ht="51.75" x14ac:dyDescent="0.25">
      <c r="A18" s="666" t="s">
        <v>485</v>
      </c>
      <c r="B18" s="750"/>
      <c r="C18" s="751"/>
      <c r="D18" s="750"/>
      <c r="E18" s="751"/>
      <c r="F18" s="750"/>
      <c r="G18" s="751"/>
      <c r="H18" s="752">
        <v>0.5</v>
      </c>
      <c r="I18" s="753">
        <v>1</v>
      </c>
      <c r="J18" s="754">
        <v>0.5</v>
      </c>
      <c r="K18" s="755">
        <v>1</v>
      </c>
    </row>
    <row r="19" spans="1:11" s="647" customFormat="1" x14ac:dyDescent="0.25">
      <c r="A19" s="665" t="s">
        <v>679</v>
      </c>
      <c r="B19" s="646"/>
      <c r="C19" s="671"/>
      <c r="D19" s="646"/>
      <c r="E19" s="671"/>
      <c r="F19" s="646"/>
      <c r="G19" s="671"/>
      <c r="H19" s="667"/>
      <c r="I19" s="668"/>
      <c r="J19" s="669"/>
      <c r="K19" s="670"/>
    </row>
    <row r="20" spans="1:11" s="647" customFormat="1" ht="39" x14ac:dyDescent="0.25">
      <c r="A20" s="666" t="s">
        <v>487</v>
      </c>
      <c r="B20" s="672">
        <v>5.0599999999999999E-2</v>
      </c>
      <c r="C20" s="673">
        <v>4</v>
      </c>
      <c r="D20" s="672">
        <v>0</v>
      </c>
      <c r="E20" s="673">
        <v>0</v>
      </c>
      <c r="F20" s="672">
        <v>0.1087</v>
      </c>
      <c r="G20" s="673">
        <v>5</v>
      </c>
      <c r="H20" s="672">
        <v>0</v>
      </c>
      <c r="I20" s="673">
        <v>0</v>
      </c>
      <c r="J20" s="674">
        <v>7.0300000000000001E-2</v>
      </c>
      <c r="K20" s="675">
        <v>9</v>
      </c>
    </row>
    <row r="21" spans="1:11" s="647" customFormat="1" ht="51.75" x14ac:dyDescent="0.25">
      <c r="A21" s="666" t="s">
        <v>485</v>
      </c>
      <c r="B21" s="676"/>
      <c r="C21" s="677"/>
      <c r="D21" s="676"/>
      <c r="E21" s="677"/>
      <c r="F21" s="676"/>
      <c r="G21" s="677"/>
      <c r="H21" s="678">
        <v>0</v>
      </c>
      <c r="I21" s="679">
        <v>0</v>
      </c>
      <c r="J21" s="680">
        <v>0</v>
      </c>
      <c r="K21" s="681">
        <v>0</v>
      </c>
    </row>
    <row r="22" spans="1:11" s="647" customFormat="1" x14ac:dyDescent="0.25">
      <c r="A22" s="665" t="s">
        <v>680</v>
      </c>
      <c r="B22" s="535"/>
      <c r="C22" s="702"/>
      <c r="D22" s="535"/>
      <c r="E22" s="702"/>
      <c r="F22" s="535"/>
      <c r="G22" s="702"/>
      <c r="H22" s="703"/>
      <c r="I22" s="704"/>
      <c r="J22" s="705"/>
      <c r="K22" s="670"/>
    </row>
    <row r="23" spans="1:11" s="647" customFormat="1" ht="39" x14ac:dyDescent="0.25">
      <c r="A23" s="666" t="s">
        <v>487</v>
      </c>
      <c r="B23" s="692">
        <v>2.58E-2</v>
      </c>
      <c r="C23" s="693">
        <v>7</v>
      </c>
      <c r="D23" s="692">
        <v>2.3800000000000002E-2</v>
      </c>
      <c r="E23" s="693">
        <v>2</v>
      </c>
      <c r="F23" s="692">
        <v>2.8400000000000002E-2</v>
      </c>
      <c r="G23" s="693">
        <v>5</v>
      </c>
      <c r="H23" s="692">
        <v>0</v>
      </c>
      <c r="I23" s="693">
        <v>0</v>
      </c>
      <c r="J23" s="694">
        <v>2.6100000000000002E-2</v>
      </c>
      <c r="K23" s="695">
        <v>14</v>
      </c>
    </row>
    <row r="24" spans="1:11" s="647" customFormat="1" ht="51.75" x14ac:dyDescent="0.25">
      <c r="A24" s="666" t="s">
        <v>485</v>
      </c>
      <c r="B24" s="696"/>
      <c r="C24" s="697"/>
      <c r="D24" s="696"/>
      <c r="E24" s="697"/>
      <c r="F24" s="696"/>
      <c r="G24" s="697"/>
      <c r="H24" s="698">
        <v>0</v>
      </c>
      <c r="I24" s="699">
        <v>0</v>
      </c>
      <c r="J24" s="700">
        <v>0</v>
      </c>
      <c r="K24" s="701">
        <v>0</v>
      </c>
    </row>
    <row r="25" spans="1:11" x14ac:dyDescent="0.25">
      <c r="A25" s="53" t="s">
        <v>681</v>
      </c>
      <c r="B25" s="1154"/>
      <c r="C25" s="1154"/>
      <c r="D25" s="1154"/>
      <c r="E25" s="1154"/>
      <c r="F25" s="1154"/>
      <c r="G25" s="1154"/>
      <c r="H25" s="1154"/>
      <c r="I25" s="1154"/>
      <c r="J25" s="1154"/>
      <c r="K25" s="145"/>
    </row>
    <row r="26" spans="1:11" ht="45" customHeight="1" x14ac:dyDescent="0.25">
      <c r="A26" s="55" t="s">
        <v>487</v>
      </c>
      <c r="B26" s="706">
        <v>7.6899999999999996E-2</v>
      </c>
      <c r="C26" s="707">
        <v>7</v>
      </c>
      <c r="D26" s="706">
        <v>0</v>
      </c>
      <c r="E26" s="707">
        <v>0</v>
      </c>
      <c r="F26" s="706">
        <v>3.0300000000000001E-2</v>
      </c>
      <c r="G26" s="707">
        <v>1</v>
      </c>
      <c r="H26" s="706">
        <v>0.33329999999999999</v>
      </c>
      <c r="I26" s="707">
        <v>1</v>
      </c>
      <c r="J26" s="708">
        <v>7.0900000000000005E-2</v>
      </c>
      <c r="K26" s="709">
        <v>9</v>
      </c>
    </row>
    <row r="27" spans="1:11" ht="51.75" x14ac:dyDescent="0.25">
      <c r="A27" s="55" t="s">
        <v>486</v>
      </c>
      <c r="B27" s="710"/>
      <c r="C27" s="711"/>
      <c r="D27" s="710"/>
      <c r="E27" s="711"/>
      <c r="F27" s="710"/>
      <c r="G27" s="711"/>
      <c r="H27" s="712">
        <v>0.33300000000000002</v>
      </c>
      <c r="I27" s="713">
        <v>1</v>
      </c>
      <c r="J27" s="714">
        <v>0.33300000000000002</v>
      </c>
      <c r="K27" s="715">
        <v>1</v>
      </c>
    </row>
    <row r="28" spans="1:11" x14ac:dyDescent="0.25">
      <c r="A28" s="53" t="s">
        <v>9</v>
      </c>
      <c r="B28" s="1154"/>
      <c r="C28" s="1154"/>
      <c r="D28" s="1154"/>
      <c r="E28" s="1154"/>
      <c r="F28" s="1154"/>
      <c r="G28" s="1154"/>
      <c r="H28" s="1154"/>
      <c r="I28" s="1154"/>
      <c r="J28" s="1154"/>
      <c r="K28" s="145"/>
    </row>
    <row r="29" spans="1:11" ht="45" customHeight="1" x14ac:dyDescent="0.25">
      <c r="A29" s="55" t="s">
        <v>487</v>
      </c>
      <c r="B29" s="764">
        <v>4.4999999999999998E-2</v>
      </c>
      <c r="C29" s="765">
        <v>40</v>
      </c>
      <c r="D29" s="764">
        <v>2.3800000000000002E-2</v>
      </c>
      <c r="E29" s="765">
        <v>2</v>
      </c>
      <c r="F29" s="764">
        <v>6.8500000000000005E-2</v>
      </c>
      <c r="G29" s="765">
        <v>28</v>
      </c>
      <c r="H29" s="760">
        <v>0.13789999999999999</v>
      </c>
      <c r="I29" s="761">
        <v>4</v>
      </c>
      <c r="J29" s="756">
        <v>5.2400000000000002E-2</v>
      </c>
      <c r="K29" s="757">
        <v>74</v>
      </c>
    </row>
    <row r="30" spans="1:11" ht="51.75" x14ac:dyDescent="0.25">
      <c r="A30" s="55" t="s">
        <v>486</v>
      </c>
      <c r="B30" s="758"/>
      <c r="C30" s="759"/>
      <c r="D30" s="758"/>
      <c r="E30" s="759"/>
      <c r="F30" s="758"/>
      <c r="G30" s="759"/>
      <c r="H30" s="760">
        <v>0.13800000000000001</v>
      </c>
      <c r="I30" s="761">
        <v>4</v>
      </c>
      <c r="J30" s="762">
        <v>0.13800000000000001</v>
      </c>
      <c r="K30" s="763">
        <v>4</v>
      </c>
    </row>
    <row r="31" spans="1:11" ht="15.75" thickBot="1" x14ac:dyDescent="0.3">
      <c r="A31" s="99" t="s">
        <v>9</v>
      </c>
      <c r="B31" s="766">
        <v>4.4999999999999998E-2</v>
      </c>
      <c r="C31" s="767">
        <v>40</v>
      </c>
      <c r="D31" s="766">
        <v>2.3800000000000002E-2</v>
      </c>
      <c r="E31" s="767">
        <v>2</v>
      </c>
      <c r="F31" s="766">
        <v>6.8500000000000005E-2</v>
      </c>
      <c r="G31" s="767">
        <v>28</v>
      </c>
      <c r="H31" s="766">
        <v>0.13800000000000001</v>
      </c>
      <c r="I31" s="767">
        <v>4</v>
      </c>
      <c r="J31" s="768"/>
      <c r="K31" s="769"/>
    </row>
    <row r="33" spans="1:11" x14ac:dyDescent="0.25">
      <c r="A33" s="1155" t="s">
        <v>145</v>
      </c>
      <c r="B33" s="1155"/>
      <c r="C33" s="1155"/>
      <c r="D33" s="1155"/>
      <c r="E33" s="1155"/>
      <c r="F33" s="1155"/>
      <c r="G33" s="1155"/>
      <c r="H33" s="1155"/>
      <c r="I33" s="1155"/>
      <c r="J33" s="1155"/>
      <c r="K33" s="146"/>
    </row>
    <row r="34" spans="1:11" s="122" customFormat="1" ht="30" customHeight="1" x14ac:dyDescent="0.25">
      <c r="A34" s="1156" t="s">
        <v>456</v>
      </c>
      <c r="B34" s="1156"/>
      <c r="C34" s="1156"/>
      <c r="D34" s="1156"/>
      <c r="E34" s="1156"/>
      <c r="F34" s="1156"/>
      <c r="G34" s="1156"/>
      <c r="H34" s="1156"/>
      <c r="I34" s="1156"/>
      <c r="J34" s="1156"/>
      <c r="K34" s="147"/>
    </row>
    <row r="35" spans="1:11" ht="15" customHeight="1" x14ac:dyDescent="0.25"/>
  </sheetData>
  <mergeCells count="12">
    <mergeCell ref="B4:J4"/>
    <mergeCell ref="B25:J25"/>
    <mergeCell ref="A33:J33"/>
    <mergeCell ref="A34:J34"/>
    <mergeCell ref="B28:J28"/>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G17"/>
  <sheetViews>
    <sheetView workbookViewId="0">
      <selection activeCell="A6" sqref="A6:E6"/>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1122" t="s">
        <v>592</v>
      </c>
      <c r="B1" s="1124"/>
      <c r="C1" s="1124"/>
      <c r="D1" s="1124"/>
      <c r="E1" s="1125"/>
      <c r="G1" s="46"/>
    </row>
    <row r="2" spans="1:7" s="4" customFormat="1" ht="15" customHeight="1" x14ac:dyDescent="0.2">
      <c r="A2" s="1157" t="s">
        <v>670</v>
      </c>
      <c r="B2" s="978" t="s">
        <v>110</v>
      </c>
      <c r="C2" s="980"/>
      <c r="D2" s="978" t="s">
        <v>453</v>
      </c>
      <c r="E2" s="1159"/>
    </row>
    <row r="3" spans="1:7" s="4" customFormat="1" ht="15" customHeight="1" x14ac:dyDescent="0.2">
      <c r="A3" s="1158"/>
      <c r="B3" s="171" t="s">
        <v>578</v>
      </c>
      <c r="C3" s="171" t="s">
        <v>579</v>
      </c>
      <c r="D3" s="171" t="s">
        <v>578</v>
      </c>
      <c r="E3" s="165" t="s">
        <v>579</v>
      </c>
    </row>
    <row r="4" spans="1:7" s="5" customFormat="1" x14ac:dyDescent="0.2">
      <c r="A4" s="890" t="s">
        <v>674</v>
      </c>
      <c r="B4" s="891">
        <v>0</v>
      </c>
      <c r="C4" s="892">
        <v>0</v>
      </c>
      <c r="D4" s="892">
        <v>0</v>
      </c>
      <c r="E4" s="893">
        <v>0</v>
      </c>
    </row>
    <row r="5" spans="1:7" s="502" customFormat="1" x14ac:dyDescent="0.2">
      <c r="A5" s="95" t="s">
        <v>675</v>
      </c>
      <c r="B5" s="64">
        <v>0</v>
      </c>
      <c r="C5" s="169">
        <v>0</v>
      </c>
      <c r="D5" s="169">
        <v>2</v>
      </c>
      <c r="E5" s="69">
        <v>0</v>
      </c>
    </row>
    <row r="6" spans="1:7" s="502" customFormat="1" x14ac:dyDescent="0.2">
      <c r="A6" s="890" t="s">
        <v>676</v>
      </c>
      <c r="B6" s="891">
        <v>0</v>
      </c>
      <c r="C6" s="892">
        <v>0</v>
      </c>
      <c r="D6" s="892">
        <v>0</v>
      </c>
      <c r="E6" s="893">
        <v>0</v>
      </c>
    </row>
    <row r="7" spans="1:7" s="502" customFormat="1" x14ac:dyDescent="0.2">
      <c r="A7" s="890" t="s">
        <v>677</v>
      </c>
      <c r="B7" s="891">
        <v>2</v>
      </c>
      <c r="C7" s="892">
        <v>0</v>
      </c>
      <c r="D7" s="892">
        <v>0</v>
      </c>
      <c r="E7" s="893">
        <v>0</v>
      </c>
    </row>
    <row r="8" spans="1:7" s="502" customFormat="1" x14ac:dyDescent="0.2">
      <c r="A8" s="890" t="s">
        <v>678</v>
      </c>
      <c r="B8" s="891">
        <v>0</v>
      </c>
      <c r="C8" s="892">
        <v>0</v>
      </c>
      <c r="D8" s="892">
        <v>1</v>
      </c>
      <c r="E8" s="893">
        <v>0</v>
      </c>
    </row>
    <row r="9" spans="1:7" s="502" customFormat="1" x14ac:dyDescent="0.2">
      <c r="A9" s="890" t="s">
        <v>679</v>
      </c>
      <c r="B9" s="891">
        <v>2</v>
      </c>
      <c r="C9" s="892">
        <v>0</v>
      </c>
      <c r="D9" s="892">
        <v>3</v>
      </c>
      <c r="E9" s="893">
        <v>0</v>
      </c>
    </row>
    <row r="10" spans="1:7" s="502" customFormat="1" x14ac:dyDescent="0.2">
      <c r="A10" s="95" t="s">
        <v>680</v>
      </c>
      <c r="B10" s="64">
        <v>3</v>
      </c>
      <c r="C10" s="169">
        <v>0</v>
      </c>
      <c r="D10" s="169">
        <v>1</v>
      </c>
      <c r="E10" s="69">
        <v>0</v>
      </c>
    </row>
    <row r="11" spans="1:7" s="502" customFormat="1" x14ac:dyDescent="0.2">
      <c r="A11" s="95" t="s">
        <v>778</v>
      </c>
      <c r="B11" s="64">
        <v>4</v>
      </c>
      <c r="C11" s="169"/>
      <c r="D11" s="169">
        <v>3</v>
      </c>
      <c r="E11" s="69">
        <v>0</v>
      </c>
    </row>
    <row r="12" spans="1:7" s="5" customFormat="1" x14ac:dyDescent="0.2">
      <c r="A12" s="95" t="s">
        <v>87</v>
      </c>
      <c r="B12" s="64"/>
      <c r="C12" s="169">
        <v>0</v>
      </c>
      <c r="D12" s="169"/>
      <c r="E12" s="69"/>
    </row>
    <row r="13" spans="1:7" ht="12.75" customHeight="1" thickBot="1" x14ac:dyDescent="0.25">
      <c r="A13" s="79" t="s">
        <v>4</v>
      </c>
      <c r="B13" s="174">
        <f>SUM(B4:B12)</f>
        <v>11</v>
      </c>
      <c r="C13" s="174">
        <f>SUM(C4:C12)</f>
        <v>0</v>
      </c>
      <c r="D13" s="174">
        <f>SUM(D4:D12)</f>
        <v>10</v>
      </c>
      <c r="E13" s="151">
        <f>SUM(E4:E12)</f>
        <v>0</v>
      </c>
    </row>
    <row r="14" spans="1:7" ht="12.75" customHeight="1" x14ac:dyDescent="0.2">
      <c r="A14" s="173"/>
      <c r="B14" s="173"/>
      <c r="C14" s="173"/>
      <c r="D14" s="173"/>
      <c r="E14" s="173"/>
    </row>
    <row r="15" spans="1:7" x14ac:dyDescent="0.2">
      <c r="A15" s="67" t="s">
        <v>143</v>
      </c>
      <c r="B15" s="67"/>
      <c r="C15" s="67"/>
      <c r="D15" s="67"/>
      <c r="E15" s="67"/>
    </row>
    <row r="16" spans="1:7" ht="39.950000000000003" customHeight="1" x14ac:dyDescent="0.2">
      <c r="A16" s="1007" t="s">
        <v>454</v>
      </c>
      <c r="B16" s="1007"/>
      <c r="C16" s="1007"/>
      <c r="D16" s="1007"/>
      <c r="E16" s="1007"/>
    </row>
    <row r="17" spans="1:5" ht="25.5" customHeight="1" x14ac:dyDescent="0.2">
      <c r="A17" s="1007" t="s">
        <v>583</v>
      </c>
      <c r="B17" s="1007"/>
      <c r="C17" s="1007"/>
      <c r="D17" s="1007"/>
      <c r="E17" s="1007"/>
    </row>
  </sheetData>
  <mergeCells count="6">
    <mergeCell ref="A17:E17"/>
    <mergeCell ref="A1:E1"/>
    <mergeCell ref="A16:E16"/>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zoomScale="90" zoomScaleNormal="90" workbookViewId="0">
      <selection activeCell="C29" sqref="C29:C30"/>
    </sheetView>
  </sheetViews>
  <sheetFormatPr defaultColWidth="9.140625" defaultRowHeight="12.75" x14ac:dyDescent="0.2"/>
  <cols>
    <col min="1" max="1" width="27.85546875" style="2" customWidth="1"/>
    <col min="2" max="2" width="19.140625" style="28" customWidth="1"/>
    <col min="3" max="3" width="22.28515625" style="28" customWidth="1"/>
    <col min="4" max="4" width="19.28515625" style="28" customWidth="1"/>
    <col min="5" max="6" width="25.140625" style="28" customWidth="1"/>
    <col min="7" max="7" width="19" style="1" customWidth="1"/>
    <col min="8" max="16384" width="9.140625" style="1"/>
  </cols>
  <sheetData>
    <row r="1" spans="1:12" ht="42.75" customHeight="1" x14ac:dyDescent="0.2">
      <c r="A1" s="1133" t="s">
        <v>565</v>
      </c>
      <c r="B1" s="1160"/>
      <c r="C1" s="1160"/>
      <c r="D1" s="1160"/>
      <c r="E1" s="1160"/>
      <c r="F1" s="1160"/>
      <c r="G1" s="1161"/>
    </row>
    <row r="2" spans="1:12" s="4" customFormat="1" ht="30" customHeight="1" x14ac:dyDescent="0.2">
      <c r="A2" s="1005" t="s">
        <v>671</v>
      </c>
      <c r="B2" s="1162" t="s">
        <v>113</v>
      </c>
      <c r="C2" s="1162"/>
      <c r="D2" s="1162"/>
      <c r="E2" s="1162" t="s">
        <v>114</v>
      </c>
      <c r="F2" s="1162"/>
      <c r="G2" s="1163"/>
      <c r="H2" s="1"/>
      <c r="I2" s="1"/>
      <c r="J2" s="1"/>
      <c r="K2" s="1"/>
      <c r="L2" s="1"/>
    </row>
    <row r="3" spans="1:12" s="4" customFormat="1" ht="35.25" customHeight="1" x14ac:dyDescent="0.2">
      <c r="A3" s="1006"/>
      <c r="B3" s="125" t="s">
        <v>111</v>
      </c>
      <c r="C3" s="125" t="s">
        <v>112</v>
      </c>
      <c r="D3" s="168" t="s">
        <v>566</v>
      </c>
      <c r="E3" s="166" t="s">
        <v>111</v>
      </c>
      <c r="F3" s="166" t="s">
        <v>112</v>
      </c>
      <c r="G3" s="165" t="s">
        <v>566</v>
      </c>
      <c r="H3" s="1"/>
      <c r="I3" s="1"/>
      <c r="J3" s="1"/>
      <c r="K3" s="1"/>
      <c r="L3" s="1"/>
    </row>
    <row r="4" spans="1:12" s="5" customFormat="1" ht="13.5" customHeight="1" x14ac:dyDescent="0.2">
      <c r="A4" s="539" t="s">
        <v>674</v>
      </c>
      <c r="B4" s="1194">
        <v>3</v>
      </c>
      <c r="C4" s="1194">
        <v>0</v>
      </c>
      <c r="D4" s="1194">
        <v>0</v>
      </c>
      <c r="E4" s="1194">
        <v>0</v>
      </c>
      <c r="F4" s="1194">
        <v>0</v>
      </c>
      <c r="G4" s="1195">
        <v>0</v>
      </c>
      <c r="H4" s="1"/>
      <c r="I4" s="1"/>
      <c r="J4" s="1"/>
      <c r="K4" s="1"/>
      <c r="L4" s="1"/>
    </row>
    <row r="5" spans="1:12" s="5" customFormat="1" ht="13.5" customHeight="1" x14ac:dyDescent="0.2">
      <c r="A5" s="894" t="s">
        <v>98</v>
      </c>
      <c r="B5" s="1192">
        <v>0</v>
      </c>
      <c r="C5" s="1192">
        <v>0</v>
      </c>
      <c r="D5" s="1192">
        <v>0</v>
      </c>
      <c r="E5" s="1192">
        <v>0</v>
      </c>
      <c r="F5" s="1192">
        <v>0</v>
      </c>
      <c r="G5" s="1193">
        <v>0</v>
      </c>
      <c r="H5" s="1"/>
      <c r="I5" s="1"/>
      <c r="J5" s="1"/>
      <c r="K5" s="1"/>
      <c r="L5" s="1"/>
    </row>
    <row r="6" spans="1:12" s="502" customFormat="1" ht="13.5" customHeight="1" x14ac:dyDescent="0.2">
      <c r="A6" s="539" t="s">
        <v>675</v>
      </c>
      <c r="B6" s="1194">
        <v>5</v>
      </c>
      <c r="C6" s="1194">
        <v>5</v>
      </c>
      <c r="D6" s="1194">
        <v>0</v>
      </c>
      <c r="E6" s="1194">
        <v>0</v>
      </c>
      <c r="F6" s="1194">
        <v>0</v>
      </c>
      <c r="G6" s="1195">
        <v>0</v>
      </c>
      <c r="H6" s="532"/>
      <c r="I6" s="532"/>
      <c r="J6" s="532"/>
      <c r="K6" s="532"/>
      <c r="L6" s="532"/>
    </row>
    <row r="7" spans="1:12" s="502" customFormat="1" ht="13.5" customHeight="1" x14ac:dyDescent="0.2">
      <c r="A7" s="458" t="s">
        <v>98</v>
      </c>
      <c r="B7" s="1196">
        <v>0</v>
      </c>
      <c r="C7" s="1196">
        <v>0</v>
      </c>
      <c r="D7" s="1196">
        <v>0</v>
      </c>
      <c r="E7" s="1196">
        <v>0</v>
      </c>
      <c r="F7" s="1196">
        <v>0</v>
      </c>
      <c r="G7" s="1197">
        <v>0</v>
      </c>
      <c r="H7" s="532"/>
      <c r="I7" s="532"/>
      <c r="J7" s="532"/>
      <c r="K7" s="532"/>
      <c r="L7" s="532"/>
    </row>
    <row r="8" spans="1:12" s="502" customFormat="1" ht="13.5" customHeight="1" x14ac:dyDescent="0.2">
      <c r="A8" s="539" t="s">
        <v>676</v>
      </c>
      <c r="B8" s="1194">
        <v>0</v>
      </c>
      <c r="C8" s="1194">
        <v>0</v>
      </c>
      <c r="D8" s="1194">
        <v>0</v>
      </c>
      <c r="E8" s="1194">
        <v>0</v>
      </c>
      <c r="F8" s="1194">
        <v>0</v>
      </c>
      <c r="G8" s="1195">
        <v>0</v>
      </c>
      <c r="H8" s="532"/>
      <c r="I8" s="532"/>
      <c r="J8" s="532"/>
      <c r="K8" s="532"/>
      <c r="L8" s="532"/>
    </row>
    <row r="9" spans="1:12" s="502" customFormat="1" ht="13.5" customHeight="1" x14ac:dyDescent="0.2">
      <c r="A9" s="894" t="s">
        <v>98</v>
      </c>
      <c r="B9" s="1192">
        <v>0</v>
      </c>
      <c r="C9" s="1192">
        <v>0</v>
      </c>
      <c r="D9" s="1192">
        <v>0</v>
      </c>
      <c r="E9" s="1192">
        <v>0</v>
      </c>
      <c r="F9" s="1192">
        <v>0</v>
      </c>
      <c r="G9" s="1193">
        <v>0</v>
      </c>
      <c r="H9" s="532"/>
      <c r="I9" s="532"/>
      <c r="J9" s="532"/>
      <c r="K9" s="532"/>
      <c r="L9" s="532"/>
    </row>
    <row r="10" spans="1:12" s="502" customFormat="1" ht="13.5" customHeight="1" x14ac:dyDescent="0.2">
      <c r="A10" s="539" t="s">
        <v>677</v>
      </c>
      <c r="B10" s="1194">
        <v>54</v>
      </c>
      <c r="C10" s="1194">
        <v>63</v>
      </c>
      <c r="D10" s="1194">
        <v>13</v>
      </c>
      <c r="E10" s="1194">
        <v>108</v>
      </c>
      <c r="F10" s="1194">
        <v>18</v>
      </c>
      <c r="G10" s="1195">
        <v>209</v>
      </c>
      <c r="H10" s="532"/>
      <c r="I10" s="532"/>
      <c r="J10" s="532"/>
      <c r="K10" s="532"/>
      <c r="L10" s="532"/>
    </row>
    <row r="11" spans="1:12" s="502" customFormat="1" ht="13.5" customHeight="1" x14ac:dyDescent="0.2">
      <c r="A11" s="894" t="s">
        <v>98</v>
      </c>
      <c r="B11" s="1192">
        <v>28</v>
      </c>
      <c r="C11" s="1192">
        <v>40</v>
      </c>
      <c r="D11" s="1192">
        <v>12</v>
      </c>
      <c r="E11" s="1192">
        <v>49</v>
      </c>
      <c r="F11" s="1192">
        <v>11</v>
      </c>
      <c r="G11" s="1193">
        <v>206</v>
      </c>
      <c r="H11" s="532"/>
      <c r="I11" s="532"/>
      <c r="J11" s="532"/>
      <c r="K11" s="532"/>
      <c r="L11" s="532"/>
    </row>
    <row r="12" spans="1:12" s="502" customFormat="1" ht="13.5" customHeight="1" x14ac:dyDescent="0.2">
      <c r="A12" s="539" t="s">
        <v>678</v>
      </c>
      <c r="B12" s="1194">
        <v>14</v>
      </c>
      <c r="C12" s="1194">
        <v>6</v>
      </c>
      <c r="D12" s="1194">
        <v>0</v>
      </c>
      <c r="E12" s="1194">
        <v>0</v>
      </c>
      <c r="F12" s="1194">
        <v>0</v>
      </c>
      <c r="G12" s="1195">
        <v>0</v>
      </c>
      <c r="H12" s="532"/>
      <c r="I12" s="532"/>
      <c r="J12" s="532"/>
      <c r="K12" s="532"/>
      <c r="L12" s="532"/>
    </row>
    <row r="13" spans="1:12" s="502" customFormat="1" ht="13.5" customHeight="1" x14ac:dyDescent="0.2">
      <c r="A13" s="894" t="s">
        <v>98</v>
      </c>
      <c r="B13" s="1192">
        <v>3</v>
      </c>
      <c r="C13" s="1192">
        <v>1</v>
      </c>
      <c r="D13" s="1192">
        <v>0</v>
      </c>
      <c r="E13" s="1192">
        <v>0</v>
      </c>
      <c r="F13" s="1192">
        <v>0</v>
      </c>
      <c r="G13" s="1193">
        <v>0</v>
      </c>
      <c r="H13" s="532"/>
      <c r="I13" s="532"/>
      <c r="J13" s="532"/>
      <c r="K13" s="532"/>
      <c r="L13" s="532"/>
    </row>
    <row r="14" spans="1:12" s="502" customFormat="1" ht="13.5" customHeight="1" x14ac:dyDescent="0.2">
      <c r="A14" s="539" t="s">
        <v>679</v>
      </c>
      <c r="B14" s="1194">
        <v>12</v>
      </c>
      <c r="C14" s="1194">
        <v>8</v>
      </c>
      <c r="D14" s="1194">
        <v>0</v>
      </c>
      <c r="E14" s="1194">
        <v>0</v>
      </c>
      <c r="F14" s="1194">
        <v>0</v>
      </c>
      <c r="G14" s="1195">
        <v>62</v>
      </c>
      <c r="H14" s="532"/>
      <c r="I14" s="532"/>
      <c r="J14" s="532"/>
      <c r="K14" s="532"/>
      <c r="L14" s="532"/>
    </row>
    <row r="15" spans="1:12" s="502" customFormat="1" ht="13.5" customHeight="1" x14ac:dyDescent="0.2">
      <c r="A15" s="894" t="s">
        <v>98</v>
      </c>
      <c r="B15" s="1192">
        <v>3</v>
      </c>
      <c r="C15" s="1192">
        <v>1</v>
      </c>
      <c r="D15" s="1192">
        <v>0</v>
      </c>
      <c r="E15" s="1192">
        <v>0</v>
      </c>
      <c r="F15" s="1192">
        <v>0</v>
      </c>
      <c r="G15" s="1193">
        <v>48</v>
      </c>
      <c r="H15" s="532"/>
      <c r="I15" s="532"/>
      <c r="J15" s="532"/>
      <c r="K15" s="532"/>
      <c r="L15" s="532"/>
    </row>
    <row r="16" spans="1:12" s="502" customFormat="1" ht="13.5" customHeight="1" x14ac:dyDescent="0.2">
      <c r="A16" s="539" t="s">
        <v>680</v>
      </c>
      <c r="B16" s="1194">
        <v>38</v>
      </c>
      <c r="C16" s="1194">
        <v>10</v>
      </c>
      <c r="D16" s="1194">
        <v>88</v>
      </c>
      <c r="E16" s="1194">
        <v>0</v>
      </c>
      <c r="F16" s="1194">
        <v>0</v>
      </c>
      <c r="G16" s="1195">
        <v>0</v>
      </c>
      <c r="H16" s="532"/>
      <c r="I16" s="532"/>
      <c r="J16" s="532"/>
      <c r="K16" s="532"/>
      <c r="L16" s="532"/>
    </row>
    <row r="17" spans="1:12" s="502" customFormat="1" ht="13.5" customHeight="1" x14ac:dyDescent="0.2">
      <c r="A17" s="458" t="s">
        <v>98</v>
      </c>
      <c r="B17" s="1196">
        <v>23</v>
      </c>
      <c r="C17" s="1196">
        <v>6</v>
      </c>
      <c r="D17" s="1196">
        <v>53</v>
      </c>
      <c r="E17" s="1196">
        <v>0</v>
      </c>
      <c r="F17" s="1196">
        <v>0</v>
      </c>
      <c r="G17" s="1197">
        <v>0</v>
      </c>
      <c r="H17" s="532"/>
      <c r="I17" s="532"/>
      <c r="J17" s="532"/>
      <c r="K17" s="532"/>
      <c r="L17" s="532"/>
    </row>
    <row r="18" spans="1:12" s="5" customFormat="1" x14ac:dyDescent="0.2">
      <c r="A18" s="53" t="s">
        <v>681</v>
      </c>
      <c r="B18" s="1194">
        <v>23</v>
      </c>
      <c r="C18" s="1194">
        <v>3</v>
      </c>
      <c r="D18" s="1194">
        <v>5</v>
      </c>
      <c r="E18" s="1194">
        <v>2</v>
      </c>
      <c r="F18" s="1194">
        <v>1</v>
      </c>
      <c r="G18" s="1195">
        <v>39</v>
      </c>
      <c r="H18" s="1"/>
      <c r="I18" s="1"/>
      <c r="J18" s="1"/>
      <c r="K18" s="1"/>
      <c r="L18" s="1"/>
    </row>
    <row r="19" spans="1:12" s="5" customFormat="1" x14ac:dyDescent="0.2">
      <c r="A19" s="11" t="s">
        <v>98</v>
      </c>
      <c r="B19" s="1196">
        <v>6</v>
      </c>
      <c r="C19" s="1196">
        <v>0</v>
      </c>
      <c r="D19" s="1196">
        <v>4</v>
      </c>
      <c r="E19" s="1196">
        <v>0</v>
      </c>
      <c r="F19" s="1196">
        <v>0</v>
      </c>
      <c r="G19" s="1197">
        <v>14</v>
      </c>
      <c r="H19" s="1"/>
      <c r="I19" s="1"/>
      <c r="J19" s="1"/>
      <c r="K19" s="1"/>
      <c r="L19" s="1"/>
    </row>
    <row r="20" spans="1:12" x14ac:dyDescent="0.2">
      <c r="A20" s="23" t="s">
        <v>4</v>
      </c>
      <c r="B20" s="1198">
        <v>149</v>
      </c>
      <c r="C20" s="1198">
        <v>97</v>
      </c>
      <c r="D20" s="1198">
        <v>106</v>
      </c>
      <c r="E20" s="1198">
        <v>110</v>
      </c>
      <c r="F20" s="1198">
        <v>19</v>
      </c>
      <c r="G20" s="1191">
        <v>310</v>
      </c>
    </row>
    <row r="21" spans="1:12" ht="13.5" thickBot="1" x14ac:dyDescent="0.25">
      <c r="A21" s="30" t="s">
        <v>98</v>
      </c>
      <c r="B21" s="1189">
        <v>63</v>
      </c>
      <c r="C21" s="1189">
        <v>48</v>
      </c>
      <c r="D21" s="1189">
        <v>69</v>
      </c>
      <c r="E21" s="1189">
        <v>49</v>
      </c>
      <c r="F21" s="1189">
        <v>11</v>
      </c>
      <c r="G21" s="1190">
        <v>268</v>
      </c>
    </row>
    <row r="23" spans="1:12" ht="30" customHeight="1" x14ac:dyDescent="0.2">
      <c r="A23" s="1007" t="s">
        <v>151</v>
      </c>
      <c r="B23" s="1007"/>
      <c r="C23" s="1007"/>
      <c r="D23" s="1007"/>
      <c r="E23" s="1007"/>
      <c r="F23" s="1007"/>
      <c r="G23" s="1007"/>
    </row>
    <row r="24" spans="1:12" ht="15" customHeight="1" x14ac:dyDescent="0.2">
      <c r="A24" s="1020" t="s">
        <v>130</v>
      </c>
      <c r="B24" s="1020"/>
      <c r="C24" s="1020"/>
      <c r="D24" s="1020"/>
      <c r="E24" s="1020"/>
      <c r="F24" s="1020"/>
      <c r="G24" s="1020"/>
    </row>
    <row r="25" spans="1:12" ht="15" customHeight="1" x14ac:dyDescent="0.2">
      <c r="A25" s="1020" t="s">
        <v>153</v>
      </c>
      <c r="B25" s="1020"/>
      <c r="C25" s="1020"/>
      <c r="D25" s="1020"/>
      <c r="E25" s="1020"/>
      <c r="F25" s="1020"/>
      <c r="G25" s="1020"/>
    </row>
    <row r="26" spans="1:12" x14ac:dyDescent="0.2">
      <c r="A26" s="1"/>
      <c r="B26" s="1"/>
      <c r="C26" s="1"/>
      <c r="D26" s="1"/>
      <c r="E26" s="1"/>
      <c r="F26" s="1"/>
    </row>
  </sheetData>
  <mergeCells count="7">
    <mergeCell ref="A23:G23"/>
    <mergeCell ref="A24:G24"/>
    <mergeCell ref="A25:G25"/>
    <mergeCell ref="A1:G1"/>
    <mergeCell ref="B2:D2"/>
    <mergeCell ref="E2:G2"/>
    <mergeCell ref="A2:A3"/>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D30" sqref="D30"/>
    </sheetView>
  </sheetViews>
  <sheetFormatPr defaultColWidth="9.140625" defaultRowHeight="12.75" x14ac:dyDescent="0.2"/>
  <cols>
    <col min="1" max="1" width="40.7109375" style="2" customWidth="1"/>
    <col min="2" max="2" width="17.7109375" style="28" customWidth="1"/>
    <col min="3" max="7" width="10" style="28" customWidth="1"/>
    <col min="8" max="8" width="10" style="1" customWidth="1"/>
    <col min="9" max="16384" width="9.140625" style="1"/>
  </cols>
  <sheetData>
    <row r="1" spans="1:8" ht="19.5" thickBot="1" x14ac:dyDescent="0.25">
      <c r="A1" s="1164" t="s">
        <v>474</v>
      </c>
      <c r="B1" s="1165"/>
      <c r="C1" s="1166"/>
      <c r="D1" s="1166"/>
      <c r="E1" s="1166"/>
      <c r="F1" s="1166"/>
      <c r="G1" s="1166"/>
      <c r="H1" s="1167"/>
    </row>
    <row r="2" spans="1:8" x14ac:dyDescent="0.2">
      <c r="A2" s="1168" t="s">
        <v>673</v>
      </c>
      <c r="B2" s="1170" t="s">
        <v>475</v>
      </c>
      <c r="C2" s="1172" t="s">
        <v>466</v>
      </c>
      <c r="D2" s="1173"/>
      <c r="E2" s="1173"/>
      <c r="F2" s="1173"/>
      <c r="G2" s="1173"/>
      <c r="H2" s="1174"/>
    </row>
    <row r="3" spans="1:8" x14ac:dyDescent="0.2">
      <c r="A3" s="1168"/>
      <c r="B3" s="1170"/>
      <c r="C3" s="1126" t="s">
        <v>0</v>
      </c>
      <c r="D3" s="1128"/>
      <c r="E3" s="1126" t="s">
        <v>2</v>
      </c>
      <c r="F3" s="1128"/>
      <c r="G3" s="1126" t="s">
        <v>1</v>
      </c>
      <c r="H3" s="1175"/>
    </row>
    <row r="4" spans="1:8" ht="25.5" x14ac:dyDescent="0.2">
      <c r="A4" s="1169"/>
      <c r="B4" s="1171"/>
      <c r="C4" s="542" t="s">
        <v>572</v>
      </c>
      <c r="D4" s="542" t="s">
        <v>573</v>
      </c>
      <c r="E4" s="542" t="s">
        <v>572</v>
      </c>
      <c r="F4" s="542" t="s">
        <v>573</v>
      </c>
      <c r="G4" s="542" t="s">
        <v>572</v>
      </c>
      <c r="H4" s="543" t="s">
        <v>573</v>
      </c>
    </row>
    <row r="5" spans="1:8" x14ac:dyDescent="0.2">
      <c r="A5" s="539" t="s">
        <v>674</v>
      </c>
      <c r="B5" s="535">
        <v>1</v>
      </c>
      <c r="C5" s="541">
        <v>452</v>
      </c>
      <c r="D5" s="541"/>
      <c r="E5" s="541"/>
      <c r="F5" s="541"/>
      <c r="G5" s="541"/>
      <c r="H5" s="538"/>
    </row>
    <row r="6" spans="1:8" x14ac:dyDescent="0.2">
      <c r="A6" s="539" t="s">
        <v>675</v>
      </c>
      <c r="B6" s="535">
        <v>10</v>
      </c>
      <c r="C6" s="541">
        <v>372</v>
      </c>
      <c r="D6" s="541">
        <v>64</v>
      </c>
      <c r="E6" s="541"/>
      <c r="F6" s="541"/>
      <c r="G6" s="541">
        <v>38</v>
      </c>
      <c r="H6" s="538"/>
    </row>
    <row r="7" spans="1:8" x14ac:dyDescent="0.2">
      <c r="A7" s="544" t="s">
        <v>677</v>
      </c>
      <c r="B7" s="545">
        <v>11</v>
      </c>
      <c r="C7" s="546"/>
      <c r="D7" s="546">
        <v>951</v>
      </c>
      <c r="E7" s="546"/>
      <c r="F7" s="546"/>
      <c r="G7" s="546">
        <v>60</v>
      </c>
      <c r="H7" s="547">
        <v>74</v>
      </c>
    </row>
    <row r="8" spans="1:8" x14ac:dyDescent="0.2">
      <c r="A8" s="544" t="s">
        <v>678</v>
      </c>
      <c r="B8" s="545">
        <v>1</v>
      </c>
      <c r="C8" s="546"/>
      <c r="D8" s="546"/>
      <c r="E8" s="546"/>
      <c r="F8" s="546"/>
      <c r="G8" s="546"/>
      <c r="H8" s="547">
        <v>8</v>
      </c>
    </row>
    <row r="9" spans="1:8" x14ac:dyDescent="0.2">
      <c r="A9" s="544" t="s">
        <v>730</v>
      </c>
      <c r="B9" s="545">
        <v>3</v>
      </c>
      <c r="C9" s="546"/>
      <c r="D9" s="546"/>
      <c r="E9" s="546"/>
      <c r="F9" s="546"/>
      <c r="G9" s="546">
        <v>78</v>
      </c>
      <c r="H9" s="547"/>
    </row>
    <row r="10" spans="1:8" x14ac:dyDescent="0.2">
      <c r="A10" s="544" t="s">
        <v>680</v>
      </c>
      <c r="B10" s="545">
        <v>31</v>
      </c>
      <c r="C10" s="546"/>
      <c r="D10" s="546">
        <v>1492</v>
      </c>
      <c r="E10" s="546"/>
      <c r="F10" s="546">
        <v>602</v>
      </c>
      <c r="G10" s="546"/>
      <c r="H10" s="547">
        <v>671</v>
      </c>
    </row>
    <row r="11" spans="1:8" x14ac:dyDescent="0.2">
      <c r="A11" s="544" t="s">
        <v>681</v>
      </c>
      <c r="B11" s="545">
        <v>9</v>
      </c>
      <c r="C11" s="546"/>
      <c r="D11" s="546">
        <v>380</v>
      </c>
      <c r="E11" s="546"/>
      <c r="F11" s="546"/>
      <c r="G11" s="546">
        <v>44</v>
      </c>
      <c r="H11" s="547">
        <v>35</v>
      </c>
    </row>
    <row r="12" spans="1:8" ht="13.5" thickBot="1" x14ac:dyDescent="0.25">
      <c r="A12" s="534" t="s">
        <v>4</v>
      </c>
      <c r="B12" s="536">
        <f>B5+B6+B7+B9+B10+B11</f>
        <v>65</v>
      </c>
      <c r="C12" s="536">
        <f t="shared" ref="C12:H12" si="0">C5+C6+C7+C9+C10+C11</f>
        <v>824</v>
      </c>
      <c r="D12" s="536">
        <f t="shared" si="0"/>
        <v>2887</v>
      </c>
      <c r="E12" s="536">
        <f t="shared" si="0"/>
        <v>0</v>
      </c>
      <c r="F12" s="536">
        <f t="shared" si="0"/>
        <v>602</v>
      </c>
      <c r="G12" s="536">
        <f t="shared" si="0"/>
        <v>220</v>
      </c>
      <c r="H12" s="536">
        <f t="shared" si="0"/>
        <v>780</v>
      </c>
    </row>
    <row r="13" spans="1:8" x14ac:dyDescent="0.2">
      <c r="A13" s="533"/>
      <c r="B13" s="537"/>
      <c r="C13" s="537"/>
      <c r="D13" s="537"/>
      <c r="E13" s="537"/>
      <c r="F13" s="537"/>
      <c r="G13" s="537"/>
      <c r="H13" s="532"/>
    </row>
    <row r="14" spans="1:8" x14ac:dyDescent="0.2">
      <c r="A14" s="1090" t="s">
        <v>75</v>
      </c>
      <c r="B14" s="1090"/>
      <c r="C14" s="1090"/>
      <c r="D14" s="1090"/>
      <c r="E14" s="1090"/>
      <c r="F14" s="1090"/>
      <c r="G14" s="1090"/>
      <c r="H14" s="1090"/>
    </row>
    <row r="15" spans="1:8" x14ac:dyDescent="0.2">
      <c r="A15" s="1020" t="s">
        <v>84</v>
      </c>
      <c r="B15" s="1020"/>
      <c r="C15" s="1020"/>
      <c r="D15" s="1020"/>
      <c r="E15" s="1020"/>
      <c r="F15" s="1020"/>
      <c r="G15" s="1020"/>
      <c r="H15" s="1020"/>
    </row>
    <row r="16" spans="1:8" x14ac:dyDescent="0.2">
      <c r="A16" s="1020" t="s">
        <v>154</v>
      </c>
      <c r="B16" s="1020"/>
      <c r="C16" s="1020"/>
      <c r="D16" s="1020"/>
      <c r="E16" s="1020"/>
      <c r="F16" s="1020"/>
      <c r="G16" s="1020"/>
      <c r="H16" s="1020"/>
    </row>
    <row r="17" spans="1:8" x14ac:dyDescent="0.2">
      <c r="A17" s="1090" t="s">
        <v>476</v>
      </c>
      <c r="B17" s="1090"/>
      <c r="C17" s="1090"/>
      <c r="D17" s="1090"/>
      <c r="E17" s="1090"/>
      <c r="F17" s="1090"/>
      <c r="G17" s="1090"/>
      <c r="H17" s="1090"/>
    </row>
    <row r="18" spans="1:8" x14ac:dyDescent="0.2">
      <c r="A18" s="1090"/>
      <c r="B18" s="1090"/>
      <c r="C18" s="1090"/>
      <c r="D18" s="1090"/>
      <c r="E18" s="1090"/>
      <c r="F18" s="1090"/>
      <c r="G18" s="1090"/>
      <c r="H18" s="1090"/>
    </row>
    <row r="19" spans="1:8" x14ac:dyDescent="0.2">
      <c r="A19" s="540"/>
      <c r="B19" s="540"/>
      <c r="C19" s="540"/>
      <c r="D19" s="540"/>
      <c r="E19" s="540"/>
      <c r="F19" s="540"/>
      <c r="G19" s="540"/>
      <c r="H19" s="540"/>
    </row>
    <row r="20" spans="1:8" x14ac:dyDescent="0.2">
      <c r="A20" s="533"/>
      <c r="B20" s="537"/>
      <c r="C20" s="537"/>
      <c r="D20" s="537"/>
      <c r="E20" s="537"/>
      <c r="F20" s="537"/>
      <c r="G20" s="537"/>
      <c r="H20" s="532"/>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pageSetUpPr fitToPage="1"/>
  </sheetPr>
  <dimension ref="A1:K25"/>
  <sheetViews>
    <sheetView workbookViewId="0">
      <selection activeCell="F14" sqref="F14"/>
    </sheetView>
  </sheetViews>
  <sheetFormatPr defaultColWidth="9.140625" defaultRowHeight="12.75" x14ac:dyDescent="0.2"/>
  <cols>
    <col min="1" max="1" width="55.42578125" style="2" customWidth="1"/>
    <col min="2" max="2" width="17.140625" style="28"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1017" t="s">
        <v>494</v>
      </c>
      <c r="B1" s="1178"/>
      <c r="C1" s="1178"/>
      <c r="D1" s="1178"/>
      <c r="E1" s="1179"/>
      <c r="G1" s="1183" t="s">
        <v>408</v>
      </c>
      <c r="H1" s="1184"/>
      <c r="I1" s="1184"/>
      <c r="J1" s="1184"/>
      <c r="K1" s="1184"/>
    </row>
    <row r="2" spans="1:11" ht="16.5" customHeight="1" x14ac:dyDescent="0.2">
      <c r="A2" s="218" t="s">
        <v>670</v>
      </c>
      <c r="B2" s="1180"/>
      <c r="C2" s="1181"/>
      <c r="D2" s="1181"/>
      <c r="E2" s="1182"/>
      <c r="G2" s="1185" t="s">
        <v>412</v>
      </c>
      <c r="H2" s="1185"/>
      <c r="I2" s="1185"/>
      <c r="J2" s="93" t="s">
        <v>409</v>
      </c>
      <c r="K2" s="93" t="s">
        <v>410</v>
      </c>
    </row>
    <row r="3" spans="1:11" ht="18" customHeight="1" x14ac:dyDescent="0.2">
      <c r="A3" s="96"/>
      <c r="B3" s="97" t="s">
        <v>88</v>
      </c>
      <c r="C3" s="97" t="s">
        <v>89</v>
      </c>
      <c r="D3" s="103" t="s">
        <v>403</v>
      </c>
      <c r="E3" s="32" t="s">
        <v>404</v>
      </c>
      <c r="G3" s="1185"/>
      <c r="H3" s="1185"/>
      <c r="I3" s="1185"/>
      <c r="J3" s="93">
        <f>SUM(D9:D11)</f>
        <v>32</v>
      </c>
      <c r="K3" s="108">
        <f>SUM(E9:E11)</f>
        <v>3677637</v>
      </c>
    </row>
    <row r="4" spans="1:11" ht="16.5" customHeight="1" x14ac:dyDescent="0.2">
      <c r="A4" s="14" t="s">
        <v>137</v>
      </c>
      <c r="B4" s="44"/>
      <c r="C4" s="44"/>
      <c r="D4" s="104"/>
      <c r="E4" s="107"/>
      <c r="G4" s="1185"/>
      <c r="H4" s="1185"/>
      <c r="I4" s="1185"/>
      <c r="J4" s="1186" t="s">
        <v>411</v>
      </c>
      <c r="K4" s="1186"/>
    </row>
    <row r="5" spans="1:11" ht="15.75" customHeight="1" x14ac:dyDescent="0.2">
      <c r="A5" s="14" t="s">
        <v>138</v>
      </c>
      <c r="B5" s="6"/>
      <c r="C5" s="6"/>
      <c r="D5" s="10">
        <f>SUM(B5:C5)</f>
        <v>0</v>
      </c>
      <c r="E5" s="107"/>
      <c r="G5" s="1185"/>
      <c r="H5" s="1185"/>
      <c r="I5" s="1185"/>
      <c r="J5" s="1187">
        <f>K3/J3</f>
        <v>114926.15625</v>
      </c>
      <c r="K5" s="1187"/>
    </row>
    <row r="6" spans="1:11" ht="16.5" customHeight="1" x14ac:dyDescent="0.2">
      <c r="A6" s="14" t="s">
        <v>139</v>
      </c>
      <c r="B6" s="6">
        <v>1</v>
      </c>
      <c r="C6" s="7"/>
      <c r="D6" s="105">
        <f>SUM(B6:C6)</f>
        <v>1</v>
      </c>
      <c r="E6" s="107"/>
    </row>
    <row r="7" spans="1:11" ht="17.25" customHeight="1" x14ac:dyDescent="0.2">
      <c r="A7" s="14" t="s">
        <v>140</v>
      </c>
      <c r="B7" s="6"/>
      <c r="C7" s="6"/>
      <c r="D7" s="104">
        <f>SUM(B7:C7)</f>
        <v>0</v>
      </c>
      <c r="E7" s="107"/>
    </row>
    <row r="8" spans="1:11" ht="17.25" customHeight="1" x14ac:dyDescent="0.2">
      <c r="A8" s="17" t="s">
        <v>406</v>
      </c>
      <c r="B8" s="73"/>
      <c r="C8" s="73"/>
      <c r="D8" s="106">
        <f>SUM(B8:C8)</f>
        <v>0</v>
      </c>
      <c r="E8" s="107"/>
      <c r="H8" s="895"/>
      <c r="I8" s="895"/>
      <c r="J8" s="895"/>
      <c r="K8" s="895"/>
    </row>
    <row r="9" spans="1:11" ht="17.25" customHeight="1" x14ac:dyDescent="0.2">
      <c r="A9" s="17" t="s">
        <v>405</v>
      </c>
      <c r="B9" s="73"/>
      <c r="C9" s="73"/>
      <c r="D9" s="106">
        <f>SUM(B9:C9)</f>
        <v>0</v>
      </c>
      <c r="E9" s="123"/>
      <c r="H9" s="895"/>
      <c r="I9" s="895"/>
      <c r="J9" s="895"/>
      <c r="K9" s="895"/>
    </row>
    <row r="10" spans="1:11" ht="17.25" customHeight="1" x14ac:dyDescent="0.2">
      <c r="A10" s="17" t="s">
        <v>407</v>
      </c>
      <c r="B10" s="44"/>
      <c r="C10" s="44"/>
      <c r="D10" s="106">
        <v>32</v>
      </c>
      <c r="E10" s="123">
        <v>3677637</v>
      </c>
      <c r="H10" s="895"/>
      <c r="I10" s="895"/>
      <c r="J10" s="896"/>
      <c r="K10" s="895"/>
    </row>
    <row r="11" spans="1:11" ht="17.25" customHeight="1" thickBot="1" x14ac:dyDescent="0.25">
      <c r="A11" s="102" t="s">
        <v>119</v>
      </c>
      <c r="B11" s="74"/>
      <c r="C11" s="74"/>
      <c r="D11" s="59"/>
      <c r="E11" s="124"/>
      <c r="H11" s="895"/>
      <c r="I11" s="895"/>
      <c r="J11" s="896"/>
      <c r="K11" s="895"/>
    </row>
    <row r="12" spans="1:11" ht="17.25" customHeight="1" x14ac:dyDescent="0.2">
      <c r="A12" s="4"/>
      <c r="B12" s="4"/>
      <c r="C12" s="4"/>
      <c r="D12" s="4"/>
      <c r="E12" s="4"/>
      <c r="H12" s="895"/>
      <c r="I12" s="895"/>
      <c r="J12" s="896"/>
      <c r="K12" s="895"/>
    </row>
    <row r="13" spans="1:11" s="532" customFormat="1" ht="17.25" customHeight="1" x14ac:dyDescent="0.2">
      <c r="A13" s="501"/>
      <c r="B13" s="501"/>
      <c r="C13" s="501"/>
      <c r="D13" s="501"/>
      <c r="E13" s="501"/>
      <c r="H13" s="895"/>
      <c r="I13" s="895"/>
      <c r="J13" s="895"/>
      <c r="K13" s="895"/>
    </row>
    <row r="14" spans="1:11" s="532" customFormat="1" ht="17.25" customHeight="1" x14ac:dyDescent="0.2">
      <c r="A14" s="501"/>
      <c r="B14" s="501"/>
      <c r="C14" s="501"/>
      <c r="D14" s="501"/>
      <c r="E14" s="501"/>
      <c r="H14" s="895"/>
      <c r="I14" s="895"/>
      <c r="J14" s="895"/>
      <c r="K14" s="895"/>
    </row>
    <row r="15" spans="1:11" s="532" customFormat="1" ht="17.25" customHeight="1" x14ac:dyDescent="0.2">
      <c r="A15" s="501"/>
      <c r="B15" s="501"/>
      <c r="C15" s="501"/>
      <c r="D15" s="501"/>
      <c r="E15" s="501"/>
      <c r="H15" s="895"/>
      <c r="I15" s="895"/>
      <c r="J15" s="895"/>
      <c r="K15" s="895"/>
    </row>
    <row r="16" spans="1:11" s="532" customFormat="1" ht="17.25" customHeight="1" x14ac:dyDescent="0.2">
      <c r="A16" s="501"/>
      <c r="B16" s="501"/>
      <c r="C16" s="501"/>
      <c r="D16" s="501"/>
      <c r="E16" s="501"/>
      <c r="H16" s="895"/>
      <c r="I16" s="895"/>
      <c r="J16" s="895"/>
      <c r="K16" s="895"/>
    </row>
    <row r="17" spans="1:11" s="532" customFormat="1" ht="17.25" customHeight="1" x14ac:dyDescent="0.2">
      <c r="A17" s="501"/>
      <c r="B17" s="501"/>
      <c r="C17" s="501"/>
      <c r="D17" s="501"/>
      <c r="E17" s="501"/>
      <c r="H17" s="895"/>
      <c r="I17" s="897"/>
      <c r="J17" s="898"/>
      <c r="K17" s="895"/>
    </row>
    <row r="18" spans="1:11" s="532" customFormat="1" ht="17.25" customHeight="1" x14ac:dyDescent="0.2">
      <c r="A18" s="501"/>
      <c r="B18" s="501"/>
      <c r="C18" s="501"/>
      <c r="D18" s="501"/>
      <c r="E18" s="501"/>
      <c r="H18" s="895"/>
      <c r="I18" s="895"/>
      <c r="J18" s="895"/>
      <c r="K18" s="895"/>
    </row>
    <row r="19" spans="1:11" ht="15.75" customHeight="1" x14ac:dyDescent="0.2">
      <c r="A19" s="1177" t="s">
        <v>624</v>
      </c>
      <c r="B19" s="1177"/>
      <c r="C19" s="1177"/>
      <c r="D19" s="1177"/>
      <c r="E19" s="1177"/>
      <c r="H19" s="895"/>
      <c r="I19" s="895"/>
      <c r="J19" s="895"/>
      <c r="K19" s="895"/>
    </row>
    <row r="20" spans="1:11" ht="15" customHeight="1" x14ac:dyDescent="0.2">
      <c r="A20" s="1090" t="s">
        <v>90</v>
      </c>
      <c r="B20" s="1090"/>
      <c r="C20" s="1090"/>
      <c r="D20" s="1090"/>
      <c r="E20" s="1090"/>
    </row>
    <row r="21" spans="1:11" ht="30" customHeight="1" x14ac:dyDescent="0.2">
      <c r="A21" s="1007" t="s">
        <v>625</v>
      </c>
      <c r="B21" s="1007"/>
      <c r="C21" s="1007"/>
      <c r="D21" s="1007"/>
      <c r="E21" s="1007"/>
    </row>
    <row r="22" spans="1:11" ht="75" customHeight="1" x14ac:dyDescent="0.2">
      <c r="A22" s="1176" t="s">
        <v>134</v>
      </c>
      <c r="B22" s="1176"/>
      <c r="C22" s="1176"/>
      <c r="D22" s="1176"/>
      <c r="E22" s="1176"/>
      <c r="F22" s="98"/>
      <c r="G22" s="98"/>
    </row>
    <row r="23" spans="1:11" ht="75" customHeight="1" x14ac:dyDescent="0.2">
      <c r="A23" s="1176" t="s">
        <v>133</v>
      </c>
      <c r="B23" s="1176"/>
      <c r="C23" s="1176"/>
      <c r="D23" s="1176"/>
      <c r="E23" s="1176"/>
      <c r="F23" s="98"/>
      <c r="G23" s="98"/>
    </row>
    <row r="24" spans="1:11" ht="75" customHeight="1" x14ac:dyDescent="0.2">
      <c r="A24" s="1176" t="s">
        <v>132</v>
      </c>
      <c r="B24" s="1176"/>
      <c r="C24" s="1176"/>
      <c r="D24" s="1176"/>
      <c r="E24" s="1176"/>
      <c r="F24" s="98"/>
      <c r="G24" s="98"/>
    </row>
    <row r="25" spans="1:11" ht="60" customHeight="1" x14ac:dyDescent="0.2">
      <c r="A25" s="1176" t="s">
        <v>131</v>
      </c>
      <c r="B25" s="1176"/>
      <c r="C25" s="1176"/>
      <c r="D25" s="1176"/>
      <c r="E25" s="1176"/>
      <c r="F25" s="98"/>
      <c r="G25" s="98"/>
    </row>
  </sheetData>
  <mergeCells count="13">
    <mergeCell ref="G1:K1"/>
    <mergeCell ref="G2:I5"/>
    <mergeCell ref="J4:K4"/>
    <mergeCell ref="J5:K5"/>
    <mergeCell ref="A24:E24"/>
    <mergeCell ref="A25:E25"/>
    <mergeCell ref="A20:E20"/>
    <mergeCell ref="A19:E19"/>
    <mergeCell ref="A1:E1"/>
    <mergeCell ref="B2:E2"/>
    <mergeCell ref="A21:E21"/>
    <mergeCell ref="A22:E22"/>
    <mergeCell ref="A23:E23"/>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D17"/>
  <sheetViews>
    <sheetView workbookViewId="0">
      <selection activeCell="M16" sqref="M16"/>
    </sheetView>
  </sheetViews>
  <sheetFormatPr defaultColWidth="9.140625" defaultRowHeight="12.75" x14ac:dyDescent="0.2"/>
  <cols>
    <col min="1" max="1" width="42.28515625" style="65" customWidth="1"/>
    <col min="2" max="2" width="15.7109375" style="66" customWidth="1"/>
    <col min="3" max="16384" width="9.140625" style="67"/>
  </cols>
  <sheetData>
    <row r="1" spans="1:4" ht="42.75" customHeight="1" x14ac:dyDescent="0.2">
      <c r="A1" s="1017" t="s">
        <v>593</v>
      </c>
      <c r="B1" s="1188"/>
    </row>
    <row r="2" spans="1:4" s="173" customFormat="1" x14ac:dyDescent="0.2">
      <c r="A2" s="219" t="s">
        <v>670</v>
      </c>
      <c r="B2" s="208" t="s">
        <v>40</v>
      </c>
    </row>
    <row r="3" spans="1:4" ht="15" customHeight="1" x14ac:dyDescent="0.2">
      <c r="A3" s="220" t="s">
        <v>43</v>
      </c>
      <c r="B3" s="221">
        <v>1152</v>
      </c>
    </row>
    <row r="4" spans="1:4" ht="30" customHeight="1" x14ac:dyDescent="0.2">
      <c r="A4" s="220" t="s">
        <v>44</v>
      </c>
      <c r="B4" s="221">
        <v>0</v>
      </c>
    </row>
    <row r="5" spans="1:4" ht="30" customHeight="1" x14ac:dyDescent="0.2">
      <c r="A5" s="220" t="s">
        <v>672</v>
      </c>
      <c r="B5" s="221">
        <v>926</v>
      </c>
    </row>
    <row r="6" spans="1:4" ht="39.950000000000003" customHeight="1" x14ac:dyDescent="0.2">
      <c r="A6" s="220" t="s">
        <v>626</v>
      </c>
      <c r="B6" s="221">
        <v>833</v>
      </c>
    </row>
    <row r="7" spans="1:4" ht="15" customHeight="1" x14ac:dyDescent="0.2">
      <c r="A7" s="222" t="s">
        <v>627</v>
      </c>
      <c r="B7" s="221">
        <v>291703</v>
      </c>
    </row>
    <row r="8" spans="1:4" ht="30" customHeight="1" x14ac:dyDescent="0.2">
      <c r="A8" s="220" t="s">
        <v>585</v>
      </c>
      <c r="B8" s="221">
        <v>0</v>
      </c>
    </row>
    <row r="9" spans="1:4" ht="30" customHeight="1" x14ac:dyDescent="0.2">
      <c r="A9" s="220" t="s">
        <v>586</v>
      </c>
      <c r="B9" s="221">
        <v>0</v>
      </c>
    </row>
    <row r="10" spans="1:4" ht="30" customHeight="1" x14ac:dyDescent="0.2">
      <c r="A10" s="220" t="s">
        <v>587</v>
      </c>
      <c r="B10" s="221">
        <v>0</v>
      </c>
    </row>
    <row r="11" spans="1:4" ht="30" customHeight="1" x14ac:dyDescent="0.2">
      <c r="A11" s="220" t="s">
        <v>628</v>
      </c>
      <c r="B11" s="221">
        <v>18682</v>
      </c>
    </row>
    <row r="12" spans="1:4" s="65" customFormat="1" ht="42" customHeight="1" x14ac:dyDescent="0.2">
      <c r="A12" s="220" t="s">
        <v>629</v>
      </c>
      <c r="B12" s="223">
        <v>62370</v>
      </c>
    </row>
    <row r="13" spans="1:4" ht="30" customHeight="1" thickBot="1" x14ac:dyDescent="0.25">
      <c r="A13" s="224" t="s">
        <v>630</v>
      </c>
      <c r="B13" s="225">
        <v>8586</v>
      </c>
    </row>
    <row r="15" spans="1:4" ht="39.6" customHeight="1" x14ac:dyDescent="0.2">
      <c r="A15" s="1090" t="s">
        <v>588</v>
      </c>
      <c r="B15" s="1090"/>
      <c r="C15" s="170"/>
      <c r="D15" s="170"/>
    </row>
    <row r="16" spans="1:4" ht="93.6" customHeight="1" x14ac:dyDescent="0.2">
      <c r="A16" s="1090" t="s">
        <v>589</v>
      </c>
      <c r="B16" s="1090"/>
      <c r="C16" s="170"/>
      <c r="D16" s="170"/>
    </row>
    <row r="17" spans="1:2" ht="80.099999999999994" customHeight="1" x14ac:dyDescent="0.2">
      <c r="A17" s="1090" t="s">
        <v>614</v>
      </c>
      <c r="B17" s="1090"/>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M16" sqref="M16"/>
    </sheetView>
  </sheetViews>
  <sheetFormatPr defaultColWidth="9.140625" defaultRowHeight="12.75" x14ac:dyDescent="0.2"/>
  <cols>
    <col min="1" max="1" width="47" style="2" customWidth="1"/>
    <col min="2" max="2" width="14.5703125" style="1" customWidth="1"/>
    <col min="3" max="16384" width="9.140625" style="1"/>
  </cols>
  <sheetData>
    <row r="1" spans="1:2" ht="42.75" customHeight="1" x14ac:dyDescent="0.2">
      <c r="A1" s="1133" t="s">
        <v>416</v>
      </c>
      <c r="B1" s="1125"/>
    </row>
    <row r="2" spans="1:2" s="4" customFormat="1" ht="30" customHeight="1" x14ac:dyDescent="0.2">
      <c r="A2" s="209" t="s">
        <v>670</v>
      </c>
      <c r="B2" s="210" t="s">
        <v>40</v>
      </c>
    </row>
    <row r="3" spans="1:2" s="5" customFormat="1" ht="20.100000000000001" customHeight="1" x14ac:dyDescent="0.2">
      <c r="A3" s="211" t="s">
        <v>45</v>
      </c>
      <c r="B3" s="212">
        <v>6888</v>
      </c>
    </row>
    <row r="4" spans="1:2" s="5" customFormat="1" ht="20.100000000000001" customHeight="1" x14ac:dyDescent="0.2">
      <c r="A4" s="211" t="s">
        <v>442</v>
      </c>
      <c r="B4" s="212">
        <v>6474</v>
      </c>
    </row>
    <row r="5" spans="1:2" s="5" customFormat="1" ht="20.100000000000001" customHeight="1" x14ac:dyDescent="0.2">
      <c r="A5" s="211" t="s">
        <v>441</v>
      </c>
      <c r="B5" s="213">
        <v>414</v>
      </c>
    </row>
    <row r="6" spans="1:2" s="5" customFormat="1" ht="20.100000000000001" customHeight="1" x14ac:dyDescent="0.2">
      <c r="A6" s="211" t="s">
        <v>46</v>
      </c>
      <c r="B6" s="212">
        <v>375349</v>
      </c>
    </row>
    <row r="7" spans="1:2" s="5" customFormat="1" ht="20.100000000000001" customHeight="1" x14ac:dyDescent="0.2">
      <c r="A7" s="211" t="s">
        <v>483</v>
      </c>
      <c r="B7" s="212">
        <v>373776</v>
      </c>
    </row>
    <row r="8" spans="1:2" s="5" customFormat="1" ht="20.100000000000001" customHeight="1" x14ac:dyDescent="0.2">
      <c r="A8" s="211" t="s">
        <v>484</v>
      </c>
      <c r="B8" s="212">
        <v>1573</v>
      </c>
    </row>
    <row r="9" spans="1:2" s="5" customFormat="1" ht="30.75" customHeight="1" x14ac:dyDescent="0.2">
      <c r="A9" s="209" t="s">
        <v>581</v>
      </c>
      <c r="B9" s="214">
        <v>378</v>
      </c>
    </row>
    <row r="10" spans="1:2" s="5" customFormat="1" ht="20.100000000000001" customHeight="1" x14ac:dyDescent="0.2">
      <c r="A10" s="209" t="s">
        <v>580</v>
      </c>
      <c r="B10" s="214">
        <v>1</v>
      </c>
    </row>
    <row r="11" spans="1:2" s="5" customFormat="1" ht="20.100000000000001" customHeight="1" thickBot="1" x14ac:dyDescent="0.25">
      <c r="A11" s="215" t="s">
        <v>135</v>
      </c>
      <c r="B11" s="216">
        <v>0</v>
      </c>
    </row>
    <row r="13" spans="1:2" ht="56.25" customHeight="1" x14ac:dyDescent="0.2">
      <c r="A13" s="1020" t="s">
        <v>71</v>
      </c>
      <c r="B13" s="1020"/>
    </row>
    <row r="14" spans="1:2" ht="57" customHeight="1" x14ac:dyDescent="0.2">
      <c r="A14" s="1020" t="s">
        <v>136</v>
      </c>
      <c r="B14" s="1020"/>
    </row>
    <row r="16" spans="1:2" ht="51.75" customHeight="1" x14ac:dyDescent="0.2">
      <c r="A16" s="1020" t="s">
        <v>602</v>
      </c>
      <c r="B16" s="1020"/>
    </row>
  </sheetData>
  <mergeCells count="4">
    <mergeCell ref="A1:B1"/>
    <mergeCell ref="A13:B13"/>
    <mergeCell ref="A14:B14"/>
    <mergeCell ref="A16:B16"/>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33</vt:i4>
      </vt:variant>
      <vt:variant>
        <vt:lpstr>Pojmenované oblasti</vt:lpstr>
      </vt:variant>
      <vt:variant>
        <vt:i4>1</vt:i4>
      </vt:variant>
    </vt:vector>
  </HeadingPairs>
  <TitlesOfParts>
    <vt:vector size="34"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List1</vt:lpstr>
      <vt:lpstr>'Metodika '!Oblast_tisku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2024-06-27T11:39:25Z</dcterms:modified>
</cp:coreProperties>
</file>