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handyman\users\klusakope\Dokumenty\výroční zprávy a výročí\Výroční zprávy\VZ 2023\pro MŠMT\"/>
    </mc:Choice>
  </mc:AlternateContent>
  <xr:revisionPtr revIDLastSave="0" documentId="8_{9DB7196E-2304-40B1-8497-F17B6FC636BB}" xr6:coauthVersionLast="47" xr6:coauthVersionMax="47" xr10:uidLastSave="{00000000-0000-0000-0000-000000000000}"/>
  <bookViews>
    <workbookView xWindow="-120" yWindow="-120" windowWidth="29040" windowHeight="15720" tabRatio="899" activeTab="14" xr2:uid="{9EF0343B-6074-479C-9BDD-20D00032CE95}"/>
  </bookViews>
  <sheets>
    <sheet name="Přehled" sheetId="1" r:id="rId1"/>
    <sheet name="2.1" sheetId="2" r:id="rId2"/>
    <sheet name="2.2" sheetId="3" r:id="rId3"/>
    <sheet name="2.3" sheetId="4" r:id="rId4"/>
    <sheet name="2.4" sheetId="5" r:id="rId5"/>
    <sheet name="2.5" sheetId="6" r:id="rId6"/>
    <sheet name="2.6" sheetId="42" r:id="rId7"/>
    <sheet name="2.7" sheetId="43" r:id="rId8"/>
    <sheet name="2.8" sheetId="32" r:id="rId9"/>
    <sheet name="3.1" sheetId="7" r:id="rId10"/>
    <sheet name="3.2" sheetId="8" r:id="rId11"/>
    <sheet name="3.3" sheetId="9" r:id="rId12"/>
    <sheet name="3.4" sheetId="37" r:id="rId13"/>
    <sheet name="3.5" sheetId="46" r:id="rId14"/>
    <sheet name="3.6" sheetId="47" r:id="rId15"/>
    <sheet name="4.1" sheetId="12" r:id="rId16"/>
    <sheet name="5.1" sheetId="13" r:id="rId17"/>
    <sheet name="6.1" sheetId="14" r:id="rId18"/>
    <sheet name="6.2" sheetId="15" r:id="rId19"/>
    <sheet name="6.3" sheetId="16" r:id="rId20"/>
    <sheet name="6.4" sheetId="40" r:id="rId21"/>
    <sheet name="6.5" sheetId="17" r:id="rId22"/>
    <sheet name="6.6" sheetId="18" r:id="rId23"/>
    <sheet name="7.1" sheetId="33" r:id="rId24"/>
    <sheet name="7.2" sheetId="45" r:id="rId25"/>
    <sheet name="7.3" sheetId="19" r:id="rId26"/>
    <sheet name="8.1" sheetId="36" r:id="rId27"/>
    <sheet name="8.2" sheetId="39" r:id="rId28"/>
    <sheet name="8.3" sheetId="38" r:id="rId29"/>
    <sheet name="8.4" sheetId="20" r:id="rId30"/>
    <sheet name="12.1" sheetId="27" r:id="rId31"/>
    <sheet name="12.2" sheetId="28" r:id="rId3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2" i="47" l="1"/>
  <c r="J22" i="47"/>
  <c r="K21" i="47"/>
  <c r="J21" i="47"/>
  <c r="K20" i="47"/>
  <c r="J20" i="47"/>
  <c r="K19" i="47"/>
  <c r="J19" i="47"/>
  <c r="K18" i="47"/>
  <c r="J18" i="47"/>
  <c r="K17" i="47"/>
  <c r="J17" i="47"/>
  <c r="K16" i="47"/>
  <c r="J16" i="47"/>
  <c r="K15" i="47"/>
  <c r="J15" i="47"/>
  <c r="K14" i="47"/>
  <c r="J14" i="47"/>
  <c r="K13" i="47"/>
  <c r="J13" i="47"/>
  <c r="K12" i="47"/>
  <c r="J12" i="47"/>
  <c r="K11" i="47"/>
  <c r="J11" i="47"/>
  <c r="K10" i="47"/>
  <c r="J10" i="47"/>
  <c r="K9" i="47"/>
  <c r="J9" i="47"/>
  <c r="K8" i="47"/>
  <c r="J8" i="47"/>
  <c r="K7" i="47"/>
  <c r="J7" i="47"/>
  <c r="K6" i="47"/>
  <c r="J6" i="47"/>
  <c r="K5" i="47"/>
  <c r="J5" i="47"/>
  <c r="K4" i="47"/>
  <c r="J4" i="47"/>
  <c r="E21" i="46"/>
  <c r="B21" i="46"/>
  <c r="H21" i="46" s="1"/>
  <c r="H20" i="46"/>
  <c r="H19" i="46"/>
  <c r="H18" i="46"/>
  <c r="H17" i="46"/>
  <c r="H16" i="46"/>
  <c r="H15" i="46"/>
  <c r="H14" i="46"/>
  <c r="H13" i="46"/>
  <c r="H12" i="46"/>
  <c r="H11" i="46"/>
  <c r="H10" i="46"/>
  <c r="H9" i="46"/>
  <c r="H8" i="46"/>
  <c r="H7" i="46"/>
  <c r="H6" i="46"/>
  <c r="H5" i="46"/>
  <c r="H4" i="46"/>
  <c r="K258" i="45" l="1"/>
  <c r="K240" i="45"/>
  <c r="K232" i="45"/>
  <c r="K178" i="45"/>
  <c r="K170" i="45"/>
  <c r="K162" i="45"/>
  <c r="K154" i="45"/>
  <c r="K146" i="45"/>
  <c r="K138" i="45"/>
  <c r="K130" i="45"/>
  <c r="K120" i="45"/>
  <c r="K105" i="45"/>
  <c r="K97" i="45"/>
  <c r="K89" i="45"/>
  <c r="K81" i="45"/>
  <c r="K73" i="45"/>
  <c r="K65" i="45"/>
  <c r="K57" i="45"/>
  <c r="K49" i="45"/>
  <c r="K41" i="45"/>
  <c r="K33" i="45"/>
  <c r="K26" i="45"/>
  <c r="K21" i="45"/>
  <c r="K17" i="45"/>
  <c r="K20" i="45" l="1"/>
  <c r="K35" i="45"/>
  <c r="K43" i="45"/>
  <c r="K51" i="45"/>
  <c r="K59" i="45"/>
  <c r="K67" i="45"/>
  <c r="K75" i="45"/>
  <c r="K83" i="45"/>
  <c r="K91" i="45"/>
  <c r="K99" i="45"/>
  <c r="K107" i="45"/>
  <c r="K126" i="45"/>
  <c r="K131" i="45"/>
  <c r="K139" i="45"/>
  <c r="K147" i="45"/>
  <c r="K155" i="45"/>
  <c r="K163" i="45"/>
  <c r="K171" i="45"/>
  <c r="K179" i="45"/>
  <c r="K187" i="45"/>
  <c r="K195" i="45"/>
  <c r="K13" i="45"/>
  <c r="K28" i="45"/>
  <c r="K36" i="45"/>
  <c r="K44" i="45"/>
  <c r="K52" i="45"/>
  <c r="K60" i="45"/>
  <c r="K68" i="45"/>
  <c r="K76" i="45"/>
  <c r="K84" i="45"/>
  <c r="K92" i="45"/>
  <c r="K100" i="45"/>
  <c r="K247" i="45"/>
  <c r="K259" i="45"/>
  <c r="K25" i="45"/>
  <c r="K29" i="45"/>
  <c r="K260" i="45"/>
  <c r="E261" i="45"/>
  <c r="K15" i="45"/>
  <c r="K206" i="45"/>
  <c r="K214" i="45"/>
  <c r="K222" i="45"/>
  <c r="K230" i="45"/>
  <c r="K238" i="45"/>
  <c r="K246" i="45"/>
  <c r="K5" i="45"/>
  <c r="K244" i="45"/>
  <c r="K251" i="45"/>
  <c r="K252" i="45"/>
  <c r="K8" i="45"/>
  <c r="D261" i="45"/>
  <c r="K6" i="45"/>
  <c r="K14" i="45"/>
  <c r="K27" i="45"/>
  <c r="K34" i="45"/>
  <c r="K42" i="45"/>
  <c r="K50" i="45"/>
  <c r="K58" i="45"/>
  <c r="K66" i="45"/>
  <c r="K74" i="45"/>
  <c r="K82" i="45"/>
  <c r="K90" i="45"/>
  <c r="K98" i="45"/>
  <c r="K106" i="45"/>
  <c r="K114" i="45"/>
  <c r="K115" i="45"/>
  <c r="K122" i="45"/>
  <c r="K123" i="45"/>
  <c r="K129" i="45"/>
  <c r="K137" i="45"/>
  <c r="K145" i="45"/>
  <c r="K153" i="45"/>
  <c r="K161" i="45"/>
  <c r="K169" i="45"/>
  <c r="K177" i="45"/>
  <c r="K185" i="45"/>
  <c r="K193" i="45"/>
  <c r="K201" i="45"/>
  <c r="K209" i="45"/>
  <c r="K217" i="45"/>
  <c r="K225" i="45"/>
  <c r="K233" i="45"/>
  <c r="K241" i="45"/>
  <c r="K257" i="45"/>
  <c r="K186" i="45"/>
  <c r="K194" i="45"/>
  <c r="K202" i="45"/>
  <c r="K210" i="45"/>
  <c r="K218" i="45"/>
  <c r="K226" i="45"/>
  <c r="K234" i="45"/>
  <c r="K242" i="45"/>
  <c r="K250" i="45"/>
  <c r="K253" i="45"/>
  <c r="K203" i="45"/>
  <c r="K211" i="45"/>
  <c r="K219" i="45"/>
  <c r="K227" i="45"/>
  <c r="K235" i="45"/>
  <c r="K16" i="45"/>
  <c r="G261" i="45"/>
  <c r="K9" i="45"/>
  <c r="K11" i="45"/>
  <c r="K23" i="45"/>
  <c r="K37" i="45"/>
  <c r="K45" i="45"/>
  <c r="K53" i="45"/>
  <c r="K61" i="45"/>
  <c r="K69" i="45"/>
  <c r="K77" i="45"/>
  <c r="K85" i="45"/>
  <c r="K93" i="45"/>
  <c r="K101" i="45"/>
  <c r="K109" i="45"/>
  <c r="K117" i="45"/>
  <c r="K125" i="45"/>
  <c r="K132" i="45"/>
  <c r="K140" i="45"/>
  <c r="K148" i="45"/>
  <c r="K156" i="45"/>
  <c r="K164" i="45"/>
  <c r="K172" i="45"/>
  <c r="K180" i="45"/>
  <c r="K188" i="45"/>
  <c r="K196" i="45"/>
  <c r="K204" i="45"/>
  <c r="K212" i="45"/>
  <c r="K220" i="45"/>
  <c r="K228" i="45"/>
  <c r="K236" i="45"/>
  <c r="K248" i="45"/>
  <c r="K255" i="45"/>
  <c r="K22" i="45"/>
  <c r="K108" i="45"/>
  <c r="H261" i="45"/>
  <c r="K10" i="45"/>
  <c r="K24" i="45"/>
  <c r="K30" i="45"/>
  <c r="K38" i="45"/>
  <c r="K46" i="45"/>
  <c r="K54" i="45"/>
  <c r="K62" i="45"/>
  <c r="K70" i="45"/>
  <c r="K78" i="45"/>
  <c r="K86" i="45"/>
  <c r="K94" i="45"/>
  <c r="K102" i="45"/>
  <c r="K110" i="45"/>
  <c r="K118" i="45"/>
  <c r="K119" i="45"/>
  <c r="K133" i="45"/>
  <c r="K141" i="45"/>
  <c r="K149" i="45"/>
  <c r="K157" i="45"/>
  <c r="K165" i="45"/>
  <c r="K173" i="45"/>
  <c r="K181" i="45"/>
  <c r="K189" i="45"/>
  <c r="K197" i="45"/>
  <c r="K205" i="45"/>
  <c r="K213" i="45"/>
  <c r="K221" i="45"/>
  <c r="K229" i="45"/>
  <c r="K237" i="45"/>
  <c r="K245" i="45"/>
  <c r="I261" i="45"/>
  <c r="K18" i="45"/>
  <c r="K31" i="45"/>
  <c r="K39" i="45"/>
  <c r="K47" i="45"/>
  <c r="K55" i="45"/>
  <c r="K63" i="45"/>
  <c r="K71" i="45"/>
  <c r="K79" i="45"/>
  <c r="K87" i="45"/>
  <c r="K95" i="45"/>
  <c r="K103" i="45"/>
  <c r="K111" i="45"/>
  <c r="K127" i="45"/>
  <c r="K134" i="45"/>
  <c r="K142" i="45"/>
  <c r="K150" i="45"/>
  <c r="K158" i="45"/>
  <c r="K166" i="45"/>
  <c r="K174" i="45"/>
  <c r="K182" i="45"/>
  <c r="K190" i="45"/>
  <c r="K198" i="45"/>
  <c r="K249" i="45"/>
  <c r="K254" i="45"/>
  <c r="F261" i="45"/>
  <c r="B261" i="45"/>
  <c r="J261" i="45"/>
  <c r="K12" i="45"/>
  <c r="K19" i="45"/>
  <c r="K32" i="45"/>
  <c r="K40" i="45"/>
  <c r="K48" i="45"/>
  <c r="K56" i="45"/>
  <c r="K64" i="45"/>
  <c r="K72" i="45"/>
  <c r="K80" i="45"/>
  <c r="K88" i="45"/>
  <c r="K96" i="45"/>
  <c r="K104" i="45"/>
  <c r="K112" i="45"/>
  <c r="K116" i="45"/>
  <c r="K124" i="45"/>
  <c r="K135" i="45"/>
  <c r="K143" i="45"/>
  <c r="K151" i="45"/>
  <c r="K159" i="45"/>
  <c r="K167" i="45"/>
  <c r="K175" i="45"/>
  <c r="K183" i="45"/>
  <c r="K191" i="45"/>
  <c r="K199" i="45"/>
  <c r="K207" i="45"/>
  <c r="K215" i="45"/>
  <c r="K223" i="45"/>
  <c r="K231" i="45"/>
  <c r="K239" i="45"/>
  <c r="K243" i="45"/>
  <c r="C261" i="45"/>
  <c r="K7" i="45"/>
  <c r="K113" i="45"/>
  <c r="K121" i="45"/>
  <c r="K128" i="45"/>
  <c r="K136" i="45"/>
  <c r="K144" i="45"/>
  <c r="K152" i="45"/>
  <c r="K160" i="45"/>
  <c r="K168" i="45"/>
  <c r="K176" i="45"/>
  <c r="K184" i="45"/>
  <c r="K192" i="45"/>
  <c r="K200" i="45"/>
  <c r="K208" i="45"/>
  <c r="K216" i="45"/>
  <c r="K224" i="45"/>
  <c r="K256" i="45"/>
  <c r="K4" i="45"/>
  <c r="K261" i="45" l="1"/>
  <c r="B38" i="39" l="1"/>
  <c r="G47" i="40"/>
  <c r="G46" i="40"/>
  <c r="F45" i="40"/>
  <c r="F47" i="40" s="1"/>
  <c r="E45" i="40"/>
  <c r="E47" i="40" s="1"/>
  <c r="D45" i="40"/>
  <c r="D47" i="40" s="1"/>
  <c r="C45" i="40"/>
  <c r="C47" i="40" s="1"/>
  <c r="B45" i="40"/>
  <c r="B47" i="40" s="1"/>
  <c r="H44" i="40"/>
  <c r="H46" i="40" s="1"/>
  <c r="F44" i="40"/>
  <c r="F46" i="40" s="1"/>
  <c r="E44" i="40"/>
  <c r="E46" i="40" s="1"/>
  <c r="D44" i="40"/>
  <c r="D46" i="40" s="1"/>
  <c r="C44" i="40"/>
  <c r="C46" i="40" s="1"/>
  <c r="B44" i="40"/>
  <c r="B46" i="40" s="1"/>
  <c r="H45" i="40"/>
  <c r="H47" i="40" s="1"/>
  <c r="J42" i="40"/>
  <c r="I45" i="40"/>
  <c r="I47" i="40" s="1"/>
  <c r="J41" i="40"/>
  <c r="J40" i="40"/>
  <c r="J39" i="40"/>
  <c r="J38" i="40"/>
  <c r="J37" i="40"/>
  <c r="J36" i="40"/>
  <c r="J35" i="40"/>
  <c r="J34" i="40"/>
  <c r="J33" i="40"/>
  <c r="J32" i="40"/>
  <c r="J31" i="40"/>
  <c r="J30" i="40"/>
  <c r="J29" i="40"/>
  <c r="J28" i="40"/>
  <c r="J27" i="40"/>
  <c r="J26" i="40"/>
  <c r="J25" i="40"/>
  <c r="J24" i="40"/>
  <c r="J23" i="40"/>
  <c r="J22" i="40"/>
  <c r="J21" i="40"/>
  <c r="J20" i="40"/>
  <c r="J19" i="40"/>
  <c r="J18" i="40"/>
  <c r="J17" i="40"/>
  <c r="J16" i="40"/>
  <c r="J15" i="40"/>
  <c r="J14" i="40"/>
  <c r="J13" i="40"/>
  <c r="J12" i="40"/>
  <c r="J11" i="40"/>
  <c r="J10" i="40"/>
  <c r="J9" i="40"/>
  <c r="J8" i="40"/>
  <c r="J7" i="40"/>
  <c r="J6" i="40"/>
  <c r="J5" i="40"/>
  <c r="J4" i="40"/>
  <c r="J44" i="40" l="1"/>
  <c r="J46" i="40" s="1"/>
  <c r="I44" i="40"/>
  <c r="I46" i="40" s="1"/>
  <c r="J43" i="40"/>
  <c r="J45" i="40" s="1"/>
  <c r="J47" i="40" s="1"/>
  <c r="D39" i="39" l="1"/>
  <c r="B39" i="39"/>
  <c r="C38" i="39"/>
  <c r="C39" i="39"/>
  <c r="E39" i="39"/>
  <c r="F39" i="39"/>
  <c r="G39" i="39"/>
  <c r="D38" i="39"/>
  <c r="E38" i="39"/>
  <c r="F38" i="39"/>
  <c r="G38" i="39"/>
  <c r="H22" i="38" l="1"/>
  <c r="G22" i="38"/>
  <c r="F22" i="38"/>
  <c r="E22" i="38"/>
  <c r="D22" i="38"/>
  <c r="C22" i="38"/>
  <c r="B22" i="38"/>
  <c r="B15" i="37" l="1"/>
  <c r="C15" i="37" s="1"/>
  <c r="E22" i="36"/>
  <c r="D22" i="36"/>
  <c r="C22" i="36"/>
  <c r="B22" i="36"/>
  <c r="E9" i="33" l="1"/>
  <c r="E8" i="33"/>
  <c r="E7" i="33"/>
  <c r="E6" i="33"/>
  <c r="E5" i="33"/>
  <c r="E4" i="33"/>
  <c r="B3" i="28" l="1"/>
  <c r="J3" i="20"/>
  <c r="K3" i="20"/>
  <c r="J5" i="20" l="1"/>
  <c r="K57" i="19"/>
  <c r="J57" i="19"/>
  <c r="D93" i="18"/>
  <c r="C93" i="18"/>
  <c r="B93" i="18"/>
  <c r="D92" i="18"/>
  <c r="C92" i="18"/>
  <c r="B92" i="18"/>
  <c r="D91" i="18"/>
  <c r="C91" i="18"/>
  <c r="B91" i="18"/>
  <c r="D90" i="18"/>
  <c r="C90" i="18"/>
  <c r="B90" i="18"/>
  <c r="K155" i="17" l="1"/>
  <c r="J155" i="17"/>
  <c r="I155" i="17"/>
  <c r="H155" i="17"/>
  <c r="G155" i="17"/>
  <c r="F155" i="17"/>
  <c r="E155" i="17"/>
  <c r="D155" i="17"/>
  <c r="C155" i="17"/>
  <c r="B155" i="17"/>
  <c r="K154" i="17"/>
  <c r="J154" i="17"/>
  <c r="I154" i="17"/>
  <c r="H154" i="17"/>
  <c r="G154" i="17"/>
  <c r="F154" i="17"/>
  <c r="E154" i="17"/>
  <c r="D154" i="17"/>
  <c r="C154" i="17"/>
  <c r="B154" i="17"/>
  <c r="K153" i="17"/>
  <c r="J153" i="17"/>
  <c r="I153" i="17"/>
  <c r="H153" i="17"/>
  <c r="G153" i="17"/>
  <c r="F153" i="17"/>
  <c r="E153" i="17"/>
  <c r="D153" i="17"/>
  <c r="C153" i="17"/>
  <c r="B153" i="17"/>
  <c r="K152" i="17"/>
  <c r="J152" i="17"/>
  <c r="I152" i="17"/>
  <c r="H152" i="17"/>
  <c r="G152" i="17"/>
  <c r="F152" i="17"/>
  <c r="E152" i="17"/>
  <c r="D152" i="17"/>
  <c r="C152" i="17"/>
  <c r="B152" i="17"/>
  <c r="K151" i="17"/>
  <c r="J151" i="17"/>
  <c r="I151" i="17"/>
  <c r="H151" i="17"/>
  <c r="G151" i="17"/>
  <c r="F151" i="17"/>
  <c r="E151" i="17"/>
  <c r="D151" i="17"/>
  <c r="C151" i="17"/>
  <c r="B151" i="17"/>
  <c r="K150" i="17"/>
  <c r="J150" i="17"/>
  <c r="I150" i="17"/>
  <c r="H150" i="17"/>
  <c r="G150" i="17"/>
  <c r="F150" i="17"/>
  <c r="E150" i="17"/>
  <c r="D150" i="17"/>
  <c r="C150" i="17"/>
  <c r="B150" i="17"/>
  <c r="K149" i="17"/>
  <c r="J149" i="17"/>
  <c r="I149" i="17"/>
  <c r="H149" i="17"/>
  <c r="G149" i="17"/>
  <c r="F149" i="17"/>
  <c r="E149" i="17"/>
  <c r="D149" i="17"/>
  <c r="C149" i="17"/>
  <c r="B149" i="17"/>
  <c r="K148" i="17"/>
  <c r="J148" i="17"/>
  <c r="I148" i="17"/>
  <c r="H148" i="17"/>
  <c r="G148" i="17"/>
  <c r="F148" i="17"/>
  <c r="E148" i="17"/>
  <c r="D148" i="17"/>
  <c r="C148" i="17"/>
  <c r="B148" i="17"/>
  <c r="K173" i="16"/>
  <c r="J173" i="16"/>
  <c r="I173" i="16"/>
  <c r="H173" i="16"/>
  <c r="G173" i="16"/>
  <c r="F173" i="16"/>
  <c r="E173" i="16"/>
  <c r="M173" i="16" s="1"/>
  <c r="D173" i="16"/>
  <c r="C173" i="16"/>
  <c r="B173" i="16"/>
  <c r="M172" i="16"/>
  <c r="L172" i="16"/>
  <c r="M171" i="16"/>
  <c r="L171" i="16"/>
  <c r="M170" i="16"/>
  <c r="L170" i="16"/>
  <c r="M169" i="16"/>
  <c r="L169" i="16"/>
  <c r="M168" i="16"/>
  <c r="L168" i="16"/>
  <c r="K164" i="16"/>
  <c r="J164" i="16"/>
  <c r="I164" i="16"/>
  <c r="H164" i="16"/>
  <c r="G164" i="16"/>
  <c r="F164" i="16"/>
  <c r="E164" i="16"/>
  <c r="D164" i="16"/>
  <c r="C164" i="16"/>
  <c r="B164" i="16"/>
  <c r="L164" i="16" s="1"/>
  <c r="M163" i="16"/>
  <c r="L163" i="16"/>
  <c r="M162" i="16"/>
  <c r="L162" i="16"/>
  <c r="M161" i="16"/>
  <c r="L161" i="16"/>
  <c r="M160" i="16"/>
  <c r="L160" i="16"/>
  <c r="M159" i="16"/>
  <c r="L159" i="16"/>
  <c r="K155" i="16"/>
  <c r="J155" i="16"/>
  <c r="I155" i="16"/>
  <c r="H155" i="16"/>
  <c r="G155" i="16"/>
  <c r="F155" i="16"/>
  <c r="E155" i="16"/>
  <c r="D155" i="16"/>
  <c r="C155" i="16"/>
  <c r="B155" i="16"/>
  <c r="M154" i="16"/>
  <c r="L154" i="16"/>
  <c r="M153" i="16"/>
  <c r="L153" i="16"/>
  <c r="M152" i="16"/>
  <c r="L152" i="16"/>
  <c r="M151" i="16"/>
  <c r="L151" i="16"/>
  <c r="M150" i="16"/>
  <c r="L150" i="16"/>
  <c r="K146" i="16"/>
  <c r="J146" i="16"/>
  <c r="I146" i="16"/>
  <c r="H146" i="16"/>
  <c r="G146" i="16"/>
  <c r="F146" i="16"/>
  <c r="E146" i="16"/>
  <c r="D146" i="16"/>
  <c r="C146" i="16"/>
  <c r="B146" i="16"/>
  <c r="L146" i="16" s="1"/>
  <c r="M145" i="16"/>
  <c r="L145" i="16"/>
  <c r="M144" i="16"/>
  <c r="L144" i="16"/>
  <c r="M143" i="16"/>
  <c r="L143" i="16"/>
  <c r="M142" i="16"/>
  <c r="L142" i="16"/>
  <c r="M141" i="16"/>
  <c r="L141" i="16"/>
  <c r="K137" i="16"/>
  <c r="J137" i="16"/>
  <c r="I137" i="16"/>
  <c r="H137" i="16"/>
  <c r="G137" i="16"/>
  <c r="F137" i="16"/>
  <c r="E137" i="16"/>
  <c r="M137" i="16" s="1"/>
  <c r="D137" i="16"/>
  <c r="C137" i="16"/>
  <c r="B137" i="16"/>
  <c r="M136" i="16"/>
  <c r="L136" i="16"/>
  <c r="M135" i="16"/>
  <c r="L135" i="16"/>
  <c r="M134" i="16"/>
  <c r="L134" i="16"/>
  <c r="M133" i="16"/>
  <c r="L133" i="16"/>
  <c r="M132" i="16"/>
  <c r="L132" i="16"/>
  <c r="K128" i="16"/>
  <c r="J128" i="16"/>
  <c r="I128" i="16"/>
  <c r="H128" i="16"/>
  <c r="G128" i="16"/>
  <c r="F128" i="16"/>
  <c r="E128" i="16"/>
  <c r="D128" i="16"/>
  <c r="C128" i="16"/>
  <c r="B128" i="16"/>
  <c r="M127" i="16"/>
  <c r="L127" i="16"/>
  <c r="M126" i="16"/>
  <c r="L126" i="16"/>
  <c r="M125" i="16"/>
  <c r="L125" i="16"/>
  <c r="M124" i="16"/>
  <c r="L124" i="16"/>
  <c r="M123" i="16"/>
  <c r="L123" i="16"/>
  <c r="K119" i="16"/>
  <c r="J119" i="16"/>
  <c r="I119" i="16"/>
  <c r="H119" i="16"/>
  <c r="G119" i="16"/>
  <c r="F119" i="16"/>
  <c r="E119" i="16"/>
  <c r="D119" i="16"/>
  <c r="C119" i="16"/>
  <c r="B119" i="16"/>
  <c r="M118" i="16"/>
  <c r="L118" i="16"/>
  <c r="M117" i="16"/>
  <c r="L117" i="16"/>
  <c r="M116" i="16"/>
  <c r="L116" i="16"/>
  <c r="M115" i="16"/>
  <c r="L115" i="16"/>
  <c r="M114" i="16"/>
  <c r="L114" i="16"/>
  <c r="K110" i="16"/>
  <c r="J110" i="16"/>
  <c r="I110" i="16"/>
  <c r="H110" i="16"/>
  <c r="G110" i="16"/>
  <c r="F110" i="16"/>
  <c r="E110" i="16"/>
  <c r="D110" i="16"/>
  <c r="C110" i="16"/>
  <c r="B110" i="16"/>
  <c r="L110" i="16" s="1"/>
  <c r="M109" i="16"/>
  <c r="L109" i="16"/>
  <c r="M108" i="16"/>
  <c r="L108" i="16"/>
  <c r="M107" i="16"/>
  <c r="L107" i="16"/>
  <c r="M106" i="16"/>
  <c r="L106" i="16"/>
  <c r="M105" i="16"/>
  <c r="L105" i="16"/>
  <c r="K101" i="16"/>
  <c r="J101" i="16"/>
  <c r="I101" i="16"/>
  <c r="H101" i="16"/>
  <c r="G101" i="16"/>
  <c r="F101" i="16"/>
  <c r="E101" i="16"/>
  <c r="M101" i="16" s="1"/>
  <c r="D101" i="16"/>
  <c r="C101" i="16"/>
  <c r="B101" i="16"/>
  <c r="M100" i="16"/>
  <c r="L100" i="16"/>
  <c r="M99" i="16"/>
  <c r="L99" i="16"/>
  <c r="M98" i="16"/>
  <c r="L98" i="16"/>
  <c r="M97" i="16"/>
  <c r="L97" i="16"/>
  <c r="M96" i="16"/>
  <c r="L96" i="16"/>
  <c r="K92" i="16"/>
  <c r="J92" i="16"/>
  <c r="I92" i="16"/>
  <c r="H92" i="16"/>
  <c r="G92" i="16"/>
  <c r="F92" i="16"/>
  <c r="E92" i="16"/>
  <c r="D92" i="16"/>
  <c r="C92" i="16"/>
  <c r="B92" i="16"/>
  <c r="M91" i="16"/>
  <c r="L91" i="16"/>
  <c r="M90" i="16"/>
  <c r="L90" i="16"/>
  <c r="M89" i="16"/>
  <c r="L89" i="16"/>
  <c r="M88" i="16"/>
  <c r="L88" i="16"/>
  <c r="M87" i="16"/>
  <c r="L87" i="16"/>
  <c r="K83" i="16"/>
  <c r="J83" i="16"/>
  <c r="I83" i="16"/>
  <c r="H83" i="16"/>
  <c r="G83" i="16"/>
  <c r="F83" i="16"/>
  <c r="E83" i="16"/>
  <c r="D83" i="16"/>
  <c r="C83" i="16"/>
  <c r="B83" i="16"/>
  <c r="M82" i="16"/>
  <c r="L82" i="16"/>
  <c r="M81" i="16"/>
  <c r="L81" i="16"/>
  <c r="M80" i="16"/>
  <c r="L80" i="16"/>
  <c r="M79" i="16"/>
  <c r="L79" i="16"/>
  <c r="M78" i="16"/>
  <c r="L78" i="16"/>
  <c r="K74" i="16"/>
  <c r="J74" i="16"/>
  <c r="I74" i="16"/>
  <c r="H74" i="16"/>
  <c r="G74" i="16"/>
  <c r="F74" i="16"/>
  <c r="E74" i="16"/>
  <c r="D74" i="16"/>
  <c r="C74" i="16"/>
  <c r="B74" i="16"/>
  <c r="L74" i="16" s="1"/>
  <c r="M73" i="16"/>
  <c r="L73" i="16"/>
  <c r="M72" i="16"/>
  <c r="L72" i="16"/>
  <c r="M71" i="16"/>
  <c r="L71" i="16"/>
  <c r="M70" i="16"/>
  <c r="L70" i="16"/>
  <c r="M69" i="16"/>
  <c r="L69" i="16"/>
  <c r="K65" i="16"/>
  <c r="J65" i="16"/>
  <c r="I65" i="16"/>
  <c r="H65" i="16"/>
  <c r="G65" i="16"/>
  <c r="F65" i="16"/>
  <c r="E65" i="16"/>
  <c r="M65" i="16" s="1"/>
  <c r="D65" i="16"/>
  <c r="C65" i="16"/>
  <c r="B65" i="16"/>
  <c r="M64" i="16"/>
  <c r="L64" i="16"/>
  <c r="M63" i="16"/>
  <c r="L63" i="16"/>
  <c r="M62" i="16"/>
  <c r="L62" i="16"/>
  <c r="M61" i="16"/>
  <c r="L61" i="16"/>
  <c r="M60" i="16"/>
  <c r="L60" i="16"/>
  <c r="K56" i="16"/>
  <c r="J56" i="16"/>
  <c r="I56" i="16"/>
  <c r="H56" i="16"/>
  <c r="G56" i="16"/>
  <c r="F56" i="16"/>
  <c r="E56" i="16"/>
  <c r="D56" i="16"/>
  <c r="C56" i="16"/>
  <c r="B56" i="16"/>
  <c r="M55" i="16"/>
  <c r="L55" i="16"/>
  <c r="M54" i="16"/>
  <c r="L54" i="16"/>
  <c r="M53" i="16"/>
  <c r="L53" i="16"/>
  <c r="M52" i="16"/>
  <c r="L52" i="16"/>
  <c r="M51" i="16"/>
  <c r="L51" i="16"/>
  <c r="K47" i="16"/>
  <c r="J47" i="16"/>
  <c r="I47" i="16"/>
  <c r="H47" i="16"/>
  <c r="G47" i="16"/>
  <c r="F47" i="16"/>
  <c r="E47" i="16"/>
  <c r="D47" i="16"/>
  <c r="C47" i="16"/>
  <c r="B47" i="16"/>
  <c r="M46" i="16"/>
  <c r="L46" i="16"/>
  <c r="M45" i="16"/>
  <c r="L45" i="16"/>
  <c r="M44" i="16"/>
  <c r="L44" i="16"/>
  <c r="M43" i="16"/>
  <c r="L43" i="16"/>
  <c r="M42" i="16"/>
  <c r="L42" i="16"/>
  <c r="K38" i="16"/>
  <c r="J38" i="16"/>
  <c r="I38" i="16"/>
  <c r="H38" i="16"/>
  <c r="G38" i="16"/>
  <c r="F38" i="16"/>
  <c r="E38" i="16"/>
  <c r="D38" i="16"/>
  <c r="C38" i="16"/>
  <c r="B38" i="16"/>
  <c r="L38" i="16" s="1"/>
  <c r="M37" i="16"/>
  <c r="L37" i="16"/>
  <c r="M36" i="16"/>
  <c r="L36" i="16"/>
  <c r="M35" i="16"/>
  <c r="L35" i="16"/>
  <c r="M34" i="16"/>
  <c r="L34" i="16"/>
  <c r="M33" i="16"/>
  <c r="L33" i="16"/>
  <c r="K29" i="16"/>
  <c r="J29" i="16"/>
  <c r="I29" i="16"/>
  <c r="H29" i="16"/>
  <c r="G29" i="16"/>
  <c r="F29" i="16"/>
  <c r="E29" i="16"/>
  <c r="M29" i="16" s="1"/>
  <c r="D29" i="16"/>
  <c r="C29" i="16"/>
  <c r="B29" i="16"/>
  <c r="M28" i="16"/>
  <c r="L28" i="16"/>
  <c r="M27" i="16"/>
  <c r="L27" i="16"/>
  <c r="M26" i="16"/>
  <c r="L26" i="16"/>
  <c r="M25" i="16"/>
  <c r="L25" i="16"/>
  <c r="M24" i="16"/>
  <c r="L24" i="16"/>
  <c r="K20" i="16"/>
  <c r="J20" i="16"/>
  <c r="I20" i="16"/>
  <c r="H20" i="16"/>
  <c r="G20" i="16"/>
  <c r="F20" i="16"/>
  <c r="E20" i="16"/>
  <c r="D20" i="16"/>
  <c r="C20" i="16"/>
  <c r="B20" i="16"/>
  <c r="M19" i="16"/>
  <c r="L19" i="16"/>
  <c r="M18" i="16"/>
  <c r="L18" i="16"/>
  <c r="M17" i="16"/>
  <c r="L17" i="16"/>
  <c r="M16" i="16"/>
  <c r="L16" i="16"/>
  <c r="M15" i="16"/>
  <c r="L15" i="16"/>
  <c r="K11" i="16"/>
  <c r="J11" i="16"/>
  <c r="I11" i="16"/>
  <c r="H11" i="16"/>
  <c r="G11" i="16"/>
  <c r="F11" i="16"/>
  <c r="E11" i="16"/>
  <c r="D11" i="16"/>
  <c r="C11" i="16"/>
  <c r="B11" i="16"/>
  <c r="M10" i="16"/>
  <c r="L10" i="16"/>
  <c r="M9" i="16"/>
  <c r="L9" i="16"/>
  <c r="M8" i="16"/>
  <c r="L8" i="16"/>
  <c r="M7" i="16"/>
  <c r="L7" i="16"/>
  <c r="M6" i="16"/>
  <c r="L6" i="16"/>
  <c r="L29" i="16" l="1"/>
  <c r="L65" i="16"/>
  <c r="L101" i="16"/>
  <c r="L137" i="16"/>
  <c r="L173" i="16"/>
  <c r="M20" i="16"/>
  <c r="M38" i="16"/>
  <c r="M56" i="16"/>
  <c r="M92" i="16"/>
  <c r="M128" i="16"/>
  <c r="M146" i="16"/>
  <c r="M164" i="16"/>
  <c r="L20" i="16"/>
  <c r="L56" i="16"/>
  <c r="L92" i="16"/>
  <c r="L128" i="16"/>
  <c r="M74" i="16"/>
  <c r="M110" i="16"/>
  <c r="L11" i="16"/>
  <c r="L47" i="16"/>
  <c r="L83" i="16"/>
  <c r="L119" i="16"/>
  <c r="L155" i="16"/>
  <c r="M11" i="16"/>
  <c r="M47" i="16"/>
  <c r="M83" i="16"/>
  <c r="M119" i="16"/>
  <c r="M155" i="16"/>
  <c r="W11" i="15"/>
  <c r="V11" i="15"/>
  <c r="U11" i="15"/>
  <c r="T11" i="15"/>
  <c r="S11" i="15"/>
  <c r="R11" i="15"/>
  <c r="Q11" i="15"/>
  <c r="P11" i="15"/>
  <c r="O11" i="15"/>
  <c r="N11" i="15"/>
  <c r="M11" i="15"/>
  <c r="L11" i="15"/>
  <c r="K11" i="15"/>
  <c r="J11" i="15"/>
  <c r="I11" i="15"/>
  <c r="H11" i="15"/>
  <c r="G11" i="15"/>
  <c r="F11" i="15"/>
  <c r="E11" i="15"/>
  <c r="D11" i="15"/>
  <c r="C11" i="15"/>
  <c r="B11" i="15"/>
  <c r="Y10" i="15"/>
  <c r="X10" i="15"/>
  <c r="Y9" i="15"/>
  <c r="X9" i="15"/>
  <c r="Y8" i="15"/>
  <c r="X8" i="15"/>
  <c r="Y7" i="15"/>
  <c r="X7" i="15"/>
  <c r="Y6" i="15"/>
  <c r="X6" i="15"/>
  <c r="Y5" i="15"/>
  <c r="X5" i="15"/>
  <c r="M41" i="14"/>
  <c r="L41" i="14"/>
  <c r="K41" i="14"/>
  <c r="J41" i="14"/>
  <c r="I41" i="14"/>
  <c r="H41" i="14"/>
  <c r="G41" i="14"/>
  <c r="F41" i="14"/>
  <c r="E41" i="14"/>
  <c r="D41" i="14"/>
  <c r="C41" i="14"/>
  <c r="M40" i="14"/>
  <c r="L40" i="14"/>
  <c r="K40" i="14"/>
  <c r="J40" i="14"/>
  <c r="I40" i="14"/>
  <c r="H40" i="14"/>
  <c r="G40" i="14"/>
  <c r="F40" i="14"/>
  <c r="E40" i="14"/>
  <c r="D40" i="14"/>
  <c r="C40" i="14"/>
  <c r="B39" i="14"/>
  <c r="N39" i="14" s="1"/>
  <c r="B38" i="14"/>
  <c r="N38" i="14" s="1"/>
  <c r="B37" i="14"/>
  <c r="N37" i="14" s="1"/>
  <c r="B36" i="14"/>
  <c r="N36" i="14" s="1"/>
  <c r="B35" i="14"/>
  <c r="N35" i="14" s="1"/>
  <c r="B34" i="14"/>
  <c r="N34" i="14" s="1"/>
  <c r="B33" i="14"/>
  <c r="N33" i="14" s="1"/>
  <c r="N32" i="14"/>
  <c r="B32" i="14"/>
  <c r="B31" i="14"/>
  <c r="N31" i="14" s="1"/>
  <c r="B30" i="14"/>
  <c r="N30" i="14" s="1"/>
  <c r="B29" i="14"/>
  <c r="N29" i="14" s="1"/>
  <c r="B28" i="14"/>
  <c r="N28" i="14" s="1"/>
  <c r="B27" i="14"/>
  <c r="N27" i="14" s="1"/>
  <c r="B26" i="14"/>
  <c r="N26" i="14" s="1"/>
  <c r="B25" i="14"/>
  <c r="N25" i="14" s="1"/>
  <c r="N24" i="14"/>
  <c r="B24" i="14"/>
  <c r="B23" i="14"/>
  <c r="N23" i="14" s="1"/>
  <c r="B22" i="14"/>
  <c r="N22" i="14" s="1"/>
  <c r="B21" i="14"/>
  <c r="N21" i="14" s="1"/>
  <c r="B20" i="14"/>
  <c r="N20" i="14" s="1"/>
  <c r="N19" i="14"/>
  <c r="B19" i="14"/>
  <c r="B18" i="14"/>
  <c r="N18" i="14" s="1"/>
  <c r="B17" i="14"/>
  <c r="N17" i="14" s="1"/>
  <c r="B16" i="14"/>
  <c r="N16" i="14" s="1"/>
  <c r="B15" i="14"/>
  <c r="N15" i="14" s="1"/>
  <c r="B14" i="14"/>
  <c r="N14" i="14" s="1"/>
  <c r="B13" i="14"/>
  <c r="N13" i="14" s="1"/>
  <c r="B12" i="14"/>
  <c r="N12" i="14" s="1"/>
  <c r="B11" i="14"/>
  <c r="N11" i="14" s="1"/>
  <c r="N10" i="14"/>
  <c r="B10" i="14"/>
  <c r="B9" i="14"/>
  <c r="N9" i="14" s="1"/>
  <c r="B8" i="14"/>
  <c r="N8" i="14" s="1"/>
  <c r="B7" i="14"/>
  <c r="N7" i="14" s="1"/>
  <c r="B6" i="14"/>
  <c r="N6" i="14" s="1"/>
  <c r="B5" i="14"/>
  <c r="N5" i="14" s="1"/>
  <c r="N4" i="14"/>
  <c r="B4" i="14"/>
  <c r="Y11" i="15" l="1"/>
  <c r="X11" i="15"/>
  <c r="B40" i="14"/>
  <c r="N40" i="14" s="1"/>
  <c r="B41" i="14"/>
  <c r="N41" i="14" s="1"/>
  <c r="R255" i="13"/>
  <c r="Q255" i="13"/>
  <c r="P255" i="13"/>
  <c r="N255" i="13"/>
  <c r="M255" i="13"/>
  <c r="L255" i="13"/>
  <c r="J255" i="13"/>
  <c r="I255" i="13"/>
  <c r="H255" i="13"/>
  <c r="F255" i="13"/>
  <c r="E255" i="13"/>
  <c r="D255" i="13"/>
  <c r="R241" i="13"/>
  <c r="Q241" i="13"/>
  <c r="P241" i="13"/>
  <c r="N241" i="13"/>
  <c r="M241" i="13"/>
  <c r="L241" i="13"/>
  <c r="J241" i="13"/>
  <c r="I241" i="13"/>
  <c r="H241" i="13"/>
  <c r="F241" i="13"/>
  <c r="E241" i="13"/>
  <c r="D241" i="13"/>
  <c r="R227" i="13"/>
  <c r="Q227" i="13"/>
  <c r="P227" i="13"/>
  <c r="N227" i="13"/>
  <c r="M227" i="13"/>
  <c r="L227" i="13"/>
  <c r="J227" i="13"/>
  <c r="I227" i="13"/>
  <c r="H227" i="13"/>
  <c r="F227" i="13"/>
  <c r="E227" i="13"/>
  <c r="D227" i="13"/>
  <c r="R213" i="13"/>
  <c r="Q213" i="13"/>
  <c r="P213" i="13"/>
  <c r="N213" i="13"/>
  <c r="M213" i="13"/>
  <c r="L213" i="13"/>
  <c r="J213" i="13"/>
  <c r="I213" i="13"/>
  <c r="H213" i="13"/>
  <c r="F213" i="13"/>
  <c r="E213" i="13"/>
  <c r="D213" i="13"/>
  <c r="R199" i="13"/>
  <c r="Q199" i="13"/>
  <c r="P199" i="13"/>
  <c r="N199" i="13"/>
  <c r="M199" i="13"/>
  <c r="L199" i="13"/>
  <c r="J199" i="13"/>
  <c r="I199" i="13"/>
  <c r="H199" i="13"/>
  <c r="F199" i="13"/>
  <c r="E199" i="13"/>
  <c r="D199" i="13"/>
  <c r="R185" i="13"/>
  <c r="Q185" i="13"/>
  <c r="P185" i="13"/>
  <c r="N185" i="13"/>
  <c r="M185" i="13"/>
  <c r="L185" i="13"/>
  <c r="J185" i="13"/>
  <c r="I185" i="13"/>
  <c r="H185" i="13"/>
  <c r="F185" i="13"/>
  <c r="E185" i="13"/>
  <c r="D185" i="13"/>
  <c r="R171" i="13"/>
  <c r="Q171" i="13"/>
  <c r="P171" i="13"/>
  <c r="N171" i="13"/>
  <c r="M171" i="13"/>
  <c r="L171" i="13"/>
  <c r="J171" i="13"/>
  <c r="I171" i="13"/>
  <c r="H171" i="13"/>
  <c r="F171" i="13"/>
  <c r="E171" i="13"/>
  <c r="D171" i="13"/>
  <c r="R157" i="13"/>
  <c r="Q157" i="13"/>
  <c r="P157" i="13"/>
  <c r="N157" i="13"/>
  <c r="M157" i="13"/>
  <c r="L157" i="13"/>
  <c r="J157" i="13"/>
  <c r="I157" i="13"/>
  <c r="H157" i="13"/>
  <c r="F157" i="13"/>
  <c r="E157" i="13"/>
  <c r="D157" i="13"/>
  <c r="R143" i="13"/>
  <c r="Q143" i="13"/>
  <c r="P143" i="13"/>
  <c r="N143" i="13"/>
  <c r="M143" i="13"/>
  <c r="L143" i="13"/>
  <c r="J143" i="13"/>
  <c r="I143" i="13"/>
  <c r="H143" i="13"/>
  <c r="F143" i="13"/>
  <c r="E143" i="13"/>
  <c r="D143" i="13"/>
  <c r="R129" i="13"/>
  <c r="Q129" i="13"/>
  <c r="P129" i="13"/>
  <c r="N129" i="13"/>
  <c r="M129" i="13"/>
  <c r="L129" i="13"/>
  <c r="J129" i="13"/>
  <c r="I129" i="13"/>
  <c r="H129" i="13"/>
  <c r="F129" i="13"/>
  <c r="E129" i="13"/>
  <c r="D129" i="13"/>
  <c r="R115" i="13"/>
  <c r="Q115" i="13"/>
  <c r="P115" i="13"/>
  <c r="N115" i="13"/>
  <c r="M115" i="13"/>
  <c r="L115" i="13"/>
  <c r="J115" i="13"/>
  <c r="I115" i="13"/>
  <c r="H115" i="13"/>
  <c r="F115" i="13"/>
  <c r="E115" i="13"/>
  <c r="D115" i="13"/>
  <c r="R101" i="13"/>
  <c r="Q101" i="13"/>
  <c r="P101" i="13"/>
  <c r="N101" i="13"/>
  <c r="M101" i="13"/>
  <c r="L101" i="13"/>
  <c r="J101" i="13"/>
  <c r="I101" i="13"/>
  <c r="H101" i="13"/>
  <c r="F101" i="13"/>
  <c r="E101" i="13"/>
  <c r="D101" i="13"/>
  <c r="R87" i="13"/>
  <c r="Q87" i="13"/>
  <c r="P87" i="13"/>
  <c r="N87" i="13"/>
  <c r="M87" i="13"/>
  <c r="L87" i="13"/>
  <c r="J87" i="13"/>
  <c r="I87" i="13"/>
  <c r="H87" i="13"/>
  <c r="F87" i="13"/>
  <c r="E87" i="13"/>
  <c r="D87" i="13"/>
  <c r="R73" i="13"/>
  <c r="Q73" i="13"/>
  <c r="P73" i="13"/>
  <c r="N73" i="13"/>
  <c r="M73" i="13"/>
  <c r="L73" i="13"/>
  <c r="J73" i="13"/>
  <c r="I73" i="13"/>
  <c r="H73" i="13"/>
  <c r="F73" i="13"/>
  <c r="E73" i="13"/>
  <c r="D73" i="13"/>
  <c r="R59" i="13"/>
  <c r="Q59" i="13"/>
  <c r="P59" i="13"/>
  <c r="N59" i="13"/>
  <c r="M59" i="13"/>
  <c r="L59" i="13"/>
  <c r="J59" i="13"/>
  <c r="I59" i="13"/>
  <c r="H59" i="13"/>
  <c r="F59" i="13"/>
  <c r="E59" i="13"/>
  <c r="D59" i="13"/>
  <c r="R45" i="13"/>
  <c r="Q45" i="13"/>
  <c r="P45" i="13"/>
  <c r="N45" i="13"/>
  <c r="M45" i="13"/>
  <c r="L45" i="13"/>
  <c r="J45" i="13"/>
  <c r="I45" i="13"/>
  <c r="H45" i="13"/>
  <c r="F45" i="13"/>
  <c r="E45" i="13"/>
  <c r="D45" i="13"/>
  <c r="R31" i="13"/>
  <c r="Q31" i="13"/>
  <c r="P31" i="13"/>
  <c r="N31" i="13"/>
  <c r="M31" i="13"/>
  <c r="L31" i="13"/>
  <c r="J31" i="13"/>
  <c r="I31" i="13"/>
  <c r="H31" i="13"/>
  <c r="F31" i="13"/>
  <c r="E31" i="13"/>
  <c r="D31" i="13"/>
  <c r="R17" i="13"/>
  <c r="Q17" i="13"/>
  <c r="P17" i="13"/>
  <c r="N17" i="13"/>
  <c r="M17" i="13"/>
  <c r="L17" i="13"/>
  <c r="J17" i="13"/>
  <c r="I17" i="13"/>
  <c r="H17" i="13"/>
  <c r="F17" i="13"/>
  <c r="E17" i="13"/>
  <c r="D17" i="13"/>
  <c r="J291" i="12" l="1"/>
  <c r="I291" i="12"/>
  <c r="H291" i="12"/>
  <c r="G291" i="12"/>
  <c r="F291" i="12"/>
  <c r="E291" i="12"/>
  <c r="D291" i="12"/>
  <c r="C291" i="12"/>
  <c r="J290" i="12"/>
  <c r="I290" i="12"/>
  <c r="H290" i="12"/>
  <c r="G290" i="12"/>
  <c r="F290" i="12"/>
  <c r="E290" i="12"/>
  <c r="D290" i="12"/>
  <c r="C290" i="12"/>
  <c r="J288" i="12"/>
  <c r="I288" i="12"/>
  <c r="H288" i="12"/>
  <c r="G288" i="12"/>
  <c r="F288" i="12"/>
  <c r="E288" i="12"/>
  <c r="D288" i="12"/>
  <c r="C288" i="12"/>
  <c r="J287" i="12"/>
  <c r="I287" i="12"/>
  <c r="H287" i="12"/>
  <c r="G287" i="12"/>
  <c r="F287" i="12"/>
  <c r="E287" i="12"/>
  <c r="D287" i="12"/>
  <c r="C287" i="12"/>
  <c r="J286" i="12"/>
  <c r="I286" i="12"/>
  <c r="H286" i="12"/>
  <c r="G286" i="12"/>
  <c r="F286" i="12"/>
  <c r="E286" i="12"/>
  <c r="D286" i="12"/>
  <c r="C286" i="12"/>
  <c r="J285" i="12"/>
  <c r="I285" i="12"/>
  <c r="H285" i="12"/>
  <c r="G285" i="12"/>
  <c r="F285" i="12"/>
  <c r="E285" i="12"/>
  <c r="D285" i="12"/>
  <c r="C285" i="12"/>
  <c r="J284" i="12"/>
  <c r="I284" i="12"/>
  <c r="H284" i="12"/>
  <c r="G284" i="12"/>
  <c r="F284" i="12"/>
  <c r="E284" i="12"/>
  <c r="D284" i="12"/>
  <c r="C284" i="12"/>
  <c r="J283" i="12"/>
  <c r="I283" i="12"/>
  <c r="H283" i="12"/>
  <c r="G283" i="12"/>
  <c r="F283" i="12"/>
  <c r="E283" i="12"/>
  <c r="D283" i="12"/>
  <c r="C283" i="12"/>
  <c r="J282" i="12"/>
  <c r="I282" i="12"/>
  <c r="H282" i="12"/>
  <c r="G282" i="12"/>
  <c r="F282" i="12"/>
  <c r="E282" i="12"/>
  <c r="D282" i="12"/>
  <c r="C282" i="12"/>
  <c r="J281" i="12"/>
  <c r="I281" i="12"/>
  <c r="H281" i="12"/>
  <c r="G281" i="12"/>
  <c r="F281" i="12"/>
  <c r="E281" i="12"/>
  <c r="D281" i="12"/>
  <c r="C281" i="12"/>
  <c r="J280" i="12"/>
  <c r="I280" i="12"/>
  <c r="H280" i="12"/>
  <c r="G280" i="12"/>
  <c r="F280" i="12"/>
  <c r="E280" i="12"/>
  <c r="D280" i="12"/>
  <c r="C280" i="12"/>
  <c r="J279" i="12"/>
  <c r="I279" i="12"/>
  <c r="H279" i="12"/>
  <c r="G279" i="12"/>
  <c r="F279" i="12"/>
  <c r="E279" i="12"/>
  <c r="D279" i="12"/>
  <c r="C279" i="12"/>
  <c r="J278" i="12"/>
  <c r="I278" i="12"/>
  <c r="H278" i="12"/>
  <c r="G278" i="12"/>
  <c r="F278" i="12"/>
  <c r="E278" i="12"/>
  <c r="D278" i="12"/>
  <c r="C278" i="12"/>
  <c r="K275" i="12"/>
  <c r="K274" i="12"/>
  <c r="J273" i="12"/>
  <c r="I273" i="12"/>
  <c r="H273" i="12"/>
  <c r="G273" i="12"/>
  <c r="F273" i="12"/>
  <c r="E273" i="12"/>
  <c r="D273" i="12"/>
  <c r="C273" i="12"/>
  <c r="K272" i="12"/>
  <c r="K271" i="12"/>
  <c r="K270" i="12"/>
  <c r="K269" i="12"/>
  <c r="K268" i="12"/>
  <c r="K267" i="12"/>
  <c r="K266" i="12"/>
  <c r="K265" i="12"/>
  <c r="K264" i="12"/>
  <c r="K263" i="12"/>
  <c r="K262" i="12"/>
  <c r="K259" i="12"/>
  <c r="K258" i="12"/>
  <c r="J257" i="12"/>
  <c r="I257" i="12"/>
  <c r="H257" i="12"/>
  <c r="G257" i="12"/>
  <c r="F257" i="12"/>
  <c r="E257" i="12"/>
  <c r="D257" i="12"/>
  <c r="C257" i="12"/>
  <c r="K256" i="12"/>
  <c r="K255" i="12"/>
  <c r="K254" i="12"/>
  <c r="K253" i="12"/>
  <c r="K252" i="12"/>
  <c r="K251" i="12"/>
  <c r="K250" i="12"/>
  <c r="K249" i="12"/>
  <c r="K248" i="12"/>
  <c r="K247" i="12"/>
  <c r="K246" i="12"/>
  <c r="K243" i="12"/>
  <c r="K242" i="12"/>
  <c r="J241" i="12"/>
  <c r="I241" i="12"/>
  <c r="H241" i="12"/>
  <c r="G241" i="12"/>
  <c r="F241" i="12"/>
  <c r="E241" i="12"/>
  <c r="D241" i="12"/>
  <c r="C241" i="12"/>
  <c r="K240" i="12"/>
  <c r="K239" i="12"/>
  <c r="K238" i="12"/>
  <c r="K237" i="12"/>
  <c r="K236" i="12"/>
  <c r="K235" i="12"/>
  <c r="K234" i="12"/>
  <c r="K233" i="12"/>
  <c r="K232" i="12"/>
  <c r="K231" i="12"/>
  <c r="K230" i="12"/>
  <c r="K241" i="12" s="1"/>
  <c r="K227" i="12"/>
  <c r="K226" i="12"/>
  <c r="J225" i="12"/>
  <c r="I225" i="12"/>
  <c r="H225" i="12"/>
  <c r="G225" i="12"/>
  <c r="F225" i="12"/>
  <c r="E225" i="12"/>
  <c r="D225" i="12"/>
  <c r="C225" i="12"/>
  <c r="K224" i="12"/>
  <c r="K223" i="12"/>
  <c r="K222" i="12"/>
  <c r="K221" i="12"/>
  <c r="K220" i="12"/>
  <c r="K219" i="12"/>
  <c r="K218" i="12"/>
  <c r="K217" i="12"/>
  <c r="K216" i="12"/>
  <c r="K215" i="12"/>
  <c r="K214" i="12"/>
  <c r="J209" i="12"/>
  <c r="I209" i="12"/>
  <c r="H209" i="12"/>
  <c r="G209" i="12"/>
  <c r="F209" i="12"/>
  <c r="E209" i="12"/>
  <c r="D209" i="12"/>
  <c r="C209" i="12"/>
  <c r="K208" i="12"/>
  <c r="K207" i="12"/>
  <c r="K206" i="12"/>
  <c r="K205" i="12"/>
  <c r="K204" i="12"/>
  <c r="K203" i="12"/>
  <c r="K202" i="12"/>
  <c r="K201" i="12"/>
  <c r="K200" i="12"/>
  <c r="K199" i="12"/>
  <c r="K198" i="12"/>
  <c r="K209" i="12" s="1"/>
  <c r="K195" i="12"/>
  <c r="K194" i="12"/>
  <c r="J193" i="12"/>
  <c r="I193" i="12"/>
  <c r="H193" i="12"/>
  <c r="G193" i="12"/>
  <c r="F193" i="12"/>
  <c r="E193" i="12"/>
  <c r="D193" i="12"/>
  <c r="C193" i="12"/>
  <c r="K192" i="12"/>
  <c r="K191" i="12"/>
  <c r="K190" i="12"/>
  <c r="K189" i="12"/>
  <c r="K188" i="12"/>
  <c r="K187" i="12"/>
  <c r="K186" i="12"/>
  <c r="K185" i="12"/>
  <c r="K184" i="12"/>
  <c r="K183" i="12"/>
  <c r="K182" i="12"/>
  <c r="K179" i="12"/>
  <c r="K178" i="12"/>
  <c r="J177" i="12"/>
  <c r="I177" i="12"/>
  <c r="H177" i="12"/>
  <c r="G177" i="12"/>
  <c r="F177" i="12"/>
  <c r="E177" i="12"/>
  <c r="D177" i="12"/>
  <c r="C177" i="12"/>
  <c r="K176" i="12"/>
  <c r="K175" i="12"/>
  <c r="K174" i="12"/>
  <c r="K173" i="12"/>
  <c r="K172" i="12"/>
  <c r="K171" i="12"/>
  <c r="K170" i="12"/>
  <c r="K169" i="12"/>
  <c r="K168" i="12"/>
  <c r="K167" i="12"/>
  <c r="K166" i="12"/>
  <c r="K163" i="12"/>
  <c r="K162" i="12"/>
  <c r="J161" i="12"/>
  <c r="I161" i="12"/>
  <c r="H161" i="12"/>
  <c r="G161" i="12"/>
  <c r="F161" i="12"/>
  <c r="E161" i="12"/>
  <c r="D161" i="12"/>
  <c r="C161" i="12"/>
  <c r="K160" i="12"/>
  <c r="K159" i="12"/>
  <c r="K158" i="12"/>
  <c r="K157" i="12"/>
  <c r="K156" i="12"/>
  <c r="K155" i="12"/>
  <c r="K154" i="12"/>
  <c r="K153" i="12"/>
  <c r="K152" i="12"/>
  <c r="K151" i="12"/>
  <c r="K150" i="12"/>
  <c r="K147" i="12"/>
  <c r="K146" i="12"/>
  <c r="J145" i="12"/>
  <c r="I145" i="12"/>
  <c r="H145" i="12"/>
  <c r="G145" i="12"/>
  <c r="F145" i="12"/>
  <c r="E145" i="12"/>
  <c r="D145" i="12"/>
  <c r="C145" i="12"/>
  <c r="K144" i="12"/>
  <c r="K143" i="12"/>
  <c r="K142" i="12"/>
  <c r="K141" i="12"/>
  <c r="K140" i="12"/>
  <c r="K139" i="12"/>
  <c r="K138" i="12"/>
  <c r="K137" i="12"/>
  <c r="K136" i="12"/>
  <c r="K135" i="12"/>
  <c r="K134" i="12"/>
  <c r="K131" i="12"/>
  <c r="K130" i="12"/>
  <c r="J129" i="12"/>
  <c r="I129" i="12"/>
  <c r="H129" i="12"/>
  <c r="G129" i="12"/>
  <c r="F129" i="12"/>
  <c r="E129" i="12"/>
  <c r="D129" i="12"/>
  <c r="C129" i="12"/>
  <c r="K128" i="12"/>
  <c r="K127" i="12"/>
  <c r="K126" i="12"/>
  <c r="K125" i="12"/>
  <c r="K124" i="12"/>
  <c r="K123" i="12"/>
  <c r="K122" i="12"/>
  <c r="K121" i="12"/>
  <c r="K120" i="12"/>
  <c r="K119" i="12"/>
  <c r="K118" i="12"/>
  <c r="K115" i="12"/>
  <c r="K114" i="12"/>
  <c r="J113" i="12"/>
  <c r="I113" i="12"/>
  <c r="H113" i="12"/>
  <c r="G113" i="12"/>
  <c r="F113" i="12"/>
  <c r="E113" i="12"/>
  <c r="D113" i="12"/>
  <c r="C113" i="12"/>
  <c r="K112" i="12"/>
  <c r="K111" i="12"/>
  <c r="K110" i="12"/>
  <c r="K109" i="12"/>
  <c r="K108" i="12"/>
  <c r="K107" i="12"/>
  <c r="K106" i="12"/>
  <c r="K105" i="12"/>
  <c r="K104" i="12"/>
  <c r="K103" i="12"/>
  <c r="K102" i="12"/>
  <c r="K99" i="12"/>
  <c r="K98" i="12"/>
  <c r="J97" i="12"/>
  <c r="I97" i="12"/>
  <c r="H97" i="12"/>
  <c r="G97" i="12"/>
  <c r="F97" i="12"/>
  <c r="E97" i="12"/>
  <c r="D97" i="12"/>
  <c r="C97" i="12"/>
  <c r="K96" i="12"/>
  <c r="K95" i="12"/>
  <c r="K94" i="12"/>
  <c r="K93" i="12"/>
  <c r="K92" i="12"/>
  <c r="K91" i="12"/>
  <c r="K90" i="12"/>
  <c r="K89" i="12"/>
  <c r="K88" i="12"/>
  <c r="K87" i="12"/>
  <c r="K86" i="12"/>
  <c r="K83" i="12"/>
  <c r="K82" i="12"/>
  <c r="J81" i="12"/>
  <c r="I81" i="12"/>
  <c r="H81" i="12"/>
  <c r="G81" i="12"/>
  <c r="F81" i="12"/>
  <c r="E81" i="12"/>
  <c r="D81" i="12"/>
  <c r="C81" i="12"/>
  <c r="K80" i="12"/>
  <c r="K79" i="12"/>
  <c r="K78" i="12"/>
  <c r="K77" i="12"/>
  <c r="K76" i="12"/>
  <c r="K75" i="12"/>
  <c r="K74" i="12"/>
  <c r="K73" i="12"/>
  <c r="K72" i="12"/>
  <c r="K71" i="12"/>
  <c r="K70" i="12"/>
  <c r="K81" i="12" s="1"/>
  <c r="K67" i="12"/>
  <c r="K66" i="12"/>
  <c r="J65" i="12"/>
  <c r="I65" i="12"/>
  <c r="H65" i="12"/>
  <c r="G65" i="12"/>
  <c r="F65" i="12"/>
  <c r="E65" i="12"/>
  <c r="D65" i="12"/>
  <c r="C65" i="12"/>
  <c r="K64" i="12"/>
  <c r="K63" i="12"/>
  <c r="K62" i="12"/>
  <c r="K61" i="12"/>
  <c r="K60" i="12"/>
  <c r="K59" i="12"/>
  <c r="K58" i="12"/>
  <c r="K57" i="12"/>
  <c r="K56" i="12"/>
  <c r="K55" i="12"/>
  <c r="K54" i="12"/>
  <c r="K51" i="12"/>
  <c r="K50" i="12"/>
  <c r="J49" i="12"/>
  <c r="I49" i="12"/>
  <c r="H49" i="12"/>
  <c r="G49" i="12"/>
  <c r="F49" i="12"/>
  <c r="E49" i="12"/>
  <c r="D49" i="12"/>
  <c r="C49" i="12"/>
  <c r="K48" i="12"/>
  <c r="K47" i="12"/>
  <c r="K46" i="12"/>
  <c r="K45" i="12"/>
  <c r="K44" i="12"/>
  <c r="K43" i="12"/>
  <c r="K42" i="12"/>
  <c r="K41" i="12"/>
  <c r="K40" i="12"/>
  <c r="K39" i="12"/>
  <c r="K38" i="12"/>
  <c r="K35" i="12"/>
  <c r="K34" i="12"/>
  <c r="J33" i="12"/>
  <c r="I33" i="12"/>
  <c r="H33" i="12"/>
  <c r="G33" i="12"/>
  <c r="F33" i="12"/>
  <c r="E33" i="12"/>
  <c r="D33" i="12"/>
  <c r="C33" i="12"/>
  <c r="K32" i="12"/>
  <c r="K31" i="12"/>
  <c r="K30" i="12"/>
  <c r="K29" i="12"/>
  <c r="K28" i="12"/>
  <c r="K27" i="12"/>
  <c r="K26" i="12"/>
  <c r="K25" i="12"/>
  <c r="K24" i="12"/>
  <c r="K23" i="12"/>
  <c r="K22" i="12"/>
  <c r="K19" i="12"/>
  <c r="K18" i="12"/>
  <c r="J17" i="12"/>
  <c r="I17" i="12"/>
  <c r="H17" i="12"/>
  <c r="G17" i="12"/>
  <c r="F17" i="12"/>
  <c r="E17" i="12"/>
  <c r="D17" i="12"/>
  <c r="D289" i="12" s="1"/>
  <c r="C17" i="12"/>
  <c r="K16" i="12"/>
  <c r="K15" i="12"/>
  <c r="K14" i="12"/>
  <c r="K13" i="12"/>
  <c r="K12" i="12"/>
  <c r="K11" i="12"/>
  <c r="K10" i="12"/>
  <c r="K9" i="12"/>
  <c r="K8" i="12"/>
  <c r="K7" i="12"/>
  <c r="K6" i="12"/>
  <c r="K161" i="12" l="1"/>
  <c r="C289" i="12"/>
  <c r="K129" i="12"/>
  <c r="K278" i="12"/>
  <c r="K279" i="12"/>
  <c r="K280" i="12"/>
  <c r="K289" i="12" s="1"/>
  <c r="K281" i="12"/>
  <c r="K282" i="12"/>
  <c r="K283" i="12"/>
  <c r="K284" i="12"/>
  <c r="K285" i="12"/>
  <c r="K286" i="12"/>
  <c r="K287" i="12"/>
  <c r="K288" i="12"/>
  <c r="K290" i="12"/>
  <c r="K291" i="12"/>
  <c r="E289" i="12"/>
  <c r="F289" i="12"/>
  <c r="K113" i="12"/>
  <c r="G289" i="12"/>
  <c r="K65" i="12"/>
  <c r="K193" i="12"/>
  <c r="K225" i="12"/>
  <c r="K17" i="12"/>
  <c r="H289" i="12"/>
  <c r="K145" i="12"/>
  <c r="K33" i="12"/>
  <c r="I289" i="12"/>
  <c r="K97" i="12"/>
  <c r="K257" i="12"/>
  <c r="K273" i="12"/>
  <c r="J289" i="12"/>
  <c r="K49" i="12"/>
  <c r="K177" i="12"/>
  <c r="J254" i="8" l="1"/>
  <c r="I254" i="8"/>
  <c r="H254" i="8"/>
  <c r="G254" i="8"/>
  <c r="F254" i="8"/>
  <c r="E254" i="8"/>
  <c r="D254" i="8"/>
  <c r="C254" i="8"/>
  <c r="J253" i="8"/>
  <c r="I253" i="8"/>
  <c r="H253" i="8"/>
  <c r="G253" i="8"/>
  <c r="F253" i="8"/>
  <c r="E253" i="8"/>
  <c r="D253" i="8"/>
  <c r="C253" i="8"/>
  <c r="J252" i="8"/>
  <c r="I252" i="8"/>
  <c r="H252" i="8"/>
  <c r="G252" i="8"/>
  <c r="F252" i="8"/>
  <c r="E252" i="8"/>
  <c r="D252" i="8"/>
  <c r="C252" i="8"/>
  <c r="J251" i="8"/>
  <c r="I251" i="8"/>
  <c r="H251" i="8"/>
  <c r="G251" i="8"/>
  <c r="F251" i="8"/>
  <c r="E251" i="8"/>
  <c r="D251" i="8"/>
  <c r="C251" i="8"/>
  <c r="J250" i="8"/>
  <c r="I250" i="8"/>
  <c r="H250" i="8"/>
  <c r="G250" i="8"/>
  <c r="F250" i="8"/>
  <c r="E250" i="8"/>
  <c r="D250" i="8"/>
  <c r="C250" i="8"/>
  <c r="J249" i="8"/>
  <c r="I249" i="8"/>
  <c r="H249" i="8"/>
  <c r="G249" i="8"/>
  <c r="F249" i="8"/>
  <c r="E249" i="8"/>
  <c r="D249" i="8"/>
  <c r="C249" i="8"/>
  <c r="J248" i="8"/>
  <c r="I248" i="8"/>
  <c r="H248" i="8"/>
  <c r="G248" i="8"/>
  <c r="F248" i="8"/>
  <c r="E248" i="8"/>
  <c r="D248" i="8"/>
  <c r="C248" i="8"/>
  <c r="J247" i="8"/>
  <c r="I247" i="8"/>
  <c r="H247" i="8"/>
  <c r="G247" i="8"/>
  <c r="F247" i="8"/>
  <c r="E247" i="8"/>
  <c r="D247" i="8"/>
  <c r="C247" i="8"/>
  <c r="J246" i="8"/>
  <c r="I246" i="8"/>
  <c r="H246" i="8"/>
  <c r="G246" i="8"/>
  <c r="F246" i="8"/>
  <c r="E246" i="8"/>
  <c r="D246" i="8"/>
  <c r="C246" i="8"/>
  <c r="J245" i="8"/>
  <c r="I245" i="8"/>
  <c r="H245" i="8"/>
  <c r="G245" i="8"/>
  <c r="F245" i="8"/>
  <c r="E245" i="8"/>
  <c r="D245" i="8"/>
  <c r="C245" i="8"/>
  <c r="J244" i="8"/>
  <c r="I244" i="8"/>
  <c r="H244" i="8"/>
  <c r="G244" i="8"/>
  <c r="F244" i="8"/>
  <c r="E244" i="8"/>
  <c r="D244" i="8"/>
  <c r="C244" i="8"/>
  <c r="J241" i="8"/>
  <c r="I241" i="8"/>
  <c r="H241" i="8"/>
  <c r="G241" i="8"/>
  <c r="F241" i="8"/>
  <c r="E241" i="8"/>
  <c r="D241" i="8"/>
  <c r="C241" i="8"/>
  <c r="K240" i="8"/>
  <c r="K239" i="8"/>
  <c r="K238" i="8"/>
  <c r="K237" i="8"/>
  <c r="K236" i="8"/>
  <c r="K235" i="8"/>
  <c r="K234" i="8"/>
  <c r="K233" i="8"/>
  <c r="K232" i="8"/>
  <c r="K231" i="8"/>
  <c r="K230" i="8"/>
  <c r="J227" i="8"/>
  <c r="I227" i="8"/>
  <c r="H227" i="8"/>
  <c r="G227" i="8"/>
  <c r="F227" i="8"/>
  <c r="E227" i="8"/>
  <c r="D227" i="8"/>
  <c r="C227" i="8"/>
  <c r="K226" i="8"/>
  <c r="K225" i="8"/>
  <c r="K224" i="8"/>
  <c r="K223" i="8"/>
  <c r="K222" i="8"/>
  <c r="K221" i="8"/>
  <c r="K220" i="8"/>
  <c r="K219" i="8"/>
  <c r="K218" i="8"/>
  <c r="K217" i="8"/>
  <c r="K216" i="8"/>
  <c r="K227" i="8" s="1"/>
  <c r="J213" i="8"/>
  <c r="I213" i="8"/>
  <c r="H213" i="8"/>
  <c r="G213" i="8"/>
  <c r="F213" i="8"/>
  <c r="E213" i="8"/>
  <c r="D213" i="8"/>
  <c r="C213" i="8"/>
  <c r="K212" i="8"/>
  <c r="K211" i="8"/>
  <c r="K210" i="8"/>
  <c r="K209" i="8"/>
  <c r="K208" i="8"/>
  <c r="K207" i="8"/>
  <c r="K206" i="8"/>
  <c r="K205" i="8"/>
  <c r="K204" i="8"/>
  <c r="K203" i="8"/>
  <c r="K202" i="8"/>
  <c r="J199" i="8"/>
  <c r="I199" i="8"/>
  <c r="H199" i="8"/>
  <c r="G199" i="8"/>
  <c r="F199" i="8"/>
  <c r="E199" i="8"/>
  <c r="D199" i="8"/>
  <c r="C199" i="8"/>
  <c r="K198" i="8"/>
  <c r="K197" i="8"/>
  <c r="K196" i="8"/>
  <c r="K195" i="8"/>
  <c r="K194" i="8"/>
  <c r="K193" i="8"/>
  <c r="K192" i="8"/>
  <c r="K191" i="8"/>
  <c r="K190" i="8"/>
  <c r="K189" i="8"/>
  <c r="K188" i="8"/>
  <c r="J185" i="8"/>
  <c r="I185" i="8"/>
  <c r="H185" i="8"/>
  <c r="G185" i="8"/>
  <c r="F185" i="8"/>
  <c r="E185" i="8"/>
  <c r="D185" i="8"/>
  <c r="C185" i="8"/>
  <c r="K184" i="8"/>
  <c r="K183" i="8"/>
  <c r="K182" i="8"/>
  <c r="K181" i="8"/>
  <c r="K180" i="8"/>
  <c r="K179" i="8"/>
  <c r="K178" i="8"/>
  <c r="K177" i="8"/>
  <c r="K176" i="8"/>
  <c r="K175" i="8"/>
  <c r="K174" i="8"/>
  <c r="J171" i="8"/>
  <c r="I171" i="8"/>
  <c r="H171" i="8"/>
  <c r="G171" i="8"/>
  <c r="F171" i="8"/>
  <c r="E171" i="8"/>
  <c r="D171" i="8"/>
  <c r="C171" i="8"/>
  <c r="K170" i="8"/>
  <c r="K169" i="8"/>
  <c r="K168" i="8"/>
  <c r="K167" i="8"/>
  <c r="K166" i="8"/>
  <c r="K165" i="8"/>
  <c r="K164" i="8"/>
  <c r="K163" i="8"/>
  <c r="K162" i="8"/>
  <c r="K161" i="8"/>
  <c r="K160" i="8"/>
  <c r="J157" i="8"/>
  <c r="I157" i="8"/>
  <c r="H157" i="8"/>
  <c r="G157" i="8"/>
  <c r="F157" i="8"/>
  <c r="E157" i="8"/>
  <c r="D157" i="8"/>
  <c r="C157" i="8"/>
  <c r="K156" i="8"/>
  <c r="K155" i="8"/>
  <c r="K154" i="8"/>
  <c r="K153" i="8"/>
  <c r="K152" i="8"/>
  <c r="K151" i="8"/>
  <c r="K150" i="8"/>
  <c r="K149" i="8"/>
  <c r="K148" i="8"/>
  <c r="K147" i="8"/>
  <c r="K146" i="8"/>
  <c r="J143" i="8"/>
  <c r="I143" i="8"/>
  <c r="H143" i="8"/>
  <c r="G143" i="8"/>
  <c r="F143" i="8"/>
  <c r="E143" i="8"/>
  <c r="D143" i="8"/>
  <c r="C143" i="8"/>
  <c r="K142" i="8"/>
  <c r="K141" i="8"/>
  <c r="K140" i="8"/>
  <c r="K139" i="8"/>
  <c r="K138" i="8"/>
  <c r="K137" i="8"/>
  <c r="K136" i="8"/>
  <c r="K135" i="8"/>
  <c r="K134" i="8"/>
  <c r="K133" i="8"/>
  <c r="K132" i="8"/>
  <c r="J129" i="8"/>
  <c r="I129" i="8"/>
  <c r="H129" i="8"/>
  <c r="G129" i="8"/>
  <c r="F129" i="8"/>
  <c r="E129" i="8"/>
  <c r="D129" i="8"/>
  <c r="C129" i="8"/>
  <c r="K128" i="8"/>
  <c r="K127" i="8"/>
  <c r="K126" i="8"/>
  <c r="K125" i="8"/>
  <c r="K124" i="8"/>
  <c r="K123" i="8"/>
  <c r="K122" i="8"/>
  <c r="K121" i="8"/>
  <c r="K120" i="8"/>
  <c r="K119" i="8"/>
  <c r="K118" i="8"/>
  <c r="J115" i="8"/>
  <c r="I115" i="8"/>
  <c r="H115" i="8"/>
  <c r="G115" i="8"/>
  <c r="F115" i="8"/>
  <c r="E115" i="8"/>
  <c r="D115" i="8"/>
  <c r="C115" i="8"/>
  <c r="K114" i="8"/>
  <c r="K113" i="8"/>
  <c r="K112" i="8"/>
  <c r="K111" i="8"/>
  <c r="K110" i="8"/>
  <c r="K109" i="8"/>
  <c r="K108" i="8"/>
  <c r="K107" i="8"/>
  <c r="K106" i="8"/>
  <c r="K105" i="8"/>
  <c r="K104" i="8"/>
  <c r="K115" i="8" s="1"/>
  <c r="J101" i="8"/>
  <c r="I101" i="8"/>
  <c r="H101" i="8"/>
  <c r="G101" i="8"/>
  <c r="F101" i="8"/>
  <c r="E101" i="8"/>
  <c r="D101" i="8"/>
  <c r="C101" i="8"/>
  <c r="K100" i="8"/>
  <c r="K99" i="8"/>
  <c r="K98" i="8"/>
  <c r="K97" i="8"/>
  <c r="K96" i="8"/>
  <c r="K95" i="8"/>
  <c r="K94" i="8"/>
  <c r="K93" i="8"/>
  <c r="K92" i="8"/>
  <c r="K91" i="8"/>
  <c r="K90" i="8"/>
  <c r="J87" i="8"/>
  <c r="I87" i="8"/>
  <c r="H87" i="8"/>
  <c r="G87" i="8"/>
  <c r="F87" i="8"/>
  <c r="E87" i="8"/>
  <c r="D87" i="8"/>
  <c r="C87" i="8"/>
  <c r="K86" i="8"/>
  <c r="K85" i="8"/>
  <c r="K84" i="8"/>
  <c r="K83" i="8"/>
  <c r="K82" i="8"/>
  <c r="K81" i="8"/>
  <c r="K80" i="8"/>
  <c r="K79" i="8"/>
  <c r="K78" i="8"/>
  <c r="K77" i="8"/>
  <c r="K76" i="8"/>
  <c r="J73" i="8"/>
  <c r="I73" i="8"/>
  <c r="H73" i="8"/>
  <c r="G73" i="8"/>
  <c r="F73" i="8"/>
  <c r="E73" i="8"/>
  <c r="D73" i="8"/>
  <c r="C73" i="8"/>
  <c r="K72" i="8"/>
  <c r="K71" i="8"/>
  <c r="K70" i="8"/>
  <c r="K69" i="8"/>
  <c r="K68" i="8"/>
  <c r="K67" i="8"/>
  <c r="K66" i="8"/>
  <c r="K65" i="8"/>
  <c r="K64" i="8"/>
  <c r="K63" i="8"/>
  <c r="K62" i="8"/>
  <c r="J59" i="8"/>
  <c r="I59" i="8"/>
  <c r="H59" i="8"/>
  <c r="G59" i="8"/>
  <c r="F59" i="8"/>
  <c r="E59" i="8"/>
  <c r="D59" i="8"/>
  <c r="C59" i="8"/>
  <c r="K58" i="8"/>
  <c r="K57" i="8"/>
  <c r="K56" i="8"/>
  <c r="K55" i="8"/>
  <c r="K54" i="8"/>
  <c r="K53" i="8"/>
  <c r="K52" i="8"/>
  <c r="K51" i="8"/>
  <c r="K50" i="8"/>
  <c r="K49" i="8"/>
  <c r="K48" i="8"/>
  <c r="J45" i="8"/>
  <c r="I45" i="8"/>
  <c r="H45" i="8"/>
  <c r="G45" i="8"/>
  <c r="F45" i="8"/>
  <c r="E45" i="8"/>
  <c r="D45" i="8"/>
  <c r="C45" i="8"/>
  <c r="K44" i="8"/>
  <c r="K43" i="8"/>
  <c r="K42" i="8"/>
  <c r="K41" i="8"/>
  <c r="K40" i="8"/>
  <c r="K39" i="8"/>
  <c r="K38" i="8"/>
  <c r="K37" i="8"/>
  <c r="K36" i="8"/>
  <c r="K35" i="8"/>
  <c r="K34" i="8"/>
  <c r="J31" i="8"/>
  <c r="I31" i="8"/>
  <c r="H31" i="8"/>
  <c r="G31" i="8"/>
  <c r="F31" i="8"/>
  <c r="E31" i="8"/>
  <c r="D31" i="8"/>
  <c r="C31" i="8"/>
  <c r="K30" i="8"/>
  <c r="K29" i="8"/>
  <c r="K28" i="8"/>
  <c r="K27" i="8"/>
  <c r="K26" i="8"/>
  <c r="K25" i="8"/>
  <c r="K24" i="8"/>
  <c r="K23" i="8"/>
  <c r="K22" i="8"/>
  <c r="K21" i="8"/>
  <c r="K20" i="8"/>
  <c r="J17" i="8"/>
  <c r="I17" i="8"/>
  <c r="H17" i="8"/>
  <c r="G17" i="8"/>
  <c r="F17" i="8"/>
  <c r="E17" i="8"/>
  <c r="E255" i="8" s="1"/>
  <c r="D17" i="8"/>
  <c r="C17" i="8"/>
  <c r="C255" i="8" s="1"/>
  <c r="K16" i="8"/>
  <c r="K15" i="8"/>
  <c r="K14" i="8"/>
  <c r="K13" i="8"/>
  <c r="K12" i="8"/>
  <c r="K11" i="8"/>
  <c r="K10" i="8"/>
  <c r="K9" i="8"/>
  <c r="K8" i="8"/>
  <c r="K7" i="8"/>
  <c r="K6" i="8"/>
  <c r="F255" i="8" l="1"/>
  <c r="K45" i="8"/>
  <c r="K157" i="8"/>
  <c r="G255" i="8"/>
  <c r="K87" i="8"/>
  <c r="K199" i="8"/>
  <c r="K17" i="8"/>
  <c r="H255" i="8"/>
  <c r="K129" i="8"/>
  <c r="K241" i="8"/>
  <c r="I255" i="8"/>
  <c r="K59" i="8"/>
  <c r="K171" i="8"/>
  <c r="J255" i="8"/>
  <c r="K101" i="8"/>
  <c r="K213" i="8"/>
  <c r="K31" i="8"/>
  <c r="K143" i="8"/>
  <c r="K244" i="8"/>
  <c r="K255" i="8" s="1"/>
  <c r="K245" i="8"/>
  <c r="K246" i="8"/>
  <c r="K247" i="8"/>
  <c r="K248" i="8"/>
  <c r="K249" i="8"/>
  <c r="K250" i="8"/>
  <c r="K251" i="8"/>
  <c r="K252" i="8"/>
  <c r="K253" i="8"/>
  <c r="K254" i="8"/>
  <c r="D255" i="8"/>
  <c r="K73" i="8"/>
  <c r="K185" i="8"/>
  <c r="J291" i="7"/>
  <c r="I291" i="7"/>
  <c r="H291" i="7"/>
  <c r="G291" i="7"/>
  <c r="F291" i="7"/>
  <c r="E291" i="7"/>
  <c r="D291" i="7"/>
  <c r="C291" i="7"/>
  <c r="J290" i="7"/>
  <c r="I290" i="7"/>
  <c r="H290" i="7"/>
  <c r="G290" i="7"/>
  <c r="F290" i="7"/>
  <c r="E290" i="7"/>
  <c r="D290" i="7"/>
  <c r="C290" i="7"/>
  <c r="J288" i="7"/>
  <c r="I288" i="7"/>
  <c r="H288" i="7"/>
  <c r="G288" i="7"/>
  <c r="F288" i="7"/>
  <c r="E288" i="7"/>
  <c r="D288" i="7"/>
  <c r="C288" i="7"/>
  <c r="J287" i="7"/>
  <c r="I287" i="7"/>
  <c r="H287" i="7"/>
  <c r="G287" i="7"/>
  <c r="F287" i="7"/>
  <c r="E287" i="7"/>
  <c r="D287" i="7"/>
  <c r="C287" i="7"/>
  <c r="J286" i="7"/>
  <c r="I286" i="7"/>
  <c r="H286" i="7"/>
  <c r="G286" i="7"/>
  <c r="F286" i="7"/>
  <c r="E286" i="7"/>
  <c r="D286" i="7"/>
  <c r="C286" i="7"/>
  <c r="J285" i="7"/>
  <c r="I285" i="7"/>
  <c r="H285" i="7"/>
  <c r="G285" i="7"/>
  <c r="F285" i="7"/>
  <c r="E285" i="7"/>
  <c r="D285" i="7"/>
  <c r="C285" i="7"/>
  <c r="J284" i="7"/>
  <c r="I284" i="7"/>
  <c r="H284" i="7"/>
  <c r="G284" i="7"/>
  <c r="F284" i="7"/>
  <c r="E284" i="7"/>
  <c r="D284" i="7"/>
  <c r="C284" i="7"/>
  <c r="J283" i="7"/>
  <c r="I283" i="7"/>
  <c r="H283" i="7"/>
  <c r="G283" i="7"/>
  <c r="F283" i="7"/>
  <c r="E283" i="7"/>
  <c r="D283" i="7"/>
  <c r="C283" i="7"/>
  <c r="J282" i="7"/>
  <c r="I282" i="7"/>
  <c r="H282" i="7"/>
  <c r="G282" i="7"/>
  <c r="F282" i="7"/>
  <c r="E282" i="7"/>
  <c r="D282" i="7"/>
  <c r="C282" i="7"/>
  <c r="J281" i="7"/>
  <c r="I281" i="7"/>
  <c r="H281" i="7"/>
  <c r="G281" i="7"/>
  <c r="F281" i="7"/>
  <c r="E281" i="7"/>
  <c r="D281" i="7"/>
  <c r="C281" i="7"/>
  <c r="J280" i="7"/>
  <c r="I280" i="7"/>
  <c r="H280" i="7"/>
  <c r="G280" i="7"/>
  <c r="F280" i="7"/>
  <c r="E280" i="7"/>
  <c r="D280" i="7"/>
  <c r="C280" i="7"/>
  <c r="J279" i="7"/>
  <c r="I279" i="7"/>
  <c r="H279" i="7"/>
  <c r="G279" i="7"/>
  <c r="F279" i="7"/>
  <c r="E279" i="7"/>
  <c r="D279" i="7"/>
  <c r="C279" i="7"/>
  <c r="J278" i="7"/>
  <c r="I278" i="7"/>
  <c r="H278" i="7"/>
  <c r="G278" i="7"/>
  <c r="F278" i="7"/>
  <c r="E278" i="7"/>
  <c r="D278" i="7"/>
  <c r="C278" i="7"/>
  <c r="K275" i="7"/>
  <c r="K274" i="7"/>
  <c r="J273" i="7"/>
  <c r="I273" i="7"/>
  <c r="H273" i="7"/>
  <c r="G273" i="7"/>
  <c r="F273" i="7"/>
  <c r="E273" i="7"/>
  <c r="D273" i="7"/>
  <c r="C273" i="7"/>
  <c r="K272" i="7"/>
  <c r="K271" i="7"/>
  <c r="K270" i="7"/>
  <c r="K269" i="7"/>
  <c r="K268" i="7"/>
  <c r="K267" i="7"/>
  <c r="K266" i="7"/>
  <c r="K265" i="7"/>
  <c r="K264" i="7"/>
  <c r="K263" i="7"/>
  <c r="K262" i="7"/>
  <c r="J257" i="7"/>
  <c r="I257" i="7"/>
  <c r="H257" i="7"/>
  <c r="G257" i="7"/>
  <c r="F257" i="7"/>
  <c r="E257" i="7"/>
  <c r="D257" i="7"/>
  <c r="C257" i="7"/>
  <c r="K256" i="7"/>
  <c r="K255" i="7"/>
  <c r="K254" i="7"/>
  <c r="K253" i="7"/>
  <c r="K252" i="7"/>
  <c r="K251" i="7"/>
  <c r="K250" i="7"/>
  <c r="K249" i="7"/>
  <c r="K248" i="7"/>
  <c r="K247" i="7"/>
  <c r="K246" i="7"/>
  <c r="K243" i="7"/>
  <c r="K242" i="7"/>
  <c r="J241" i="7"/>
  <c r="I241" i="7"/>
  <c r="H241" i="7"/>
  <c r="G241" i="7"/>
  <c r="F241" i="7"/>
  <c r="E241" i="7"/>
  <c r="D241" i="7"/>
  <c r="C241" i="7"/>
  <c r="K240" i="7"/>
  <c r="K239" i="7"/>
  <c r="K238" i="7"/>
  <c r="K237" i="7"/>
  <c r="K236" i="7"/>
  <c r="K235" i="7"/>
  <c r="K234" i="7"/>
  <c r="K233" i="7"/>
  <c r="K232" i="7"/>
  <c r="K231" i="7"/>
  <c r="K230" i="7"/>
  <c r="K227" i="7"/>
  <c r="K226" i="7"/>
  <c r="J225" i="7"/>
  <c r="I225" i="7"/>
  <c r="H225" i="7"/>
  <c r="G225" i="7"/>
  <c r="F225" i="7"/>
  <c r="E225" i="7"/>
  <c r="D225" i="7"/>
  <c r="C225" i="7"/>
  <c r="K224" i="7"/>
  <c r="K223" i="7"/>
  <c r="K222" i="7"/>
  <c r="K221" i="7"/>
  <c r="K220" i="7"/>
  <c r="K219" i="7"/>
  <c r="K218" i="7"/>
  <c r="K217" i="7"/>
  <c r="K216" i="7"/>
  <c r="K215" i="7"/>
  <c r="K214" i="7"/>
  <c r="K211" i="7"/>
  <c r="K210" i="7"/>
  <c r="J209" i="7"/>
  <c r="I209" i="7"/>
  <c r="H209" i="7"/>
  <c r="G209" i="7"/>
  <c r="F209" i="7"/>
  <c r="E209" i="7"/>
  <c r="D209" i="7"/>
  <c r="C209" i="7"/>
  <c r="K208" i="7"/>
  <c r="K207" i="7"/>
  <c r="K206" i="7"/>
  <c r="K205" i="7"/>
  <c r="K204" i="7"/>
  <c r="K203" i="7"/>
  <c r="K202" i="7"/>
  <c r="K201" i="7"/>
  <c r="K200" i="7"/>
  <c r="K199" i="7"/>
  <c r="K198" i="7"/>
  <c r="K195" i="7"/>
  <c r="K194" i="7"/>
  <c r="J193" i="7"/>
  <c r="I193" i="7"/>
  <c r="H193" i="7"/>
  <c r="G193" i="7"/>
  <c r="F193" i="7"/>
  <c r="E193" i="7"/>
  <c r="D193" i="7"/>
  <c r="C193" i="7"/>
  <c r="K192" i="7"/>
  <c r="K191" i="7"/>
  <c r="K190" i="7"/>
  <c r="K189" i="7"/>
  <c r="K188" i="7"/>
  <c r="K187" i="7"/>
  <c r="K186" i="7"/>
  <c r="K185" i="7"/>
  <c r="K184" i="7"/>
  <c r="K183" i="7"/>
  <c r="K182" i="7"/>
  <c r="K179" i="7"/>
  <c r="K178" i="7"/>
  <c r="J177" i="7"/>
  <c r="I177" i="7"/>
  <c r="H177" i="7"/>
  <c r="G177" i="7"/>
  <c r="F177" i="7"/>
  <c r="E177" i="7"/>
  <c r="D177" i="7"/>
  <c r="C177" i="7"/>
  <c r="K176" i="7"/>
  <c r="K175" i="7"/>
  <c r="K174" i="7"/>
  <c r="K173" i="7"/>
  <c r="K172" i="7"/>
  <c r="K171" i="7"/>
  <c r="K170" i="7"/>
  <c r="K169" i="7"/>
  <c r="K168" i="7"/>
  <c r="K167" i="7"/>
  <c r="K166" i="7"/>
  <c r="K163" i="7"/>
  <c r="K162" i="7"/>
  <c r="J161" i="7"/>
  <c r="I161" i="7"/>
  <c r="H161" i="7"/>
  <c r="G161" i="7"/>
  <c r="F161" i="7"/>
  <c r="E161" i="7"/>
  <c r="D161" i="7"/>
  <c r="C161" i="7"/>
  <c r="K160" i="7"/>
  <c r="K159" i="7"/>
  <c r="K158" i="7"/>
  <c r="K157" i="7"/>
  <c r="K156" i="7"/>
  <c r="K155" i="7"/>
  <c r="K154" i="7"/>
  <c r="K153" i="7"/>
  <c r="K152" i="7"/>
  <c r="K151" i="7"/>
  <c r="K150" i="7"/>
  <c r="K161" i="7" s="1"/>
  <c r="K147" i="7"/>
  <c r="K146" i="7"/>
  <c r="J145" i="7"/>
  <c r="I145" i="7"/>
  <c r="H145" i="7"/>
  <c r="G145" i="7"/>
  <c r="F145" i="7"/>
  <c r="E145" i="7"/>
  <c r="D145" i="7"/>
  <c r="C145" i="7"/>
  <c r="K144" i="7"/>
  <c r="K143" i="7"/>
  <c r="K142" i="7"/>
  <c r="K141" i="7"/>
  <c r="K140" i="7"/>
  <c r="K139" i="7"/>
  <c r="K138" i="7"/>
  <c r="K137" i="7"/>
  <c r="K136" i="7"/>
  <c r="K135" i="7"/>
  <c r="K134" i="7"/>
  <c r="K131" i="7"/>
  <c r="K130" i="7"/>
  <c r="J129" i="7"/>
  <c r="I129" i="7"/>
  <c r="H129" i="7"/>
  <c r="G129" i="7"/>
  <c r="F129" i="7"/>
  <c r="E129" i="7"/>
  <c r="D129" i="7"/>
  <c r="C129" i="7"/>
  <c r="K128" i="7"/>
  <c r="K127" i="7"/>
  <c r="K126" i="7"/>
  <c r="K125" i="7"/>
  <c r="K124" i="7"/>
  <c r="K123" i="7"/>
  <c r="K122" i="7"/>
  <c r="K121" i="7"/>
  <c r="K120" i="7"/>
  <c r="K119" i="7"/>
  <c r="K118" i="7"/>
  <c r="K115" i="7"/>
  <c r="K114" i="7"/>
  <c r="J113" i="7"/>
  <c r="I113" i="7"/>
  <c r="H113" i="7"/>
  <c r="G113" i="7"/>
  <c r="F113" i="7"/>
  <c r="E113" i="7"/>
  <c r="D113" i="7"/>
  <c r="C113" i="7"/>
  <c r="K112" i="7"/>
  <c r="K111" i="7"/>
  <c r="K110" i="7"/>
  <c r="K109" i="7"/>
  <c r="K108" i="7"/>
  <c r="K107" i="7"/>
  <c r="K106" i="7"/>
  <c r="K105" i="7"/>
  <c r="K104" i="7"/>
  <c r="K103" i="7"/>
  <c r="K102" i="7"/>
  <c r="K99" i="7"/>
  <c r="K98" i="7"/>
  <c r="J97" i="7"/>
  <c r="I97" i="7"/>
  <c r="H97" i="7"/>
  <c r="G97" i="7"/>
  <c r="F97" i="7"/>
  <c r="E97" i="7"/>
  <c r="D97" i="7"/>
  <c r="C97" i="7"/>
  <c r="K96" i="7"/>
  <c r="K95" i="7"/>
  <c r="K94" i="7"/>
  <c r="K93" i="7"/>
  <c r="K92" i="7"/>
  <c r="K91" i="7"/>
  <c r="K90" i="7"/>
  <c r="K89" i="7"/>
  <c r="K88" i="7"/>
  <c r="K87" i="7"/>
  <c r="K86" i="7"/>
  <c r="K83" i="7"/>
  <c r="K82" i="7"/>
  <c r="J81" i="7"/>
  <c r="I81" i="7"/>
  <c r="H81" i="7"/>
  <c r="G81" i="7"/>
  <c r="F81" i="7"/>
  <c r="E81" i="7"/>
  <c r="D81" i="7"/>
  <c r="C81" i="7"/>
  <c r="K80" i="7"/>
  <c r="K79" i="7"/>
  <c r="K78" i="7"/>
  <c r="K77" i="7"/>
  <c r="K76" i="7"/>
  <c r="K75" i="7"/>
  <c r="K74" i="7"/>
  <c r="K73" i="7"/>
  <c r="K72" i="7"/>
  <c r="K71" i="7"/>
  <c r="K70" i="7"/>
  <c r="K67" i="7"/>
  <c r="K66" i="7"/>
  <c r="J65" i="7"/>
  <c r="I65" i="7"/>
  <c r="H65" i="7"/>
  <c r="G65" i="7"/>
  <c r="F65" i="7"/>
  <c r="E65" i="7"/>
  <c r="D65" i="7"/>
  <c r="C65" i="7"/>
  <c r="K64" i="7"/>
  <c r="K63" i="7"/>
  <c r="K62" i="7"/>
  <c r="K61" i="7"/>
  <c r="K60" i="7"/>
  <c r="K59" i="7"/>
  <c r="K58" i="7"/>
  <c r="K57" i="7"/>
  <c r="K56" i="7"/>
  <c r="K55" i="7"/>
  <c r="K54" i="7"/>
  <c r="K51" i="7"/>
  <c r="K50" i="7"/>
  <c r="J49" i="7"/>
  <c r="I49" i="7"/>
  <c r="H49" i="7"/>
  <c r="G49" i="7"/>
  <c r="F49" i="7"/>
  <c r="E49" i="7"/>
  <c r="D49" i="7"/>
  <c r="C49" i="7"/>
  <c r="K48" i="7"/>
  <c r="K47" i="7"/>
  <c r="K46" i="7"/>
  <c r="K45" i="7"/>
  <c r="K44" i="7"/>
  <c r="K43" i="7"/>
  <c r="K42" i="7"/>
  <c r="K41" i="7"/>
  <c r="K40" i="7"/>
  <c r="K39" i="7"/>
  <c r="K38" i="7"/>
  <c r="K35" i="7"/>
  <c r="K34" i="7"/>
  <c r="J33" i="7"/>
  <c r="I33" i="7"/>
  <c r="H33" i="7"/>
  <c r="G33" i="7"/>
  <c r="F33" i="7"/>
  <c r="E33" i="7"/>
  <c r="D33" i="7"/>
  <c r="C33" i="7"/>
  <c r="K32" i="7"/>
  <c r="K31" i="7"/>
  <c r="K30" i="7"/>
  <c r="K29" i="7"/>
  <c r="K28" i="7"/>
  <c r="K27" i="7"/>
  <c r="K26" i="7"/>
  <c r="K25" i="7"/>
  <c r="K24" i="7"/>
  <c r="K23" i="7"/>
  <c r="K22" i="7"/>
  <c r="K33" i="7" s="1"/>
  <c r="K19" i="7"/>
  <c r="K18" i="7"/>
  <c r="J17" i="7"/>
  <c r="I17" i="7"/>
  <c r="H17" i="7"/>
  <c r="G17" i="7"/>
  <c r="F17" i="7"/>
  <c r="E17" i="7"/>
  <c r="E289" i="7" s="1"/>
  <c r="D17" i="7"/>
  <c r="C17" i="7"/>
  <c r="K16" i="7"/>
  <c r="K15" i="7"/>
  <c r="K14" i="7"/>
  <c r="K13" i="7"/>
  <c r="K12" i="7"/>
  <c r="K11" i="7"/>
  <c r="K10" i="7"/>
  <c r="K9" i="7"/>
  <c r="K8" i="7"/>
  <c r="K7" i="7"/>
  <c r="K6" i="7"/>
  <c r="D289" i="7" l="1"/>
  <c r="K81" i="7"/>
  <c r="K209" i="7"/>
  <c r="F289" i="7"/>
  <c r="K113" i="7"/>
  <c r="K241" i="7"/>
  <c r="K273" i="7"/>
  <c r="G289" i="7"/>
  <c r="K65" i="7"/>
  <c r="K193" i="7"/>
  <c r="H289" i="7"/>
  <c r="K145" i="7"/>
  <c r="I289" i="7"/>
  <c r="K97" i="7"/>
  <c r="K225" i="7"/>
  <c r="K17" i="7"/>
  <c r="J289" i="7"/>
  <c r="K49" i="7"/>
  <c r="K177" i="7"/>
  <c r="C289" i="7"/>
  <c r="K129" i="7"/>
  <c r="K257" i="7"/>
  <c r="K278" i="7"/>
  <c r="K279" i="7"/>
  <c r="K280" i="7"/>
  <c r="K281" i="7"/>
  <c r="K282" i="7"/>
  <c r="K283" i="7"/>
  <c r="K284" i="7"/>
  <c r="K285" i="7"/>
  <c r="K286" i="7"/>
  <c r="K287" i="7"/>
  <c r="K288" i="7"/>
  <c r="K290" i="7"/>
  <c r="K291" i="7"/>
  <c r="I4" i="6"/>
  <c r="I3" i="6"/>
  <c r="J254" i="3"/>
  <c r="I254" i="3"/>
  <c r="H254" i="3"/>
  <c r="G254" i="3"/>
  <c r="F254" i="3"/>
  <c r="E254" i="3"/>
  <c r="D254" i="3"/>
  <c r="C254" i="3"/>
  <c r="K254" i="3" s="1"/>
  <c r="J253" i="3"/>
  <c r="I253" i="3"/>
  <c r="H253" i="3"/>
  <c r="G253" i="3"/>
  <c r="F253" i="3"/>
  <c r="E253" i="3"/>
  <c r="D253" i="3"/>
  <c r="C253" i="3"/>
  <c r="K253" i="3" s="1"/>
  <c r="J252" i="3"/>
  <c r="I252" i="3"/>
  <c r="H252" i="3"/>
  <c r="G252" i="3"/>
  <c r="F252" i="3"/>
  <c r="E252" i="3"/>
  <c r="D252" i="3"/>
  <c r="C252" i="3"/>
  <c r="K252" i="3" s="1"/>
  <c r="J251" i="3"/>
  <c r="I251" i="3"/>
  <c r="H251" i="3"/>
  <c r="G251" i="3"/>
  <c r="F251" i="3"/>
  <c r="E251" i="3"/>
  <c r="D251" i="3"/>
  <c r="C251" i="3"/>
  <c r="K251" i="3" s="1"/>
  <c r="J250" i="3"/>
  <c r="I250" i="3"/>
  <c r="H250" i="3"/>
  <c r="G250" i="3"/>
  <c r="F250" i="3"/>
  <c r="E250" i="3"/>
  <c r="D250" i="3"/>
  <c r="C250" i="3"/>
  <c r="K250" i="3" s="1"/>
  <c r="J249" i="3"/>
  <c r="I249" i="3"/>
  <c r="H249" i="3"/>
  <c r="G249" i="3"/>
  <c r="F249" i="3"/>
  <c r="E249" i="3"/>
  <c r="D249" i="3"/>
  <c r="C249" i="3"/>
  <c r="K249" i="3" s="1"/>
  <c r="J248" i="3"/>
  <c r="I248" i="3"/>
  <c r="H248" i="3"/>
  <c r="G248" i="3"/>
  <c r="F248" i="3"/>
  <c r="E248" i="3"/>
  <c r="D248" i="3"/>
  <c r="C248" i="3"/>
  <c r="K248" i="3" s="1"/>
  <c r="J247" i="3"/>
  <c r="I247" i="3"/>
  <c r="H247" i="3"/>
  <c r="G247" i="3"/>
  <c r="F247" i="3"/>
  <c r="E247" i="3"/>
  <c r="D247" i="3"/>
  <c r="C247" i="3"/>
  <c r="K247" i="3" s="1"/>
  <c r="J246" i="3"/>
  <c r="I246" i="3"/>
  <c r="H246" i="3"/>
  <c r="G246" i="3"/>
  <c r="F246" i="3"/>
  <c r="E246" i="3"/>
  <c r="D246" i="3"/>
  <c r="C246" i="3"/>
  <c r="K246" i="3" s="1"/>
  <c r="J245" i="3"/>
  <c r="I245" i="3"/>
  <c r="H245" i="3"/>
  <c r="G245" i="3"/>
  <c r="F245" i="3"/>
  <c r="E245" i="3"/>
  <c r="D245" i="3"/>
  <c r="C245" i="3"/>
  <c r="K245" i="3" s="1"/>
  <c r="J244" i="3"/>
  <c r="I244" i="3"/>
  <c r="H244" i="3"/>
  <c r="G244" i="3"/>
  <c r="F244" i="3"/>
  <c r="E244" i="3"/>
  <c r="D244" i="3"/>
  <c r="C244" i="3"/>
  <c r="K244" i="3" s="1"/>
  <c r="K255" i="3" s="1"/>
  <c r="J241" i="3"/>
  <c r="I241" i="3"/>
  <c r="H241" i="3"/>
  <c r="G241" i="3"/>
  <c r="F241" i="3"/>
  <c r="E241" i="3"/>
  <c r="D241" i="3"/>
  <c r="C241" i="3"/>
  <c r="K240" i="3"/>
  <c r="K239" i="3"/>
  <c r="K238" i="3"/>
  <c r="K237" i="3"/>
  <c r="K236" i="3"/>
  <c r="K235" i="3"/>
  <c r="K234" i="3"/>
  <c r="K233" i="3"/>
  <c r="K232" i="3"/>
  <c r="K231" i="3"/>
  <c r="K230" i="3"/>
  <c r="K241" i="3" s="1"/>
  <c r="J227" i="3"/>
  <c r="I227" i="3"/>
  <c r="H227" i="3"/>
  <c r="G227" i="3"/>
  <c r="F227" i="3"/>
  <c r="E227" i="3"/>
  <c r="D227" i="3"/>
  <c r="C227" i="3"/>
  <c r="K226" i="3"/>
  <c r="K225" i="3"/>
  <c r="K224" i="3"/>
  <c r="K223" i="3"/>
  <c r="K222" i="3"/>
  <c r="K221" i="3"/>
  <c r="K220" i="3"/>
  <c r="K219" i="3"/>
  <c r="K218" i="3"/>
  <c r="K217" i="3"/>
  <c r="K216" i="3"/>
  <c r="K227" i="3" s="1"/>
  <c r="J213" i="3"/>
  <c r="I213" i="3"/>
  <c r="H213" i="3"/>
  <c r="G213" i="3"/>
  <c r="F213" i="3"/>
  <c r="E213" i="3"/>
  <c r="D213" i="3"/>
  <c r="C213" i="3"/>
  <c r="K212" i="3"/>
  <c r="K211" i="3"/>
  <c r="K210" i="3"/>
  <c r="K209" i="3"/>
  <c r="K208" i="3"/>
  <c r="K207" i="3"/>
  <c r="K206" i="3"/>
  <c r="K205" i="3"/>
  <c r="K204" i="3"/>
  <c r="K203" i="3"/>
  <c r="K202" i="3"/>
  <c r="K213" i="3" s="1"/>
  <c r="J199" i="3"/>
  <c r="I199" i="3"/>
  <c r="H199" i="3"/>
  <c r="G199" i="3"/>
  <c r="F199" i="3"/>
  <c r="E199" i="3"/>
  <c r="D199" i="3"/>
  <c r="C199" i="3"/>
  <c r="K198" i="3"/>
  <c r="K197" i="3"/>
  <c r="K196" i="3"/>
  <c r="K195" i="3"/>
  <c r="K194" i="3"/>
  <c r="K193" i="3"/>
  <c r="K192" i="3"/>
  <c r="K191" i="3"/>
  <c r="K190" i="3"/>
  <c r="K189" i="3"/>
  <c r="K188" i="3"/>
  <c r="K199" i="3" s="1"/>
  <c r="J185" i="3"/>
  <c r="I185" i="3"/>
  <c r="H185" i="3"/>
  <c r="G185" i="3"/>
  <c r="F185" i="3"/>
  <c r="E185" i="3"/>
  <c r="D185" i="3"/>
  <c r="C185" i="3"/>
  <c r="K184" i="3"/>
  <c r="K183" i="3"/>
  <c r="K182" i="3"/>
  <c r="K181" i="3"/>
  <c r="K180" i="3"/>
  <c r="K179" i="3"/>
  <c r="K178" i="3"/>
  <c r="K177" i="3"/>
  <c r="K176" i="3"/>
  <c r="K175" i="3"/>
  <c r="K174" i="3"/>
  <c r="K185" i="3" s="1"/>
  <c r="J171" i="3"/>
  <c r="I171" i="3"/>
  <c r="H171" i="3"/>
  <c r="G171" i="3"/>
  <c r="F171" i="3"/>
  <c r="E171" i="3"/>
  <c r="D171" i="3"/>
  <c r="C171" i="3"/>
  <c r="K170" i="3"/>
  <c r="K169" i="3"/>
  <c r="K168" i="3"/>
  <c r="K167" i="3"/>
  <c r="K166" i="3"/>
  <c r="K165" i="3"/>
  <c r="K164" i="3"/>
  <c r="K163" i="3"/>
  <c r="K162" i="3"/>
  <c r="K161" i="3"/>
  <c r="K160" i="3"/>
  <c r="K171" i="3" s="1"/>
  <c r="J157" i="3"/>
  <c r="I157" i="3"/>
  <c r="H157" i="3"/>
  <c r="G157" i="3"/>
  <c r="F157" i="3"/>
  <c r="E157" i="3"/>
  <c r="D157" i="3"/>
  <c r="C157" i="3"/>
  <c r="K156" i="3"/>
  <c r="K155" i="3"/>
  <c r="K154" i="3"/>
  <c r="K153" i="3"/>
  <c r="K152" i="3"/>
  <c r="K151" i="3"/>
  <c r="K150" i="3"/>
  <c r="K149" i="3"/>
  <c r="K148" i="3"/>
  <c r="K147" i="3"/>
  <c r="K146" i="3"/>
  <c r="K157" i="3" s="1"/>
  <c r="J143" i="3"/>
  <c r="I143" i="3"/>
  <c r="H143" i="3"/>
  <c r="G143" i="3"/>
  <c r="F143" i="3"/>
  <c r="E143" i="3"/>
  <c r="D143" i="3"/>
  <c r="C143" i="3"/>
  <c r="K142" i="3"/>
  <c r="K141" i="3"/>
  <c r="K140" i="3"/>
  <c r="K139" i="3"/>
  <c r="K138" i="3"/>
  <c r="K137" i="3"/>
  <c r="K136" i="3"/>
  <c r="K135" i="3"/>
  <c r="K134" i="3"/>
  <c r="K133" i="3"/>
  <c r="K132" i="3"/>
  <c r="K143" i="3" s="1"/>
  <c r="J129" i="3"/>
  <c r="I129" i="3"/>
  <c r="H129" i="3"/>
  <c r="G129" i="3"/>
  <c r="F129" i="3"/>
  <c r="E129" i="3"/>
  <c r="D129" i="3"/>
  <c r="C129" i="3"/>
  <c r="K128" i="3"/>
  <c r="K127" i="3"/>
  <c r="K126" i="3"/>
  <c r="K125" i="3"/>
  <c r="K124" i="3"/>
  <c r="K123" i="3"/>
  <c r="K122" i="3"/>
  <c r="K121" i="3"/>
  <c r="K120" i="3"/>
  <c r="K119" i="3"/>
  <c r="K118" i="3"/>
  <c r="K129" i="3" s="1"/>
  <c r="J115" i="3"/>
  <c r="I115" i="3"/>
  <c r="H115" i="3"/>
  <c r="G115" i="3"/>
  <c r="F115" i="3"/>
  <c r="E115" i="3"/>
  <c r="D115" i="3"/>
  <c r="C115" i="3"/>
  <c r="K114" i="3"/>
  <c r="K113" i="3"/>
  <c r="K112" i="3"/>
  <c r="K111" i="3"/>
  <c r="K110" i="3"/>
  <c r="K109" i="3"/>
  <c r="K108" i="3"/>
  <c r="K107" i="3"/>
  <c r="K106" i="3"/>
  <c r="K105" i="3"/>
  <c r="K104" i="3"/>
  <c r="K115" i="3" s="1"/>
  <c r="J101" i="3"/>
  <c r="I101" i="3"/>
  <c r="H101" i="3"/>
  <c r="G101" i="3"/>
  <c r="F101" i="3"/>
  <c r="E101" i="3"/>
  <c r="D101" i="3"/>
  <c r="C101" i="3"/>
  <c r="K100" i="3"/>
  <c r="K99" i="3"/>
  <c r="K98" i="3"/>
  <c r="K97" i="3"/>
  <c r="K96" i="3"/>
  <c r="K95" i="3"/>
  <c r="K94" i="3"/>
  <c r="K93" i="3"/>
  <c r="K92" i="3"/>
  <c r="K91" i="3"/>
  <c r="K90" i="3"/>
  <c r="K101" i="3" s="1"/>
  <c r="J87" i="3"/>
  <c r="I87" i="3"/>
  <c r="H87" i="3"/>
  <c r="G87" i="3"/>
  <c r="F87" i="3"/>
  <c r="E87" i="3"/>
  <c r="D87" i="3"/>
  <c r="C87" i="3"/>
  <c r="K86" i="3"/>
  <c r="K85" i="3"/>
  <c r="K84" i="3"/>
  <c r="K83" i="3"/>
  <c r="K82" i="3"/>
  <c r="K81" i="3"/>
  <c r="K80" i="3"/>
  <c r="K79" i="3"/>
  <c r="K78" i="3"/>
  <c r="K77" i="3"/>
  <c r="K76" i="3"/>
  <c r="K87" i="3" s="1"/>
  <c r="J73" i="3"/>
  <c r="I73" i="3"/>
  <c r="H73" i="3"/>
  <c r="G73" i="3"/>
  <c r="F73" i="3"/>
  <c r="E73" i="3"/>
  <c r="D73" i="3"/>
  <c r="C73" i="3"/>
  <c r="K72" i="3"/>
  <c r="K71" i="3"/>
  <c r="K70" i="3"/>
  <c r="K69" i="3"/>
  <c r="K68" i="3"/>
  <c r="K67" i="3"/>
  <c r="K66" i="3"/>
  <c r="K65" i="3"/>
  <c r="K64" i="3"/>
  <c r="K63" i="3"/>
  <c r="K62" i="3"/>
  <c r="K73" i="3" s="1"/>
  <c r="J59" i="3"/>
  <c r="I59" i="3"/>
  <c r="H59" i="3"/>
  <c r="G59" i="3"/>
  <c r="F59" i="3"/>
  <c r="E59" i="3"/>
  <c r="D59" i="3"/>
  <c r="C59" i="3"/>
  <c r="K58" i="3"/>
  <c r="K57" i="3"/>
  <c r="K56" i="3"/>
  <c r="K55" i="3"/>
  <c r="K54" i="3"/>
  <c r="K53" i="3"/>
  <c r="K52" i="3"/>
  <c r="K51" i="3"/>
  <c r="K50" i="3"/>
  <c r="K49" i="3"/>
  <c r="K48" i="3"/>
  <c r="K59" i="3" s="1"/>
  <c r="J45" i="3"/>
  <c r="I45" i="3"/>
  <c r="H45" i="3"/>
  <c r="G45" i="3"/>
  <c r="F45" i="3"/>
  <c r="E45" i="3"/>
  <c r="D45" i="3"/>
  <c r="C45" i="3"/>
  <c r="K44" i="3"/>
  <c r="K43" i="3"/>
  <c r="K42" i="3"/>
  <c r="K41" i="3"/>
  <c r="K40" i="3"/>
  <c r="K39" i="3"/>
  <c r="K38" i="3"/>
  <c r="K37" i="3"/>
  <c r="K36" i="3"/>
  <c r="K35" i="3"/>
  <c r="K34" i="3"/>
  <c r="K45" i="3" s="1"/>
  <c r="J31" i="3"/>
  <c r="I31" i="3"/>
  <c r="H31" i="3"/>
  <c r="G31" i="3"/>
  <c r="F31" i="3"/>
  <c r="E31" i="3"/>
  <c r="D31" i="3"/>
  <c r="C31" i="3"/>
  <c r="K30" i="3"/>
  <c r="K29" i="3"/>
  <c r="K28" i="3"/>
  <c r="K27" i="3"/>
  <c r="K26" i="3"/>
  <c r="K25" i="3"/>
  <c r="K24" i="3"/>
  <c r="K23" i="3"/>
  <c r="K22" i="3"/>
  <c r="K21" i="3"/>
  <c r="K20" i="3"/>
  <c r="K31" i="3" s="1"/>
  <c r="J17" i="3"/>
  <c r="J255" i="3" s="1"/>
  <c r="I17" i="3"/>
  <c r="I255" i="3" s="1"/>
  <c r="H17" i="3"/>
  <c r="H255" i="3" s="1"/>
  <c r="G17" i="3"/>
  <c r="G255" i="3" s="1"/>
  <c r="F17" i="3"/>
  <c r="F255" i="3" s="1"/>
  <c r="E17" i="3"/>
  <c r="E255" i="3" s="1"/>
  <c r="D17" i="3"/>
  <c r="D255" i="3" s="1"/>
  <c r="C17" i="3"/>
  <c r="C255" i="3" s="1"/>
  <c r="K16" i="3"/>
  <c r="K15" i="3"/>
  <c r="K14" i="3"/>
  <c r="K13" i="3"/>
  <c r="K12" i="3"/>
  <c r="K11" i="3"/>
  <c r="K10" i="3"/>
  <c r="K9" i="3"/>
  <c r="K8" i="3"/>
  <c r="K7" i="3"/>
  <c r="K6" i="3"/>
  <c r="K17" i="3" s="1"/>
  <c r="K289" i="7" l="1"/>
  <c r="J254" i="2"/>
  <c r="I254" i="2"/>
  <c r="H254" i="2"/>
  <c r="G254" i="2"/>
  <c r="F254" i="2"/>
  <c r="E254" i="2"/>
  <c r="D254" i="2"/>
  <c r="C254" i="2"/>
  <c r="K254" i="2" s="1"/>
  <c r="J253" i="2"/>
  <c r="I253" i="2"/>
  <c r="H253" i="2"/>
  <c r="G253" i="2"/>
  <c r="F253" i="2"/>
  <c r="E253" i="2"/>
  <c r="D253" i="2"/>
  <c r="C253" i="2"/>
  <c r="K253" i="2" s="1"/>
  <c r="J252" i="2"/>
  <c r="I252" i="2"/>
  <c r="H252" i="2"/>
  <c r="G252" i="2"/>
  <c r="F252" i="2"/>
  <c r="E252" i="2"/>
  <c r="D252" i="2"/>
  <c r="C252" i="2"/>
  <c r="K252" i="2" s="1"/>
  <c r="J251" i="2"/>
  <c r="I251" i="2"/>
  <c r="H251" i="2"/>
  <c r="G251" i="2"/>
  <c r="F251" i="2"/>
  <c r="E251" i="2"/>
  <c r="D251" i="2"/>
  <c r="C251" i="2"/>
  <c r="K251" i="2" s="1"/>
  <c r="J250" i="2"/>
  <c r="I250" i="2"/>
  <c r="H250" i="2"/>
  <c r="G250" i="2"/>
  <c r="F250" i="2"/>
  <c r="E250" i="2"/>
  <c r="D250" i="2"/>
  <c r="C250" i="2"/>
  <c r="K250" i="2" s="1"/>
  <c r="J249" i="2"/>
  <c r="I249" i="2"/>
  <c r="H249" i="2"/>
  <c r="G249" i="2"/>
  <c r="F249" i="2"/>
  <c r="E249" i="2"/>
  <c r="D249" i="2"/>
  <c r="C249" i="2"/>
  <c r="K249" i="2" s="1"/>
  <c r="J248" i="2"/>
  <c r="I248" i="2"/>
  <c r="H248" i="2"/>
  <c r="G248" i="2"/>
  <c r="F248" i="2"/>
  <c r="E248" i="2"/>
  <c r="D248" i="2"/>
  <c r="C248" i="2"/>
  <c r="K248" i="2" s="1"/>
  <c r="J247" i="2"/>
  <c r="I247" i="2"/>
  <c r="H247" i="2"/>
  <c r="G247" i="2"/>
  <c r="F247" i="2"/>
  <c r="E247" i="2"/>
  <c r="D247" i="2"/>
  <c r="C247" i="2"/>
  <c r="K247" i="2" s="1"/>
  <c r="J246" i="2"/>
  <c r="I246" i="2"/>
  <c r="H246" i="2"/>
  <c r="G246" i="2"/>
  <c r="F246" i="2"/>
  <c r="E246" i="2"/>
  <c r="D246" i="2"/>
  <c r="C246" i="2"/>
  <c r="K246" i="2" s="1"/>
  <c r="J245" i="2"/>
  <c r="I245" i="2"/>
  <c r="H245" i="2"/>
  <c r="G245" i="2"/>
  <c r="F245" i="2"/>
  <c r="E245" i="2"/>
  <c r="D245" i="2"/>
  <c r="C245" i="2"/>
  <c r="K245" i="2" s="1"/>
  <c r="J244" i="2"/>
  <c r="I244" i="2"/>
  <c r="H244" i="2"/>
  <c r="G244" i="2"/>
  <c r="F244" i="2"/>
  <c r="E244" i="2"/>
  <c r="D244" i="2"/>
  <c r="C244" i="2"/>
  <c r="K244" i="2" s="1"/>
  <c r="K255" i="2" s="1"/>
  <c r="J241" i="2"/>
  <c r="I241" i="2"/>
  <c r="H241" i="2"/>
  <c r="G241" i="2"/>
  <c r="F241" i="2"/>
  <c r="E241" i="2"/>
  <c r="D241" i="2"/>
  <c r="C241" i="2"/>
  <c r="K240" i="2"/>
  <c r="K239" i="2"/>
  <c r="K238" i="2"/>
  <c r="K237" i="2"/>
  <c r="K236" i="2"/>
  <c r="K235" i="2"/>
  <c r="K234" i="2"/>
  <c r="K233" i="2"/>
  <c r="K232" i="2"/>
  <c r="K231" i="2"/>
  <c r="K230" i="2"/>
  <c r="K241" i="2" s="1"/>
  <c r="J227" i="2"/>
  <c r="I227" i="2"/>
  <c r="H227" i="2"/>
  <c r="G227" i="2"/>
  <c r="F227" i="2"/>
  <c r="E227" i="2"/>
  <c r="D227" i="2"/>
  <c r="C227" i="2"/>
  <c r="K226" i="2"/>
  <c r="K225" i="2"/>
  <c r="K224" i="2"/>
  <c r="K223" i="2"/>
  <c r="K222" i="2"/>
  <c r="K221" i="2"/>
  <c r="K220" i="2"/>
  <c r="K219" i="2"/>
  <c r="K218" i="2"/>
  <c r="K217" i="2"/>
  <c r="K216" i="2"/>
  <c r="K227" i="2" s="1"/>
  <c r="J213" i="2"/>
  <c r="I213" i="2"/>
  <c r="H213" i="2"/>
  <c r="G213" i="2"/>
  <c r="F213" i="2"/>
  <c r="E213" i="2"/>
  <c r="D213" i="2"/>
  <c r="C213" i="2"/>
  <c r="K212" i="2"/>
  <c r="K211" i="2"/>
  <c r="K210" i="2"/>
  <c r="K209" i="2"/>
  <c r="K208" i="2"/>
  <c r="K207" i="2"/>
  <c r="K206" i="2"/>
  <c r="K205" i="2"/>
  <c r="K204" i="2"/>
  <c r="K203" i="2"/>
  <c r="K202" i="2"/>
  <c r="K213" i="2" s="1"/>
  <c r="J199" i="2"/>
  <c r="I199" i="2"/>
  <c r="H199" i="2"/>
  <c r="G199" i="2"/>
  <c r="F199" i="2"/>
  <c r="E199" i="2"/>
  <c r="D199" i="2"/>
  <c r="C199" i="2"/>
  <c r="K198" i="2"/>
  <c r="K197" i="2"/>
  <c r="K196" i="2"/>
  <c r="K195" i="2"/>
  <c r="K194" i="2"/>
  <c r="K193" i="2"/>
  <c r="K192" i="2"/>
  <c r="K191" i="2"/>
  <c r="K190" i="2"/>
  <c r="K189" i="2"/>
  <c r="K188" i="2"/>
  <c r="K199" i="2" s="1"/>
  <c r="J185" i="2"/>
  <c r="I185" i="2"/>
  <c r="H185" i="2"/>
  <c r="G185" i="2"/>
  <c r="F185" i="2"/>
  <c r="E185" i="2"/>
  <c r="D185" i="2"/>
  <c r="C185" i="2"/>
  <c r="K184" i="2"/>
  <c r="K183" i="2"/>
  <c r="K182" i="2"/>
  <c r="K181" i="2"/>
  <c r="K180" i="2"/>
  <c r="K179" i="2"/>
  <c r="K178" i="2"/>
  <c r="K177" i="2"/>
  <c r="K176" i="2"/>
  <c r="K175" i="2"/>
  <c r="K174" i="2"/>
  <c r="K185" i="2" s="1"/>
  <c r="J171" i="2"/>
  <c r="I171" i="2"/>
  <c r="H171" i="2"/>
  <c r="G171" i="2"/>
  <c r="F171" i="2"/>
  <c r="E171" i="2"/>
  <c r="D171" i="2"/>
  <c r="C171" i="2"/>
  <c r="K170" i="2"/>
  <c r="K169" i="2"/>
  <c r="K168" i="2"/>
  <c r="K167" i="2"/>
  <c r="K166" i="2"/>
  <c r="K165" i="2"/>
  <c r="K164" i="2"/>
  <c r="K163" i="2"/>
  <c r="K162" i="2"/>
  <c r="K161" i="2"/>
  <c r="K160" i="2"/>
  <c r="K171" i="2" s="1"/>
  <c r="J157" i="2"/>
  <c r="I157" i="2"/>
  <c r="H157" i="2"/>
  <c r="G157" i="2"/>
  <c r="F157" i="2"/>
  <c r="E157" i="2"/>
  <c r="D157" i="2"/>
  <c r="C157" i="2"/>
  <c r="K156" i="2"/>
  <c r="K155" i="2"/>
  <c r="K154" i="2"/>
  <c r="K153" i="2"/>
  <c r="K152" i="2"/>
  <c r="K151" i="2"/>
  <c r="K150" i="2"/>
  <c r="K149" i="2"/>
  <c r="K148" i="2"/>
  <c r="K147" i="2"/>
  <c r="K146" i="2"/>
  <c r="K157" i="2" s="1"/>
  <c r="J143" i="2"/>
  <c r="I143" i="2"/>
  <c r="H143" i="2"/>
  <c r="G143" i="2"/>
  <c r="F143" i="2"/>
  <c r="E143" i="2"/>
  <c r="D143" i="2"/>
  <c r="C143" i="2"/>
  <c r="K142" i="2"/>
  <c r="K141" i="2"/>
  <c r="K140" i="2"/>
  <c r="K139" i="2"/>
  <c r="K138" i="2"/>
  <c r="K137" i="2"/>
  <c r="K136" i="2"/>
  <c r="K135" i="2"/>
  <c r="K134" i="2"/>
  <c r="K133" i="2"/>
  <c r="K132" i="2"/>
  <c r="K143" i="2" s="1"/>
  <c r="J129" i="2"/>
  <c r="I129" i="2"/>
  <c r="H129" i="2"/>
  <c r="G129" i="2"/>
  <c r="F129" i="2"/>
  <c r="E129" i="2"/>
  <c r="D129" i="2"/>
  <c r="C129" i="2"/>
  <c r="K128" i="2"/>
  <c r="K127" i="2"/>
  <c r="K126" i="2"/>
  <c r="K125" i="2"/>
  <c r="K124" i="2"/>
  <c r="K123" i="2"/>
  <c r="K122" i="2"/>
  <c r="K121" i="2"/>
  <c r="K120" i="2"/>
  <c r="K119" i="2"/>
  <c r="K118" i="2"/>
  <c r="K129" i="2" s="1"/>
  <c r="J115" i="2"/>
  <c r="I115" i="2"/>
  <c r="H115" i="2"/>
  <c r="G115" i="2"/>
  <c r="F115" i="2"/>
  <c r="E115" i="2"/>
  <c r="D115" i="2"/>
  <c r="C115" i="2"/>
  <c r="K114" i="2"/>
  <c r="K113" i="2"/>
  <c r="K112" i="2"/>
  <c r="K111" i="2"/>
  <c r="K110" i="2"/>
  <c r="K109" i="2"/>
  <c r="K108" i="2"/>
  <c r="K107" i="2"/>
  <c r="K106" i="2"/>
  <c r="K105" i="2"/>
  <c r="K104" i="2"/>
  <c r="K115" i="2" s="1"/>
  <c r="J101" i="2"/>
  <c r="I101" i="2"/>
  <c r="H101" i="2"/>
  <c r="G101" i="2"/>
  <c r="F101" i="2"/>
  <c r="E101" i="2"/>
  <c r="D101" i="2"/>
  <c r="C101" i="2"/>
  <c r="K100" i="2"/>
  <c r="K99" i="2"/>
  <c r="K98" i="2"/>
  <c r="K97" i="2"/>
  <c r="K96" i="2"/>
  <c r="K95" i="2"/>
  <c r="K94" i="2"/>
  <c r="K93" i="2"/>
  <c r="K92" i="2"/>
  <c r="K91" i="2"/>
  <c r="K90" i="2"/>
  <c r="K101" i="2" s="1"/>
  <c r="J87" i="2"/>
  <c r="I87" i="2"/>
  <c r="H87" i="2"/>
  <c r="G87" i="2"/>
  <c r="F87" i="2"/>
  <c r="E87" i="2"/>
  <c r="D87" i="2"/>
  <c r="C87" i="2"/>
  <c r="K86" i="2"/>
  <c r="K85" i="2"/>
  <c r="K84" i="2"/>
  <c r="K83" i="2"/>
  <c r="K82" i="2"/>
  <c r="K81" i="2"/>
  <c r="K80" i="2"/>
  <c r="K79" i="2"/>
  <c r="K78" i="2"/>
  <c r="K77" i="2"/>
  <c r="K76" i="2"/>
  <c r="K87" i="2" s="1"/>
  <c r="J73" i="2"/>
  <c r="I73" i="2"/>
  <c r="H73" i="2"/>
  <c r="G73" i="2"/>
  <c r="F73" i="2"/>
  <c r="E73" i="2"/>
  <c r="D73" i="2"/>
  <c r="C73" i="2"/>
  <c r="K72" i="2"/>
  <c r="K71" i="2"/>
  <c r="K70" i="2"/>
  <c r="K69" i="2"/>
  <c r="K68" i="2"/>
  <c r="K67" i="2"/>
  <c r="K66" i="2"/>
  <c r="K65" i="2"/>
  <c r="K64" i="2"/>
  <c r="K63" i="2"/>
  <c r="K62" i="2"/>
  <c r="K73" i="2" s="1"/>
  <c r="J59" i="2"/>
  <c r="I59" i="2"/>
  <c r="H59" i="2"/>
  <c r="G59" i="2"/>
  <c r="F59" i="2"/>
  <c r="E59" i="2"/>
  <c r="D59" i="2"/>
  <c r="C59" i="2"/>
  <c r="K58" i="2"/>
  <c r="K57" i="2"/>
  <c r="K56" i="2"/>
  <c r="K55" i="2"/>
  <c r="K54" i="2"/>
  <c r="K53" i="2"/>
  <c r="K52" i="2"/>
  <c r="K51" i="2"/>
  <c r="K50" i="2"/>
  <c r="K49" i="2"/>
  <c r="K48" i="2"/>
  <c r="K59" i="2" s="1"/>
  <c r="J45" i="2"/>
  <c r="I45" i="2"/>
  <c r="H45" i="2"/>
  <c r="G45" i="2"/>
  <c r="F45" i="2"/>
  <c r="E45" i="2"/>
  <c r="D45" i="2"/>
  <c r="C45" i="2"/>
  <c r="K44" i="2"/>
  <c r="K43" i="2"/>
  <c r="K42" i="2"/>
  <c r="K41" i="2"/>
  <c r="K40" i="2"/>
  <c r="K39" i="2"/>
  <c r="K38" i="2"/>
  <c r="K37" i="2"/>
  <c r="K36" i="2"/>
  <c r="K35" i="2"/>
  <c r="K34" i="2"/>
  <c r="K45" i="2" s="1"/>
  <c r="J31" i="2"/>
  <c r="I31" i="2"/>
  <c r="H31" i="2"/>
  <c r="G31" i="2"/>
  <c r="F31" i="2"/>
  <c r="E31" i="2"/>
  <c r="D31" i="2"/>
  <c r="C31" i="2"/>
  <c r="K30" i="2"/>
  <c r="K29" i="2"/>
  <c r="K28" i="2"/>
  <c r="K27" i="2"/>
  <c r="K26" i="2"/>
  <c r="K25" i="2"/>
  <c r="K24" i="2"/>
  <c r="K23" i="2"/>
  <c r="K22" i="2"/>
  <c r="K21" i="2"/>
  <c r="K20" i="2"/>
  <c r="K31" i="2" s="1"/>
  <c r="J17" i="2"/>
  <c r="J255" i="2" s="1"/>
  <c r="I17" i="2"/>
  <c r="I255" i="2" s="1"/>
  <c r="H17" i="2"/>
  <c r="H255" i="2" s="1"/>
  <c r="G17" i="2"/>
  <c r="G255" i="2" s="1"/>
  <c r="F17" i="2"/>
  <c r="F255" i="2" s="1"/>
  <c r="E17" i="2"/>
  <c r="E255" i="2" s="1"/>
  <c r="D17" i="2"/>
  <c r="D255" i="2" s="1"/>
  <c r="C17" i="2"/>
  <c r="C255" i="2" s="1"/>
  <c r="K16" i="2"/>
  <c r="K15" i="2"/>
  <c r="K14" i="2"/>
  <c r="K13" i="2"/>
  <c r="K12" i="2"/>
  <c r="K11" i="2"/>
  <c r="K10" i="2"/>
  <c r="K9" i="2"/>
  <c r="K8" i="2"/>
  <c r="K7" i="2"/>
  <c r="K6" i="2"/>
  <c r="K17"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2AE64749-929C-45EC-9BF7-267AD5DD7547}">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<sst xmlns="http://schemas.openxmlformats.org/spreadsheetml/2006/main" count="6373" uniqueCount="1151">
  <si>
    <r>
      <rPr>
        <b/>
        <sz val="12"/>
        <color indexed="9"/>
        <rFont val="Calibri"/>
        <family val="2"/>
        <charset val="238"/>
      </rPr>
      <t>Tab. 2.1:</t>
    </r>
    <r>
      <rPr>
        <b/>
        <sz val="14"/>
        <color indexed="9"/>
        <rFont val="Calibri"/>
        <family val="2"/>
        <charset val="238"/>
      </rPr>
      <t xml:space="preserve"> Akreditované studijní programy (počty)</t>
    </r>
  </si>
  <si>
    <t>Univerzita Karlova</t>
  </si>
  <si>
    <t>Bakalářské studium</t>
  </si>
  <si>
    <t>Magisterské studium</t>
  </si>
  <si>
    <t>Navazující magisterské studium</t>
  </si>
  <si>
    <t>Doktorské studium</t>
  </si>
  <si>
    <t>CELKEM</t>
  </si>
  <si>
    <t>P</t>
  </si>
  <si>
    <t>K/D</t>
  </si>
  <si>
    <t>Katolická teologická fakulta</t>
  </si>
  <si>
    <t>Široce vymezené obory ISCED-F</t>
  </si>
  <si>
    <t>kód</t>
  </si>
  <si>
    <t>Programy a kvalifikace – všeobecné vzdělání</t>
  </si>
  <si>
    <t>00</t>
  </si>
  <si>
    <t>Vzdělávání a výchova</t>
  </si>
  <si>
    <t>01</t>
  </si>
  <si>
    <t>Umění a humanitní vědy</t>
  </si>
  <si>
    <t>02</t>
  </si>
  <si>
    <t>Společenské vědy, žurnalistika a informační vědy</t>
  </si>
  <si>
    <t>03</t>
  </si>
  <si>
    <t>Obchod, administrativa a právo</t>
  </si>
  <si>
    <t>04</t>
  </si>
  <si>
    <t>Přírodní vědy, matematika a statistika</t>
  </si>
  <si>
    <t>05</t>
  </si>
  <si>
    <t>Informační a komunikační technologie</t>
  </si>
  <si>
    <t>06</t>
  </si>
  <si>
    <t>Technika, výroba a stavebnictví</t>
  </si>
  <si>
    <t>07</t>
  </si>
  <si>
    <t>Zemědělství, lesnictví, rybářství a veterinářství</t>
  </si>
  <si>
    <t>08</t>
  </si>
  <si>
    <t>Zdravotní a sociální péče, péče o příznivé životní podmínky</t>
  </si>
  <si>
    <t>09</t>
  </si>
  <si>
    <t>Služby</t>
  </si>
  <si>
    <t>10</t>
  </si>
  <si>
    <t>Fakulta celkem</t>
  </si>
  <si>
    <t>X</t>
  </si>
  <si>
    <t>Evangelická teologická fakulta</t>
  </si>
  <si>
    <t>Husitská teologická fakulta</t>
  </si>
  <si>
    <t>Právnická fakulta</t>
  </si>
  <si>
    <t>1. lékařská fakulta</t>
  </si>
  <si>
    <t>2. lékařská fakulta</t>
  </si>
  <si>
    <t>3. lékařská fakulta</t>
  </si>
  <si>
    <t>Lékařská fakulta v Plzni</t>
  </si>
  <si>
    <t>Lékařská fakulta v Hradci Králové</t>
  </si>
  <si>
    <t>Farmaceutická fakulta v Hradci Králové</t>
  </si>
  <si>
    <t>Filozofická fakulta</t>
  </si>
  <si>
    <t>Přírodovědecká fakulta</t>
  </si>
  <si>
    <t>Matematicko-fyzikální fakulta</t>
  </si>
  <si>
    <t>Pedagogická fakulta</t>
  </si>
  <si>
    <t>Fakulta sociálních věd</t>
  </si>
  <si>
    <t>Fakulta tělesné výchovy a sportu</t>
  </si>
  <si>
    <t>Fakulta humanitních studií</t>
  </si>
  <si>
    <t>Univerzita Karlova CELKEM</t>
  </si>
  <si>
    <t>P = prezenční</t>
  </si>
  <si>
    <t>K/D = kombinované / distanční</t>
  </si>
  <si>
    <t>Pozn.: * = Fakulta nebo jiná součást vysoké školy uskutečňující akreditovaný studijní program</t>
  </si>
  <si>
    <t>Metodika:</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</si>
  <si>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</si>
  <si>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r>
      <rPr>
        <b/>
        <sz val="12"/>
        <color indexed="9"/>
        <rFont val="Calibri"/>
        <family val="2"/>
        <charset val="238"/>
      </rPr>
      <t xml:space="preserve">Tab. 2.2: </t>
    </r>
    <r>
      <rPr>
        <b/>
        <sz val="14"/>
        <color indexed="9"/>
        <rFont val="Calibri"/>
        <family val="2"/>
        <charset val="238"/>
      </rPr>
      <t>Studijní programy v cizím jazyce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</si>
  <si>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</si>
  <si>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t>Souhrnné informace k tab. 2.3</t>
  </si>
  <si>
    <t>Celkem</t>
  </si>
  <si>
    <t>Název programu 1</t>
  </si>
  <si>
    <t>Text and Event in Early Modern Europe</t>
  </si>
  <si>
    <t>Počet studijních programů</t>
  </si>
  <si>
    <t>Partnerské organizace</t>
  </si>
  <si>
    <t xml:space="preserve">University of Kent, Velká Británie;                                                    Freie Universität Berlin, Německo;                                        Universidade do Porto, Portugalsko;                                           </t>
  </si>
  <si>
    <t>Počet aktivních studií v těchto programech</t>
  </si>
  <si>
    <t>Přidružené organizace</t>
  </si>
  <si>
    <t>n/a</t>
  </si>
  <si>
    <t>Druh programu (Joint/Double/Multiple Degree)</t>
  </si>
  <si>
    <t>společný SP - společný diplom</t>
  </si>
  <si>
    <t>Typ programu (bakalářský, navazující magisterský, magisterský, doktorský)</t>
  </si>
  <si>
    <t>doktorský</t>
  </si>
  <si>
    <t>Počet aktivních studií k 31. 12.</t>
  </si>
  <si>
    <t>Název programu 2</t>
  </si>
  <si>
    <t>European Joint Doctorate Migration and Modernity: Historical and Cultural Challenges (EJD MOVES)</t>
  </si>
  <si>
    <t>Universidade do Porto, Portugalsko;
Université Paul-Valéry-Montpellier, Francie;
Freie Universität Berlin, Německo;
University of Kent, Spojené království;</t>
  </si>
  <si>
    <t>Název programu 3</t>
  </si>
  <si>
    <t>Deutsch und Slawistik</t>
  </si>
  <si>
    <t>Università degli Studi di Roma 'La Sapienza', Itálie</t>
  </si>
  <si>
    <t>společný SP - oddělené diplomy</t>
  </si>
  <si>
    <t>Název programu 4</t>
  </si>
  <si>
    <t>International Masters in Economy, State and Society</t>
  </si>
  <si>
    <t xml:space="preserve">University College London, Spojené království;
Budapesti Corvinus Egyetem, Maďarsko;
Helsingin yliopisto, Finsko;
Uniwersytet Jagielloński w Krakowie, Polsko;
Univerzitet u Beogradu, Srbsko;
Tartu Ülikool, Estonsko                                 </t>
  </si>
  <si>
    <t>navazující magisterský</t>
  </si>
  <si>
    <t>Název programu 5</t>
  </si>
  <si>
    <t>Philosophies allemande et française dans ľespace européen (EuroPhilosophie)</t>
  </si>
  <si>
    <t xml:space="preserve">Université Toulouse - Jean Jaurès, Francie;                          Université Catholique de Louvain-la-Neuve,  Belgie;           Bergische Universität Wuppertal, Německo;                  Universidade de Coimbra, Portugalsko;
Universitat autonòma de Barcelona, Španělsko;                                                                            University of Memphis, USA;                                                  Universidade Federal de São Carlos, Brazílie; </t>
  </si>
  <si>
    <t>společný SP - oddělené dilpomy</t>
  </si>
  <si>
    <t>Název programu 6</t>
  </si>
  <si>
    <t>Computer Science - Language Technologies and Computational Linguistics</t>
  </si>
  <si>
    <t>Universität des Saarlandes, Saarbrücken, Německo;                      Università degli studi di Trento, Itálie;                                   Università ta' Malta;                                                                  Université de Lorraine, Francie;                                                 Rijksuniversiteit Groningen, Nizozemí;                                         Euskal Herriko Unibertsitatea, Španělsko;                                                      Shanghai Jiao Tong University, Čína;                                      University of Melbourne, Austrálie</t>
  </si>
  <si>
    <t>Název programu 7</t>
  </si>
  <si>
    <t>Corporate Strategy and Finance in Europe</t>
  </si>
  <si>
    <t>Université de Strasbourg, Štrasburk, Francie</t>
  </si>
  <si>
    <t>Název programu 8</t>
  </si>
  <si>
    <t>Česko-německá studia</t>
  </si>
  <si>
    <t>Universität Regensburg, Řezno, Německo</t>
  </si>
  <si>
    <t>bakalářský</t>
  </si>
  <si>
    <t>Název programu 9</t>
  </si>
  <si>
    <t>Journalism, Media and Globalisation</t>
  </si>
  <si>
    <r>
      <t>Diploma Awarding Partners:</t>
    </r>
    <r>
      <rPr>
        <sz val="10"/>
        <color rgb="FF000000"/>
        <rFont val="Calibri"/>
        <family val="2"/>
        <charset val="238"/>
      </rPr>
      <t xml:space="preserve">
Aarhus Universitet, Dánsko;
Danmarks Medie- og Journalisthøjskole, Dánsko;
City University London, Spojené království;
Universiteit van Amsterdam, Nizozemsko;
Ludwig-Maximilians-Universität München, Německo</t>
    </r>
  </si>
  <si>
    <t>Credit Awarding Partners:
University of California at Berkeley, USA;
University of Technology Sydney; Austrálie;
Pontificia Universidad Católica de Chile, Chile</t>
  </si>
  <si>
    <t>Název programu 10</t>
  </si>
  <si>
    <t>Německá a středoevropská studia / Deutsche und mitteleuropäische Studien</t>
  </si>
  <si>
    <t>Uniwersytet Pedagogiczny im. Komisji Edukacji Narodowej w Krakowie, Polsko</t>
  </si>
  <si>
    <t>Název programu 11</t>
  </si>
  <si>
    <t>Master of Arts in Sports Ethics and Integrity</t>
  </si>
  <si>
    <t>Katholieke Universiteit Leuven;
Swansea University, Wales, Velká Británie;                        
Universitat Pompeu Fabra, Barcelona, Španělsko;
University of Peloponnisos, Nafplio, Řecko;
Johannes Gutenberg Universität Mainz, Německo</t>
  </si>
  <si>
    <t>neuvedeny</t>
  </si>
  <si>
    <t>Název programu 12</t>
  </si>
  <si>
    <t>International Master in Security, Intelligence and Strategic Studies (IMSISS)</t>
  </si>
  <si>
    <t>University of Glasgow; Skotsko, Velká Británie;
Dublin City University, Irsko;
Università degli Studi di Trento, Itálie</t>
  </si>
  <si>
    <r>
      <t>Credit Awarding Partner:</t>
    </r>
    <r>
      <rPr>
        <sz val="10"/>
        <color rgb="FF000000"/>
        <rFont val="Calibri"/>
        <family val="2"/>
        <charset val="238"/>
      </rPr>
      <t xml:space="preserve">
Universität Regensburg, Německo</t>
    </r>
  </si>
  <si>
    <t>Název programu 13</t>
  </si>
  <si>
    <t>Deutsche Sprache und Literatur in Mitteleuropa</t>
  </si>
  <si>
    <t>Universität zu Köln, Německo</t>
  </si>
  <si>
    <t>Název programu 14</t>
  </si>
  <si>
    <t>Mezikulturní komunikace čeština - němčina / Interkulturelle Kommunikation und Translation Tschechisch - Deutsch</t>
  </si>
  <si>
    <t>Universität Leipzig, Německo</t>
  </si>
  <si>
    <t>Název programu 15</t>
  </si>
  <si>
    <t>European Politics and Society: Vaclav Havel Joint Master Programme</t>
  </si>
  <si>
    <t>Universiteit Leiden; Nizozemsko;
Uniwersytet Jagielloński w Krakowie, Polsko;
Universitat Pompeu Fabra, Španělsko;</t>
  </si>
  <si>
    <t>Název programu 16</t>
  </si>
  <si>
    <t>Geopolitical Studies</t>
  </si>
  <si>
    <t xml:space="preserve">National Taiwan University                                         </t>
  </si>
  <si>
    <t>Název programu 17</t>
  </si>
  <si>
    <t xml:space="preserve">TEMA+ European Societies: Heritage and Development / Sociétés européennes: patrimoine et développement </t>
  </si>
  <si>
    <t xml:space="preserve">Eötvös  Loránd Tudományegyetem, Budapešť, Maďarsko;         École des hautes études en sciences sociales, Paříž, Francie; Università degli studi di Catania, Itálie;
Université Laval, Kanada                     </t>
  </si>
  <si>
    <t>Název programu 18</t>
  </si>
  <si>
    <t>Migration Studies and New Societies</t>
  </si>
  <si>
    <t>Università degli Studi di Milano, Itálie;
Uniwersytet Warszawski, Polsko</t>
  </si>
  <si>
    <t>Název programu 19</t>
  </si>
  <si>
    <t>Sociology of Contemporary Societies</t>
  </si>
  <si>
    <t>Università degli Studi di Firenze</t>
  </si>
  <si>
    <r>
      <t>Tab. 2.4</t>
    </r>
    <r>
      <rPr>
        <b/>
        <sz val="14"/>
        <color rgb="FFFFFFFF"/>
        <rFont val="Calibri"/>
        <family val="2"/>
        <charset val="238"/>
      </rPr>
      <t>: Akreditované studijní programy uskutečňované společně s jinou vysokou školou nebo s veřejnou výzkumnou institucí* se sídlem v ČR</t>
    </r>
  </si>
  <si>
    <t>Souhrnné informace k tab. 2.4</t>
  </si>
  <si>
    <t> </t>
  </si>
  <si>
    <t>Název studijního programu 1</t>
  </si>
  <si>
    <t>Didaktika fyziky a obecné otázky fyziky</t>
  </si>
  <si>
    <t>Široce vymezený obor ISCED-F</t>
  </si>
  <si>
    <t>Partnerská vysoká škola/ instituce*</t>
  </si>
  <si>
    <t>Astronomický ústav AV ČR</t>
  </si>
  <si>
    <t>doktorské</t>
  </si>
  <si>
    <t>Název studijního programu 2</t>
  </si>
  <si>
    <t>Physics Education and General Problems of Physics</t>
  </si>
  <si>
    <t>Název studijního programu 3</t>
  </si>
  <si>
    <t>Philosophy of Education</t>
  </si>
  <si>
    <t>Filosofický ústav AV ČR</t>
  </si>
  <si>
    <t>Název studijního programu 4</t>
  </si>
  <si>
    <t>Filozofie výchovy a vzdělávání</t>
  </si>
  <si>
    <t>Název studijního programu 5</t>
  </si>
  <si>
    <t>Dějiny výtvarného umění</t>
  </si>
  <si>
    <t>Ústav dějin umění AV ČR</t>
  </si>
  <si>
    <t>Název studijního programu 6</t>
  </si>
  <si>
    <t>History of Visual Arts</t>
  </si>
  <si>
    <t>Název studijního programu 7</t>
  </si>
  <si>
    <t>Blízkovýchodní studia</t>
  </si>
  <si>
    <t>Orientální ústav AV ČR</t>
  </si>
  <si>
    <t>Název studijního programu 8</t>
  </si>
  <si>
    <t>Middle Eastern Studies</t>
  </si>
  <si>
    <t>Název studijního programu 9</t>
  </si>
  <si>
    <t>Europäische Kulturzeitgeschichte</t>
  </si>
  <si>
    <t>Ústav pro soudobé dějiny AV ČR</t>
  </si>
  <si>
    <t>Název studijního programu 10</t>
  </si>
  <si>
    <t>Soudobé evropské kulturní dějiny</t>
  </si>
  <si>
    <t>Název studijního programu 11</t>
  </si>
  <si>
    <t>Contemporary European Cultural History</t>
  </si>
  <si>
    <t>Název studijního programu 12</t>
  </si>
  <si>
    <t>Modern history</t>
  </si>
  <si>
    <t>Název studijního programu 13</t>
  </si>
  <si>
    <t>Moderní dějiny</t>
  </si>
  <si>
    <t>Název studijního programu 14</t>
  </si>
  <si>
    <t>Archeologie pravěku a středověku</t>
  </si>
  <si>
    <t>Archeologický ústav AV ČR</t>
  </si>
  <si>
    <t>Název studijního programu 15</t>
  </si>
  <si>
    <t>Archaeology of Prehistory and Middle Ages</t>
  </si>
  <si>
    <t>Název studijního programu 16</t>
  </si>
  <si>
    <t>Církevní a obecné dějiny</t>
  </si>
  <si>
    <t>Historický ústav AV ČR</t>
  </si>
  <si>
    <t>Název studijního programu 17</t>
  </si>
  <si>
    <t xml:space="preserve">Church and General History </t>
  </si>
  <si>
    <t>Název studijního programu 18</t>
  </si>
  <si>
    <t xml:space="preserve">Kirchen und Allgemeine Geschichte </t>
  </si>
  <si>
    <t>Název studijního programu 19</t>
  </si>
  <si>
    <t>Filozofie náboženství</t>
  </si>
  <si>
    <t>Název studijního programu 20</t>
  </si>
  <si>
    <t>Philosophy of Religion</t>
  </si>
  <si>
    <t>Název studijního programu 21</t>
  </si>
  <si>
    <t>Filozofie</t>
  </si>
  <si>
    <t>Název studijního programu 22</t>
  </si>
  <si>
    <t>Philosophy</t>
  </si>
  <si>
    <t>Název studijního programu 23</t>
  </si>
  <si>
    <t>Obecná lingvistika</t>
  </si>
  <si>
    <t>Ústav pro jazyk český AV ČR</t>
  </si>
  <si>
    <t>Název studijního programu 24</t>
  </si>
  <si>
    <t>General Linguistics</t>
  </si>
  <si>
    <t>Název studijního programu 25</t>
  </si>
  <si>
    <t>Latinská medievistika a novolatinská studia</t>
  </si>
  <si>
    <t>Název studijního programu 26</t>
  </si>
  <si>
    <t>Medieval and Neo-Latin Studies</t>
  </si>
  <si>
    <t>Název studijního programu 27</t>
  </si>
  <si>
    <t>Slovanské filologie</t>
  </si>
  <si>
    <t>Slovanský ústav AV ČR</t>
  </si>
  <si>
    <t>Název studijního programu 28</t>
  </si>
  <si>
    <t>Славянские филологии</t>
  </si>
  <si>
    <t>Název studijního programu 29</t>
  </si>
  <si>
    <t>Dějiny a kultury Asie</t>
  </si>
  <si>
    <t>Název studijního programu 30</t>
  </si>
  <si>
    <t>Asian History and Culture</t>
  </si>
  <si>
    <t>Název studijního programu 31</t>
  </si>
  <si>
    <t xml:space="preserve">Židovská studia </t>
  </si>
  <si>
    <t>Název studijního programu 32</t>
  </si>
  <si>
    <t>Jewish Studies</t>
  </si>
  <si>
    <t>Název studijního programu 33</t>
  </si>
  <si>
    <t>Ekonomie a ekonometrie</t>
  </si>
  <si>
    <t>Národohospodářský ústav AV ČR</t>
  </si>
  <si>
    <t>Název studijního programu 34</t>
  </si>
  <si>
    <t>Economics and Econometrics</t>
  </si>
  <si>
    <t>Název studijního programu 35</t>
  </si>
  <si>
    <t>Veřejná a sociální politika</t>
  </si>
  <si>
    <t>Sociologický ústav AV ČR</t>
  </si>
  <si>
    <t>Název studijního programu 36</t>
  </si>
  <si>
    <t>Public and Social Policy</t>
  </si>
  <si>
    <t>Název studijního programu 37</t>
  </si>
  <si>
    <t>Obecná antropologie</t>
  </si>
  <si>
    <t>Etnologický ústav AV ČR</t>
  </si>
  <si>
    <t>Název studijního programu 38</t>
  </si>
  <si>
    <t>General Antropology</t>
  </si>
  <si>
    <t>Název studijního programu 39</t>
  </si>
  <si>
    <t>Sociology</t>
  </si>
  <si>
    <t>Název studijního programu 40</t>
  </si>
  <si>
    <t>Sociologie</t>
  </si>
  <si>
    <t>Název studijního programu 41</t>
  </si>
  <si>
    <t xml:space="preserve">Sociologie </t>
  </si>
  <si>
    <t>Název studijního programu 42</t>
  </si>
  <si>
    <t>Název studijního programu 43</t>
  </si>
  <si>
    <t>Botany</t>
  </si>
  <si>
    <t>Botanický ústav AV ČR</t>
  </si>
  <si>
    <t>Název studijního programu 44</t>
  </si>
  <si>
    <t>Botanika</t>
  </si>
  <si>
    <t>Název studijního programu 45</t>
  </si>
  <si>
    <t>Mikrobiologie</t>
  </si>
  <si>
    <t>Fyzikální ústav AV ČR; Fyziologický ústav AV ČR; Mikrobiologický ústav AV ČR; Ústav organické chemie a biochemie AV ČR; Ústav živočišné fyziologie a genetiky AV ČR</t>
  </si>
  <si>
    <t>Název studijního programu 46</t>
  </si>
  <si>
    <t xml:space="preserve">Microbiology </t>
  </si>
  <si>
    <t>Název studijního programu 47</t>
  </si>
  <si>
    <t>Fyziologie živočichů</t>
  </si>
  <si>
    <t>Fyziologický ústav AV ČR; Ústav experimentální medicíny AV ČR</t>
  </si>
  <si>
    <t>Název studijního programu 48</t>
  </si>
  <si>
    <t xml:space="preserve">Animal Physiology </t>
  </si>
  <si>
    <t>Název studijního programu 49</t>
  </si>
  <si>
    <t>Experimentální biologie rostlin</t>
  </si>
  <si>
    <t>Ústav experimentální botaniky AV ČR</t>
  </si>
  <si>
    <t>Název studijního programu 50</t>
  </si>
  <si>
    <t>Experimental Plant Biology</t>
  </si>
  <si>
    <t>Název studijního programu 51</t>
  </si>
  <si>
    <t>Molekulární a buněčná biologie, genetika a virologie</t>
  </si>
  <si>
    <t>Biotechnologický ústav AV ČR
Fyziologický ústav AV ČR
Mikrobiologický ústav AV ČR
Ústav experimentální botaniky AV ČR
Ústav experimentální medicíny AV ČR
Ústav molekulární genetiky AV ČR
Ústav organické chemie a biochemie AV ČR
Ústav živočišné fyziologie a genetiky AV ČR</t>
  </si>
  <si>
    <t>Název studijního programu 52</t>
  </si>
  <si>
    <t>Molecular and Cellular Biology, Genetics and Virology</t>
  </si>
  <si>
    <t>Název studijního programu 53</t>
  </si>
  <si>
    <t>Immunology</t>
  </si>
  <si>
    <t>Biotechnologický ústav AV ČR
Fyziologický ústav AV ČR
Mikrobiologický ústav AV ČR
Ústav experimentální medicíny AV ČR
Ústav fyzikální chemie J. Heyrovského AV ČR
Ústav molekulární genetiky AV ČR
Ústav organické chemie a biochemie AV ČR
Ústav živočišné fyziologie a genetiky AV ČR</t>
  </si>
  <si>
    <t>Název studijního programu 54</t>
  </si>
  <si>
    <t>Imunologie</t>
  </si>
  <si>
    <t>Název studijního programu 55</t>
  </si>
  <si>
    <t>Vývojová a buněčná biologie</t>
  </si>
  <si>
    <t>Název studijního programu 56</t>
  </si>
  <si>
    <t>Developmental and Cell Biology</t>
  </si>
  <si>
    <t>Název studijního programu 57</t>
  </si>
  <si>
    <t>Cell Biology and Pathology</t>
  </si>
  <si>
    <t>Fyziologický ústav AV ČR
Mikrobiologický ústav AV ČR
Ústav experimentální medicíny AV ČR
Ústav molekulární genetiky AV ČR</t>
  </si>
  <si>
    <t>Název studijního programu 58</t>
  </si>
  <si>
    <t>Biologie a patologie buňky</t>
  </si>
  <si>
    <t>Název studijního programu 59</t>
  </si>
  <si>
    <t>Biochemie a patobiochemie</t>
  </si>
  <si>
    <t>Fyziologický ústav AV ČR
Ústav molekulární genetiky AV ČR
Ústav organické chemie a biochemie AV ČR</t>
  </si>
  <si>
    <t>Název studijního programu 60</t>
  </si>
  <si>
    <t xml:space="preserve">Biochemistry and Pathobiochemistry </t>
  </si>
  <si>
    <t>Název studijního programu 61</t>
  </si>
  <si>
    <t>Environmentální vědy</t>
  </si>
  <si>
    <t>Mikrobiologický ústav AV ČR
Ústav pro hydrodynamiku AV ČR</t>
  </si>
  <si>
    <t>Název studijního programu 62</t>
  </si>
  <si>
    <t>Environmental Science</t>
  </si>
  <si>
    <t>Název studijního programu 63</t>
  </si>
  <si>
    <t>Organická chemie</t>
  </si>
  <si>
    <t>Ústav organické chemie a biochemie AV ČR</t>
  </si>
  <si>
    <t>Název studijního programu 64</t>
  </si>
  <si>
    <t>Organic Chemistry</t>
  </si>
  <si>
    <t>Název studijního programu 65</t>
  </si>
  <si>
    <t>Analytická chemie</t>
  </si>
  <si>
    <t>Mikrobiologický ústav AV ČR
Ústav analytické chemie AV ČR
Ústav fyzikální chemie J. Heyrovského AV ČR
Ústav makromolekulární chemie AV ČR
Ústav organické chemie a biochemie AV ČR</t>
  </si>
  <si>
    <t>Název studijního programu 66</t>
  </si>
  <si>
    <t>Analytical Chemistry</t>
  </si>
  <si>
    <t>Název studijního programu 67</t>
  </si>
  <si>
    <t>Physical Chemistry</t>
  </si>
  <si>
    <t>Biotechnologický ústav AV ČR
Fyziologický ústav AV ČR
Ústav chemických procesů AV ČR
Ústav fyzikální chemie J. Heyrovského AV ČR
Ústav makromolekulární chemie AV ČR
Ústav organické chemie a biochemie AV ČR</t>
  </si>
  <si>
    <t>Název studijního programu 68</t>
  </si>
  <si>
    <t>Fyzikální chemie</t>
  </si>
  <si>
    <t>Název studijního programu 69</t>
  </si>
  <si>
    <t>Makromolekulární chemie</t>
  </si>
  <si>
    <t>Ústav makromolekulární chemie AV ČR</t>
  </si>
  <si>
    <t>Název studijního programu 70</t>
  </si>
  <si>
    <t>Macromolecular Chemistry</t>
  </si>
  <si>
    <t>Název studijního programu 71</t>
  </si>
  <si>
    <t>Modelování chemických vlastností nano- a biostruktur</t>
  </si>
  <si>
    <t>Ústav fyzikální chemie J. Heyrovského AV ČR
Ústav organické chemie a biochemie AV ČR</t>
  </si>
  <si>
    <t>Název studijního programu 72</t>
  </si>
  <si>
    <t>Modelling of Chemical Properties on Nano- and Biostructures</t>
  </si>
  <si>
    <t>Název studijního programu 73</t>
  </si>
  <si>
    <t>Fyzika atmosféry, meteorologie a klimatologie</t>
  </si>
  <si>
    <t>Ústav chemických procesů AV ČR
Ústav fyziky atmosféry AV ČR
Ústav informatiky AV ČR
Ústav termomechaniky AV ČR
Ústav výzkumu globální změny AV ČR</t>
  </si>
  <si>
    <t>Název studijního programu 74</t>
  </si>
  <si>
    <t>Atmospheric physics, meteorology and climatology</t>
  </si>
  <si>
    <t>Název studijního programu 75</t>
  </si>
  <si>
    <t>Fyzika Země a planet</t>
  </si>
  <si>
    <t>Geofyzikální ústav AV ČR
Ústav struktury a mechaniky hornin AV ČR</t>
  </si>
  <si>
    <t>Název studijního programu 76</t>
  </si>
  <si>
    <t>Physics of the Earth and Planets</t>
  </si>
  <si>
    <t>Název studijního programu 77</t>
  </si>
  <si>
    <t>Physics of Plasmas and Ionized Media</t>
  </si>
  <si>
    <t>Astronomický ústav AV ČR
Fyzikální ústav AV ČR
Ústav fyzikální chemie J. Heyrovského AV ČR
Ústav fyziky atmosféry AV ČR
Ústav fyziky plazmatu AV ČR</t>
  </si>
  <si>
    <t>Název studijního programu 78</t>
  </si>
  <si>
    <t>Fyzika plazmatu a ionizovaných prostředí</t>
  </si>
  <si>
    <t>Název studijního programu 79</t>
  </si>
  <si>
    <t>Fyzika povrchů a rozhraní</t>
  </si>
  <si>
    <t>Fyzikální ústav AV ČR
Ústav fotoniky a elektroniky AV ČR
Ústav fyzikální chemie J. Heyrovského AV ČR</t>
  </si>
  <si>
    <t>Název studijního programu 80</t>
  </si>
  <si>
    <t>Physics of Surfaces and Interfaces</t>
  </si>
  <si>
    <t>Název studijního programu 81</t>
  </si>
  <si>
    <t>Kvantová optika a optoelektronika</t>
  </si>
  <si>
    <t>Fyzikální ústav AV ČR
Ústav fotoniky a elektroniky AV ČR</t>
  </si>
  <si>
    <t>Název studijního programu 82</t>
  </si>
  <si>
    <t xml:space="preserve">Quantum Optics and Optoelectronics </t>
  </si>
  <si>
    <t>Název studijního programu 83</t>
  </si>
  <si>
    <t>Teoretická fyzika, astronomie a astrofyzika</t>
  </si>
  <si>
    <t>Astronomický ústav AV ČR
Fyzikální ústav AV ČR
Matematický ústav AV ČR
Ústav fyzikální chemie J. Heyrovského AV ČR
Ústav jaderné fyziky AV ČR</t>
  </si>
  <si>
    <t>Název studijního programu 84</t>
  </si>
  <si>
    <t xml:space="preserve">Theoretical Physics, Astronomy and Astrophysics </t>
  </si>
  <si>
    <t>Název studijního programu 85</t>
  </si>
  <si>
    <t>Particle and Nuclear Physics</t>
  </si>
  <si>
    <t>Fyzikální ústav AV ČR
Ústav jaderné fyziky AV ČR</t>
  </si>
  <si>
    <t>Název studijního programu 86</t>
  </si>
  <si>
    <t>Částicová a jaderná fyzika</t>
  </si>
  <si>
    <t>Název studijního programu 87</t>
  </si>
  <si>
    <t>Biofyzika, chemická a makromolekulární fyzika</t>
  </si>
  <si>
    <t>Fyzikální ústav AV ČR
Fyziologický ústav AV ČR
Mikrobiologický ústav AV ČR
Ústav fotoniky a elektroniky AV ČR
Ústav fyzikální chemie J. Heyrovského AV ČR
Ústav makromolekulární chemie AV ČR
Ústav organické chemie a biochemie AV ČR</t>
  </si>
  <si>
    <t>Název studijního programu 88</t>
  </si>
  <si>
    <t xml:space="preserve">Biophysics, chemical and macromolecular physics </t>
  </si>
  <si>
    <t>Název studijního programu 89</t>
  </si>
  <si>
    <t>Fyzika nanostruktur a nanomateriálů</t>
  </si>
  <si>
    <t>Název studijního programu 90</t>
  </si>
  <si>
    <t>Physics of nanostructures and nanomaterials</t>
  </si>
  <si>
    <t>Název studijního programu 91</t>
  </si>
  <si>
    <t>Physics of Condensed Matter and Materials Research</t>
  </si>
  <si>
    <t>Fyzikální ústav AV ČR
Ústav fotoniky a elektroniky AV ČR
Ústav jaderné fyziky AV ČR
Ústav makromolekulární chemie AV ČR
Ústav termomechaniky AV ČR</t>
  </si>
  <si>
    <t>Název studijního programu 92</t>
  </si>
  <si>
    <t>Fyzika kondenzovaných látek a materiálový výzkum</t>
  </si>
  <si>
    <t>Název studijního programu 93</t>
  </si>
  <si>
    <t>Computational mathematics</t>
  </si>
  <si>
    <t>Matematický ústav AV ČR
Ústav informatiky AV ČR
Ústav teorie informace a automatizace AV ČR
Ústav termomechaniky AV ČR</t>
  </si>
  <si>
    <t>Název studijního programu 94</t>
  </si>
  <si>
    <t>Numerická a výpočtová matematika</t>
  </si>
  <si>
    <t>Název studijního programu 95</t>
  </si>
  <si>
    <t xml:space="preserve">Mathematical and computer modeling </t>
  </si>
  <si>
    <t>Matematický ústav AV ČR
Ústav termomechaniky AV ČR</t>
  </si>
  <si>
    <t>Název studijního programu 96</t>
  </si>
  <si>
    <t>Matematické a počítačové modelování</t>
  </si>
  <si>
    <t>Název studijního programu 97</t>
  </si>
  <si>
    <t>Matematická analýza</t>
  </si>
  <si>
    <t>Matematický ústav AV ČR</t>
  </si>
  <si>
    <t>Název studijního programu 98</t>
  </si>
  <si>
    <t>Mathematical Analysis</t>
  </si>
  <si>
    <t>Název studijního programu 99</t>
  </si>
  <si>
    <t xml:space="preserve">Geometrie, topologie, a globální analýza </t>
  </si>
  <si>
    <t>Název studijního programu 100</t>
  </si>
  <si>
    <t xml:space="preserve">Geometry, topology, and global analysis </t>
  </si>
  <si>
    <t>Název studijního programu 101</t>
  </si>
  <si>
    <t>Algebra, teorie čísel a matematická logika</t>
  </si>
  <si>
    <t>Matematický ústav AV ČR
Ústav informatiky AV ČR</t>
  </si>
  <si>
    <t>Název studijního programu 102</t>
  </si>
  <si>
    <t>Algebra, number theory, and mathematical logic</t>
  </si>
  <si>
    <t>Název studijního programu 103</t>
  </si>
  <si>
    <t>Pravděpodobnost a statistika, ekonometrie a finanční matematika</t>
  </si>
  <si>
    <t>Ústav teorie informace a automatizace AV ČR</t>
  </si>
  <si>
    <t>Název studijního programu 104</t>
  </si>
  <si>
    <t xml:space="preserve">Probability and statistics, econometrics and financial mathematics </t>
  </si>
  <si>
    <t>Název studijního programu 105</t>
  </si>
  <si>
    <t>Informatika - teorie, diskrétní modely a optimalizace</t>
  </si>
  <si>
    <t>Název studijního programu 106</t>
  </si>
  <si>
    <t>Computer Science - Theory of Computing, Discrete Models and Optimization</t>
  </si>
  <si>
    <t>Název studijního programu 107</t>
  </si>
  <si>
    <t>Computer Science - Visual computing and computer games</t>
  </si>
  <si>
    <t>Název studijního programu 108</t>
  </si>
  <si>
    <t>Informatika - Vizuální výpočty a počítačové hry</t>
  </si>
  <si>
    <t>Název studijního programu 109</t>
  </si>
  <si>
    <t>Teoretická informatika a umělá inteligence</t>
  </si>
  <si>
    <t>Matematický ústav AV ČR
Ústav informatiky AV ČR
Ústav teorie informace a automatizace AV ČR</t>
  </si>
  <si>
    <t>Název studijního programu 110</t>
  </si>
  <si>
    <t>Theoretical Computer Science and Artificial Intelligence</t>
  </si>
  <si>
    <t>Název studijního programu 111</t>
  </si>
  <si>
    <t>Lékařská biofyzika</t>
  </si>
  <si>
    <t>Fyziologický ústav AV ČR</t>
  </si>
  <si>
    <t>Název studijního programu 112</t>
  </si>
  <si>
    <t>Medical Biophysics</t>
  </si>
  <si>
    <t>Název studijního programu 113</t>
  </si>
  <si>
    <t>Experimentální chirurgie</t>
  </si>
  <si>
    <t>Název studijního programu 114</t>
  </si>
  <si>
    <t>Experimental Surgery</t>
  </si>
  <si>
    <t>Název studijního programu 115</t>
  </si>
  <si>
    <t>Fyziologie a patofyziologie člověka</t>
  </si>
  <si>
    <t>Název studijního programu 116</t>
  </si>
  <si>
    <t>Human Physiology and Pathophysiology</t>
  </si>
  <si>
    <t>Název studijního programu 117</t>
  </si>
  <si>
    <t>Neurovědy</t>
  </si>
  <si>
    <t>Fyziologický ústav AV ČR
Ústav experimentální medicíny AV ČR</t>
  </si>
  <si>
    <t>Název studijního programu 118</t>
  </si>
  <si>
    <t>Neurosciences</t>
  </si>
  <si>
    <t>Název studijního programu 119</t>
  </si>
  <si>
    <t>Nutriční a metabolické vědy</t>
  </si>
  <si>
    <t>Název studijního programu 120</t>
  </si>
  <si>
    <t>Nutritional and Metabolic Sciences</t>
  </si>
  <si>
    <t>Název studijního programu 121</t>
  </si>
  <si>
    <t>Farmakologie a toxikologie</t>
  </si>
  <si>
    <t>Fyziologický ústav AV ČR
Ústav experimentální medicíny AV ČR
Ústav organické chemie a biochemie AV ČR</t>
  </si>
  <si>
    <t>Název studijního programu 122</t>
  </si>
  <si>
    <t>Pharmacology and Toxicology</t>
  </si>
  <si>
    <t>Název studijního programu 123</t>
  </si>
  <si>
    <t>Biomedicínská informatika</t>
  </si>
  <si>
    <t>Ústav informatiky AV ČR</t>
  </si>
  <si>
    <t>Název studijního programu 124</t>
  </si>
  <si>
    <t>Biomedical Informatics</t>
  </si>
  <si>
    <t>Název studijního programu 125</t>
  </si>
  <si>
    <t>Didaktika biologie</t>
  </si>
  <si>
    <t>Pedagogická fakulta Jihočeské univerzity v Českých Budějovicích</t>
  </si>
  <si>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</si>
  <si>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t>Souhrnné informace k tab. 2.5</t>
  </si>
  <si>
    <t>Široce vymezený obory ISCED-F</t>
  </si>
  <si>
    <t>Partnerská vyšší odborná škola</t>
  </si>
  <si>
    <r>
      <rPr>
        <b/>
        <sz val="12"/>
        <color theme="0"/>
        <rFont val="Calibri"/>
        <family val="2"/>
        <charset val="238"/>
      </rPr>
      <t xml:space="preserve">Tab. 3.1: </t>
    </r>
    <r>
      <rPr>
        <b/>
        <sz val="14"/>
        <color theme="0"/>
        <rFont val="Calibri"/>
        <family val="2"/>
        <charset val="238"/>
      </rPr>
      <t>Studenti v akreditovaných studijních programech (počty studií)</t>
    </r>
  </si>
  <si>
    <t>Z toho počet žen na Katolické teologické fakultě</t>
  </si>
  <si>
    <t>Z toho počet cizinců na Katolické teologické fakultě</t>
  </si>
  <si>
    <t>Z toho počet žen na Evangelické teologické fakultě</t>
  </si>
  <si>
    <t>Z toho počet cizinců na Evangelické teologické fakultě</t>
  </si>
  <si>
    <t>Z toho počet žen na Husitské teologické fakultě</t>
  </si>
  <si>
    <t>Z toho počet cizinců na Husitské teologické fakultě</t>
  </si>
  <si>
    <t>Z toho počet žen na Právnické fakultě</t>
  </si>
  <si>
    <t>Z toho počet cizinců na Právnické fakultě</t>
  </si>
  <si>
    <t>Z toho počet žen na 1. lékařské fakultě</t>
  </si>
  <si>
    <t>Z toho počet cizinců na 1. lékařské fakultě</t>
  </si>
  <si>
    <t>Z toho počet žen na 2. lékařské fakultě</t>
  </si>
  <si>
    <t>Z toho počet cizinců na 2. lékařské fakultě</t>
  </si>
  <si>
    <t>Z toho počet žen na 3. lékařské fakultě</t>
  </si>
  <si>
    <t>Z toho počet cizinců na 3. lékařské fakultě</t>
  </si>
  <si>
    <t>Z toho počet žen na Lékařské fakultě v Plzni</t>
  </si>
  <si>
    <t>Z toho počet cizinců na Lékařské fakultě v Plzni</t>
  </si>
  <si>
    <t>Z toho počet žen na Lékařské fakultě v Hradci Králové</t>
  </si>
  <si>
    <t>Z toho počet cizinců na Lékařské fakultě v Hradci Králové</t>
  </si>
  <si>
    <t>Z toho počet žen na Farmaceutické fakultě v Hradci Králové</t>
  </si>
  <si>
    <t>Z toho počet cizinců na Farmaceutické fakultě v Hradci Králové</t>
  </si>
  <si>
    <t>Z toho počet žen na Filozofické fakultě</t>
  </si>
  <si>
    <t>Z toho počet cizinců na Filozofické fakultě</t>
  </si>
  <si>
    <t>Z toho počet žen na Přírodovědecké fakultě</t>
  </si>
  <si>
    <t>Z toho počet cizinců na Přírodovědecké fakultě</t>
  </si>
  <si>
    <t>Z toho počet žen na Matematicko-fyzikální fakultě</t>
  </si>
  <si>
    <t>Z toho počet cizinců na Matematicko-fyzikální fakultě</t>
  </si>
  <si>
    <t>Z toho počet žen na Pedagogické fakultě</t>
  </si>
  <si>
    <t>Z toho počet cizinců na Pedagogické fakultě</t>
  </si>
  <si>
    <t>Z toho počet žen na Fakultě sociálních věd</t>
  </si>
  <si>
    <t>Z toho počet cizinců na Fakultě sociálních věd</t>
  </si>
  <si>
    <t>Z toho počet žen na Fakultě tělesné výchovy a sportu</t>
  </si>
  <si>
    <t>Z toho počet cizinců na Fakultě tělesné výchovy a sportu</t>
  </si>
  <si>
    <t>Z toho počet žen na Fakultě humanitních studií</t>
  </si>
  <si>
    <t>Z toho počet cizinců na Fakultě humanitních studií</t>
  </si>
  <si>
    <t xml:space="preserve">Z toho počet žen celkem </t>
  </si>
  <si>
    <t>Z toho počet cizinců celkem</t>
  </si>
  <si>
    <r>
      <rPr>
        <b/>
        <sz val="12"/>
        <color theme="0"/>
        <rFont val="Calibri"/>
        <family val="2"/>
        <charset val="238"/>
      </rPr>
      <t>Tab. 3.2</t>
    </r>
    <r>
      <rPr>
        <b/>
        <sz val="14"/>
        <color theme="0"/>
        <rFont val="Calibri"/>
        <family val="2"/>
        <charset val="238"/>
      </rPr>
      <t>: Studenti - samoplátci** (počty studií)</t>
    </r>
  </si>
  <si>
    <t>Pozn.: **= Samoplátcem se rozumí osoba (student), která si své studium v cizojazyčném studijním hradí v plné výši sama a vysoká škola ji nevykazuje v počtech studentů rozhodných pro určení výše státního příspěvku na vzdělávací činnost.</t>
  </si>
  <si>
    <t>Tab. 3.3: Studijní neúspěšnost* 1. ročníku** studia (v %)</t>
  </si>
  <si>
    <t xml:space="preserve">Doktorské studium </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</si>
  <si>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</si>
  <si>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</si>
  <si>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Pozn.: *** = Fakulta nebo jiná součást vysoké školy uskutečňující akreditovaný studijní program</t>
  </si>
  <si>
    <t xml:space="preserve">Hodnota CELKEM není součet ani průměr předešlých hodnot (např. pro P a K/D v určitém typu studia). Pro každé pole v tabulce je třeba provést samostatný výpočet. </t>
  </si>
  <si>
    <t>Příklad:</t>
  </si>
  <si>
    <t>V roce 2021 (v období od 1.1. do 31.12.) bylo na fakultu zapsáno 500 prezenčních bakalářských studií. V témže a následujícím roce jich bylo z této kohorty neúspěšně ukončeno 180. Studijní neúspěšnost této kohorty v 1. ročníku je 180/500=0,36, tedy 36 %.</t>
  </si>
  <si>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</si>
  <si>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Účel stipendia</t>
  </si>
  <si>
    <t>Počty studentů</t>
  </si>
  <si>
    <t>Průměrná výše stipendia**</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</si>
  <si>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</si>
  <si>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</si>
  <si>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</si>
  <si>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</si>
  <si>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případě tíživé sociální situace studenta dle § 91 odst. 3</t>
  </si>
  <si>
    <t>v případech zvláštního zřetele hodných dle § 91 odst. 2 písm. e)</t>
  </si>
  <si>
    <t>z toho ubytovací stipendium</t>
  </si>
  <si>
    <t>na podporu studia v zahraničí dle § 91 odst. 4 písm. a)</t>
  </si>
  <si>
    <t>na podporu studia v ČR dle § 91 odst. 4 písm. b)</t>
  </si>
  <si>
    <t xml:space="preserve">studentům doktorských studijních programů dle § 91 odst. 4 písm. c) </t>
  </si>
  <si>
    <t>jiná stipendia</t>
  </si>
  <si>
    <t>CELKEM***</t>
  </si>
  <si>
    <t xml:space="preserve">Pozn.: * = Bez ohledu na zdroj prostředků, netýká se pouze prostředků z MŠMT. </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</si>
  <si>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</si>
  <si>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 xml:space="preserve">Pozn.: *** = Jelikož jsou vykazovány fyzické osoby, které mohou být příjemcem více stipendií počty studentů celkem nejsou součtem předcházejících sloupců, ale odráží stav reálného počtu studentů.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</si>
  <si>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</si>
  <si>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r>
      <rPr>
        <b/>
        <sz val="12"/>
        <color theme="0"/>
        <rFont val="Calibri"/>
        <family val="2"/>
        <charset val="238"/>
      </rPr>
      <t>Tab. 3.6</t>
    </r>
    <r>
      <rPr>
        <b/>
        <sz val="14"/>
        <color theme="0"/>
        <rFont val="Calibri"/>
        <family val="2"/>
        <charset val="238"/>
      </rPr>
      <t>: Studenti - počty na 1 akadamického pracovníka</t>
    </r>
  </si>
  <si>
    <t>ženy</t>
  </si>
  <si>
    <t>celkem</t>
  </si>
  <si>
    <t>Ostatní pracoviště celkem</t>
  </si>
  <si>
    <t>VŠ CELKEM</t>
  </si>
  <si>
    <r>
      <rPr>
        <b/>
        <sz val="12"/>
        <color rgb="FFFFFFFF"/>
        <rFont val="Calibri"/>
        <family val="2"/>
        <charset val="238"/>
      </rPr>
      <t xml:space="preserve">Tab. 4.1: </t>
    </r>
    <r>
      <rPr>
        <b/>
        <sz val="14"/>
        <color rgb="FFFFFFFF"/>
        <rFont val="Calibri"/>
        <family val="2"/>
        <charset val="238"/>
      </rPr>
      <t>Absolventi akreditovaných studijních programů (počty absolvovaných studií)</t>
    </r>
  </si>
  <si>
    <t>P = prezenční, K/D = kombinované/ distanční; vykazují se počty úspěšně absolvovaných studií (nikoliv fyzické osoby) v období 1. 1. – 31. 12.</t>
  </si>
  <si>
    <t>Pozn.: * = Fakulta nebo jiná součást vysoké školy uskutečňující akreditovaný studijní program.</t>
  </si>
  <si>
    <r>
      <rPr>
        <b/>
        <sz val="12"/>
        <color indexed="9"/>
        <rFont val="Calibri"/>
        <family val="2"/>
        <charset val="238"/>
      </rPr>
      <t xml:space="preserve">Tab. 5.1: </t>
    </r>
    <r>
      <rPr>
        <b/>
        <sz val="14"/>
        <color indexed="9"/>
        <rFont val="Calibri"/>
        <family val="2"/>
        <charset val="238"/>
      </rPr>
      <t>Zájem o studium na vysoké škole</t>
    </r>
  </si>
  <si>
    <t>Počet uchazečů (fyzické osoby)</t>
  </si>
  <si>
    <t>Počet přihlášek</t>
  </si>
  <si>
    <t>Počet přijetí</t>
  </si>
  <si>
    <t>Počet zápisů ke studiu</t>
  </si>
  <si>
    <t>(*) 596</t>
  </si>
  <si>
    <t>(*) 13</t>
  </si>
  <si>
    <t>(*) 99</t>
  </si>
  <si>
    <t>(*) 12</t>
  </si>
  <si>
    <t>(*) 227</t>
  </si>
  <si>
    <t>(*) 0</t>
  </si>
  <si>
    <t>(*) 69</t>
  </si>
  <si>
    <t>(*) 17</t>
  </si>
  <si>
    <t>(*) 632</t>
  </si>
  <si>
    <t>(*) 229</t>
  </si>
  <si>
    <t>(*) 8</t>
  </si>
  <si>
    <t>(*) 2623</t>
  </si>
  <si>
    <t>(*) 94</t>
  </si>
  <si>
    <t>(*) 1751</t>
  </si>
  <si>
    <t>(*) 4295</t>
  </si>
  <si>
    <t>(*) 192</t>
  </si>
  <si>
    <t>(*) 164</t>
  </si>
  <si>
    <t>(*) 640</t>
  </si>
  <si>
    <t>(*) 2791</t>
  </si>
  <si>
    <t>(*) 216</t>
  </si>
  <si>
    <t>(*) 66</t>
  </si>
  <si>
    <t>(*) 1208</t>
  </si>
  <si>
    <t>(*) 2570</t>
  </si>
  <si>
    <t>(*) 73</t>
  </si>
  <si>
    <t>(*) 54</t>
  </si>
  <si>
    <t>(*) 2765</t>
  </si>
  <si>
    <t>(*) 67</t>
  </si>
  <si>
    <t>(*) 170</t>
  </si>
  <si>
    <t>(*) 2459</t>
  </si>
  <si>
    <t>(*) 37</t>
  </si>
  <si>
    <t>(*) 287</t>
  </si>
  <si>
    <t>(*) 995</t>
  </si>
  <si>
    <t>(*) 64</t>
  </si>
  <si>
    <t>(*) 35</t>
  </si>
  <si>
    <t>(*) 5147</t>
  </si>
  <si>
    <t>(*) 1534</t>
  </si>
  <si>
    <t>(*) 156</t>
  </si>
  <si>
    <t>(*) 2500</t>
  </si>
  <si>
    <t>(*) 1081</t>
  </si>
  <si>
    <t>(*) 316</t>
  </si>
  <si>
    <t>(*) 1908</t>
  </si>
  <si>
    <t>(*) 661</t>
  </si>
  <si>
    <t>(*) 123</t>
  </si>
  <si>
    <t>(*) 4674</t>
  </si>
  <si>
    <t>(*) 690</t>
  </si>
  <si>
    <t>(*) 1502</t>
  </si>
  <si>
    <t>(*) 72</t>
  </si>
  <si>
    <t>(*) 3862</t>
  </si>
  <si>
    <t>(*) 2561</t>
  </si>
  <si>
    <t>(*) 347</t>
  </si>
  <si>
    <t>(*) 2185</t>
  </si>
  <si>
    <t>(*) 599</t>
  </si>
  <si>
    <t>(*) 19</t>
  </si>
  <si>
    <t>(*) 2163</t>
  </si>
  <si>
    <t>(*) 928</t>
  </si>
  <si>
    <t>(*) 61</t>
  </si>
  <si>
    <t xml:space="preserve"> - celkový údaj za VŠ není součtem údajů za jednotlivé fakulty!</t>
  </si>
  <si>
    <t>(*) 21945</t>
  </si>
  <si>
    <t>(*) 11192</t>
  </si>
  <si>
    <t>(*) 8836</t>
  </si>
  <si>
    <t>(*) 1613</t>
  </si>
  <si>
    <t xml:space="preserve">Součty označené (*) nejsou součtem hodnot v sloupci.						</t>
  </si>
  <si>
    <t>Tab. 6.1: Akademičtí a vědečtí pracovníci a ostatní zaměstnanci celkem (průměrné přepočtené počty*)</t>
  </si>
  <si>
    <t>Akademičtí pracovníci</t>
  </si>
  <si>
    <t>Vědečtí a odborní pracovníci**</t>
  </si>
  <si>
    <t>Ostatní zaměstnanci*****</t>
  </si>
  <si>
    <t>CELKEM zaměstnanci</t>
  </si>
  <si>
    <t>CELKEM akademičtí pracovníci</t>
  </si>
  <si>
    <t>Profesoři</t>
  </si>
  <si>
    <t>Docenti</t>
  </si>
  <si>
    <t>Odborní asistenti</t>
  </si>
  <si>
    <t>Asistenti</t>
  </si>
  <si>
    <t>Lektoři</t>
  </si>
  <si>
    <t xml:space="preserve">Vědečtí, výzkumní a vývojoví pracovníci podílející se na pedagog. činnosti </t>
  </si>
  <si>
    <t>Mimořádní profesoři</t>
  </si>
  <si>
    <t>Postdoktorandi ("postdok")***</t>
  </si>
  <si>
    <t>Vědečtí pracovníci nespadající do ostatních kategorií</t>
  </si>
  <si>
    <t>Ostatní vědečtí, výzkumní a vývojoví pracovníci****</t>
  </si>
  <si>
    <t>Počty žen na fakultě</t>
  </si>
  <si>
    <t>Počty žen na ostatních pracovištích</t>
  </si>
  <si>
    <t>Celkem žen</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</si>
  <si>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</si>
  <si>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</si>
  <si>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</si>
  <si>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</si>
  <si>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</si>
  <si>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</si>
  <si>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6.2: Věková struktura akademických, vědeckých a ostatních pracovníků (počty fyzických osob*)</t>
  </si>
  <si>
    <t>z toho ženy</t>
  </si>
  <si>
    <t>Vědečtí, výzkumní a vývojoví pracovníci podílející se na pedagog. činnosti</t>
  </si>
  <si>
    <r>
      <t xml:space="preserve">Vědečtí </t>
    </r>
    <r>
      <rPr>
        <b/>
        <sz val="10"/>
        <rFont val="Calibri"/>
        <family val="2"/>
        <charset val="238"/>
        <scheme val="minor"/>
      </rPr>
      <t>pracovníci nespadající do ostatních kategorií</t>
    </r>
  </si>
  <si>
    <t>do 29 let</t>
  </si>
  <si>
    <t>30-39 let</t>
  </si>
  <si>
    <t>40-49 let</t>
  </si>
  <si>
    <t>50-59 let</t>
  </si>
  <si>
    <t>60-69 let</t>
  </si>
  <si>
    <t>nad 70 let</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</si>
  <si>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</si>
  <si>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</si>
  <si>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r>
      <t xml:space="preserve">Tab. 6.3: </t>
    </r>
    <r>
      <rPr>
        <b/>
        <sz val="14"/>
        <color rgb="FFFFFFFF"/>
        <rFont val="Calibri"/>
        <family val="2"/>
        <charset val="238"/>
      </rPr>
      <t>Počty akademických a vědeckých pracovníků podle rozsahu pracovních úvazků a nejvyšší dosažené kvalifikace
(počty fyzických osob dle rozsahu úvazků)</t>
    </r>
  </si>
  <si>
    <t>Vědečtí pracovníci*</t>
  </si>
  <si>
    <t>prof.</t>
  </si>
  <si>
    <t>doc.</t>
  </si>
  <si>
    <t>DrSc., CSc., Dr., Ph.D., Th.D.</t>
  </si>
  <si>
    <t>ostatní</t>
  </si>
  <si>
    <t>Rozsahy úvazků</t>
  </si>
  <si>
    <t>do 0,3</t>
  </si>
  <si>
    <t>0,31–0,5</t>
  </si>
  <si>
    <t>0,51–0,7</t>
  </si>
  <si>
    <t>0,71–1</t>
  </si>
  <si>
    <t>více než 1</t>
  </si>
  <si>
    <t>1. lékařská fakulta UK</t>
  </si>
  <si>
    <t>Ostatní pracoviště celkem**</t>
  </si>
  <si>
    <t>Pozn.: uvádí se pouze nejvyšší dosažený akademický titul</t>
  </si>
  <si>
    <t>Pozn.: * = Vědeckým pracovníkem se v tomto případě rozumí osoba, která není akademickým pracovníkem dle § 70 zákona č. 111/1998 Sb., o vysokých školách.</t>
  </si>
  <si>
    <t>Pozn.: ** = Fakulta nebo jiná součást vysoké školy uskutečňující akreditovaný studijní program.</t>
  </si>
  <si>
    <t>Tab. 6.5: Akademičtí a vědečtí pracovníci s cizím státním občanstvím (průměrné přepočtené počty******)</t>
  </si>
  <si>
    <t xml:space="preserve">       v tom:  Německo</t>
  </si>
  <si>
    <t xml:space="preserve">                    Polsko</t>
  </si>
  <si>
    <t xml:space="preserve">                    Rakousko</t>
  </si>
  <si>
    <t xml:space="preserve">                    Slovensko</t>
  </si>
  <si>
    <t xml:space="preserve">                   ostatní státy EU</t>
  </si>
  <si>
    <t xml:space="preserve">                   ostatní státy mimo EU</t>
  </si>
  <si>
    <t>ženy z celkového počtu (bez ohledu na státní občanství)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</si>
  <si>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</si>
  <si>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rPr>
        <b/>
        <sz val="12"/>
        <color theme="0"/>
        <rFont val="Calibri"/>
        <family val="2"/>
        <charset val="238"/>
      </rPr>
      <t xml:space="preserve">Tab. 6.6: </t>
    </r>
    <r>
      <rPr>
        <b/>
        <sz val="14"/>
        <color theme="0"/>
        <rFont val="Calibri"/>
        <family val="2"/>
        <charset val="238"/>
      </rPr>
      <t>Nově jmenovaní docenti a profesoři (počty)</t>
    </r>
  </si>
  <si>
    <t>Počet</t>
  </si>
  <si>
    <t>Věkový průměr nově jmenovaných***</t>
  </si>
  <si>
    <t>Na dané VŠ*</t>
  </si>
  <si>
    <t>Kmenoví zaměstnanci VŠ jmenovaní na jiné VŠ**</t>
  </si>
  <si>
    <t>Z toho kmenoví zaměstnanci dané VŠ</t>
  </si>
  <si>
    <t>Profesoři jmenovaní v roce 2023</t>
  </si>
  <si>
    <t xml:space="preserve">     z toho ženy</t>
  </si>
  <si>
    <t>Docenti jmenovaní v roce 2023</t>
  </si>
  <si>
    <t>Farmceutická fakulta v Hradci Králové</t>
  </si>
  <si>
    <t>CELKEM profesoři</t>
  </si>
  <si>
    <t>CELKEM docenti</t>
  </si>
  <si>
    <t>Pozn.: *= Zahrnuty jsou veškeré habilitace a jmenování, které proběhly v daném kalendářním roce na dané VŠ, bez ohledu na to, zda nově jmenovaní docenti a profesoři kmenově spadali pod tuto VŠ.</t>
  </si>
  <si>
    <t>Pozn.: **= Uvádí se počty docentů a profesorů, kteří kmenově spadají pod danou VŠ, ale byli jmenováni na jiné VŠ.</t>
  </si>
  <si>
    <t xml:space="preserve">Pozn.: *** = Věkový průměr se vypočítá z celkového počtu nově jmenovaných na dané VŠ (fakultě nebo celkového počtu). </t>
  </si>
  <si>
    <t>Pozn.: **** = Fakulta nebo jiná součást vysoké školy uskutečňující akreditovaný studijní program</t>
  </si>
  <si>
    <r>
      <t xml:space="preserve">Tab. 7.3: </t>
    </r>
    <r>
      <rPr>
        <b/>
        <sz val="14"/>
        <color indexed="9"/>
        <rFont val="Calibri"/>
        <family val="2"/>
        <charset val="238"/>
      </rPr>
      <t>Mobilita absolventů** (počty a podíly absolvovaných studií)</t>
    </r>
  </si>
  <si>
    <t>CELKEM**</t>
  </si>
  <si>
    <t>podíl</t>
  </si>
  <si>
    <t>počet</t>
  </si>
  <si>
    <t>Podíl [%] a počet absolventů, kteří během svého studia vyjeli na zahraniční pobyt v délce alespoň 14 dní</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</si>
  <si>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</si>
  <si>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</si>
  <si>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</si>
  <si>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r>
      <rPr>
        <b/>
        <sz val="12"/>
        <color theme="0"/>
        <rFont val="Calibri"/>
        <family val="2"/>
        <charset val="238"/>
      </rPr>
      <t>Tab. 8.4</t>
    </r>
    <r>
      <rPr>
        <b/>
        <sz val="14"/>
        <color theme="0"/>
        <rFont val="Calibri"/>
        <family val="2"/>
        <charset val="238"/>
      </rPr>
      <t xml:space="preserve">: Transfer znalostí a výsledků výzkumu do praxe </t>
    </r>
  </si>
  <si>
    <t>Souhrnné informace k tab. 8.4</t>
  </si>
  <si>
    <t>Nově uzavřené licenční smlouvy, smluvní výzkum, konzultace, poradentství a placené vzdělávací kurzy pro zaměstnance subjektů aplikační sféry</t>
  </si>
  <si>
    <t>Celkový počet</t>
  </si>
  <si>
    <t>Celkové příjmy</t>
  </si>
  <si>
    <t>V ČR</t>
  </si>
  <si>
    <t>V zahraničí</t>
  </si>
  <si>
    <t>Počet CELKEM</t>
  </si>
  <si>
    <t>Příjmy CELKEM</t>
  </si>
  <si>
    <t>Počet nových spin-off/start-up podniků*</t>
  </si>
  <si>
    <t>Průměrný příjem na 1 zakázku</t>
  </si>
  <si>
    <t>Patentové přihlášky podané</t>
  </si>
  <si>
    <t>Udělené patenty**</t>
  </si>
  <si>
    <t>Zapsané užitné vzory</t>
  </si>
  <si>
    <t>Licenční smlouvy platné k 31. 12.</t>
  </si>
  <si>
    <t>Licenční smlouvy nově uzavřené</t>
  </si>
  <si>
    <t>Smluvní výzkum***, konzultace a poradentství***</t>
  </si>
  <si>
    <t>Placené vzdělávací kurzy pro zaměstnance subjektů aplikační sféry***</t>
  </si>
  <si>
    <t>Pozn.: *= Jedná se o nově vzniklé spin-off/start-up podniky podpořené vysokou školou v roce 2022 (počty).</t>
  </si>
  <si>
    <t>Pozn.: **= V položce "V zahraničí" se v případě Evropského patentu tento v tabulce vykazuje pouze jednou, bez ohledu na počet designovaných zemí.</t>
  </si>
  <si>
    <t xml:space="preserve">Pozn.: ***= Definice položek týkajících se příjmů a hodnoty v tabulce u těchto položek odpovídají Výroční zprávě o hospodaření pro rok 2022 pro VVŠ (tab. č. 6). SVŠ vyplní tyto položky dle uvážení. </t>
  </si>
  <si>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</si>
  <si>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</si>
  <si>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</si>
  <si>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</si>
  <si>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2"/>
        <color indexed="9"/>
        <rFont val="Calibri"/>
        <family val="2"/>
        <charset val="238"/>
      </rPr>
      <t xml:space="preserve">Tab. 12.1: </t>
    </r>
    <r>
      <rPr>
        <b/>
        <sz val="14"/>
        <color indexed="9"/>
        <rFont val="Calibri"/>
        <family val="2"/>
        <charset val="238"/>
      </rPr>
      <t>Ubytování, stravování</t>
    </r>
  </si>
  <si>
    <t>Lůžková kapacita kolejí VŠ celková</t>
  </si>
  <si>
    <t>Počet lůžek v pronajatých zařízeních</t>
  </si>
  <si>
    <t>Počet podaných žádostí/rezervací o ubytování k 31/12/2023</t>
  </si>
  <si>
    <t>Počet kladně vyřízených žádostí/rezervací o ubytování k 31/12/2023</t>
  </si>
  <si>
    <t>Počet lůžkodnů v roce 2023</t>
  </si>
  <si>
    <t>Celkový počet ukončených smluv (pandemie)*</t>
  </si>
  <si>
    <t>Celkový počet upravených smluv (pandemie)**</t>
  </si>
  <si>
    <t>Celkový počet smluv s výjimkou (pandemie)***</t>
  </si>
  <si>
    <t>Počet hlavních jídel vydaných v roce 2023 studentům</t>
  </si>
  <si>
    <t>Počet hlavních jídel vydaných v roce 2023 zaměstnancům vysoké školy</t>
  </si>
  <si>
    <t>Počet hlavních jídel vydaných v roce 2023 ostatním strávníkům</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</si>
  <si>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</si>
  <si>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</si>
  <si>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</si>
  <si>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r>
      <rPr>
        <b/>
        <sz val="12"/>
        <color indexed="9"/>
        <rFont val="Calibri"/>
        <family val="2"/>
        <charset val="238"/>
      </rPr>
      <t xml:space="preserve">Tab. 12.2 </t>
    </r>
    <r>
      <rPr>
        <b/>
        <sz val="14"/>
        <color indexed="9"/>
        <rFont val="Calibri"/>
        <family val="2"/>
        <charset val="238"/>
      </rPr>
      <t>Vysokoškolské knihovny</t>
    </r>
  </si>
  <si>
    <t>Poznámka</t>
  </si>
  <si>
    <t>Přírůstek knihovního fondu za rok</t>
  </si>
  <si>
    <t xml:space="preserve">              z toho přírůstek fyzických jednotek</t>
  </si>
  <si>
    <t xml:space="preserve">              z toho přírůstek e-knih v trvalém nákupu</t>
  </si>
  <si>
    <t>Knihovní fond celkem</t>
  </si>
  <si>
    <t xml:space="preserve">              z toho fyzických jednotek</t>
  </si>
  <si>
    <t xml:space="preserve">              z toho e-knih v trvalém nákupu</t>
  </si>
  <si>
    <t xml:space="preserve">Počet odebíraných titulů periodik:
                - fyzicky
</t>
  </si>
  <si>
    <t xml:space="preserve">               - elektronicky (odhad)*
</t>
  </si>
  <si>
    <t xml:space="preserve">               - v obou formách**</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</si>
  <si>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</si>
  <si>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Pozn.: ** = Do počtu titulů v obou formách se uvádějí pouze tituly, kde jsou obě formy placené zvlášť (tzn. v případě, že je předplácena tištěná forma a elektronická je jako bonus zdarma, uvádí se pouze tištěná forma atd.).</t>
  </si>
  <si>
    <t xml:space="preserve">Pozn.: = Elektronické jednotky zahrnují pouze jednotlivě nakupované tituly, nikoliv knihy a periodika, která jsou součástí předplácených „balíků“ od vydavatelů odborné a vědecké literatury.
</t>
  </si>
  <si>
    <t>Název tabulky</t>
  </si>
  <si>
    <t>Akreditované studijní programy (počty)</t>
  </si>
  <si>
    <t>Studijní programy v cizím jazyce (počty)</t>
  </si>
  <si>
    <t>Joint/Double/Multiple Degree studijní programy realizované se zahraniční VŠ</t>
  </si>
  <si>
    <t>Akreditované studijní programy uskutečňované společně s jinou vysokou školou nebo s veřejnou výzkumnou institucí se sídlem v ČR</t>
  </si>
  <si>
    <t>Akreditované studijní programy uskutečňované společně s vyšší odbornou školou</t>
  </si>
  <si>
    <t>prázdná</t>
  </si>
  <si>
    <t xml:space="preserve">Kurzy celoživotního vzdělávání (CŽV) na vysoké škole (počty realizovaných kurzů)  </t>
  </si>
  <si>
    <t xml:space="preserve">Kurzy celoživotního vzdělávání (CŽV) na vysoké škole (počty účastníků, fyzických osob) </t>
  </si>
  <si>
    <t>Kurzy celoživotního vzdělávání (CŽV) na vysoké škole (počty kurzů a účastníků) - microcredentials</t>
  </si>
  <si>
    <t>Studenti - samoplátci (počty studií)</t>
  </si>
  <si>
    <t xml:space="preserve">Studijní neúspěšnost 1. ročníku studia (v %) </t>
  </si>
  <si>
    <t xml:space="preserve">Stipendia* studentům podle účelu stipendia </t>
  </si>
  <si>
    <t>Průměrná měsíční výše příjmů studentů (fyzických osob) doktorského studia</t>
  </si>
  <si>
    <t>Studenti - počty na 1 akadamického pracovníka</t>
  </si>
  <si>
    <t>Absolventi akreditovaných studijních programů (počty absolvovaných studií)</t>
  </si>
  <si>
    <t xml:space="preserve">Zájem o studium na vysoké škole </t>
  </si>
  <si>
    <t>Akademičtí a vědečtí pracovníci a ostatní zaměstnanci celkem (průměrné přepočtené počty)</t>
  </si>
  <si>
    <t>Věková struktura akademických a vědeckých pracovníků (počty fyzických osob)</t>
  </si>
  <si>
    <t>Počty akademických a vědeckých pracovníků podle rozsahu pracovních úvazků a nejvyšší dosažené kvalifikace (počty fyzických osob dle rozsahu úvazků)</t>
  </si>
  <si>
    <t>Vedoucí pracovníci (fyzické osoby)</t>
  </si>
  <si>
    <t>Akademičtí a vědečtí pracovníci s cizím státním občanstvím (průměrné přepočtené počty)</t>
  </si>
  <si>
    <t xml:space="preserve">Nově jmenovaní docenti a profesoři (počty) </t>
  </si>
  <si>
    <t>Zapojení do programů mezinárodní spolupráce (bez ohledu na zdroj financování)</t>
  </si>
  <si>
    <t>Mobilita studentů, akademických a ostatních pracovníků podle zemí (bez ohledu na zdroj financování)</t>
  </si>
  <si>
    <t>Mobilita absolventů (podíly absolvovaných studií)</t>
  </si>
  <si>
    <t>Konference (spolu)pořádané vysokou školou (počty)</t>
  </si>
  <si>
    <t>Odborníci z aplikační sféry podílející se na výuce a na praxi v akreditovaných studijních programech</t>
  </si>
  <si>
    <t>Studijní obory/programy, které mají ve své obsahové náplni povinné absolvování odborné praxe po dobu alespoň 1 měsíce (počty)</t>
  </si>
  <si>
    <t>Transfer znalostí a výsledků výzkumu do praxe</t>
  </si>
  <si>
    <t xml:space="preserve">Ubytování, stravování </t>
  </si>
  <si>
    <t xml:space="preserve">Vysokoškolské knihovny </t>
  </si>
  <si>
    <t>Označení ve VZČ2023</t>
  </si>
  <si>
    <t>2.1</t>
  </si>
  <si>
    <t>2.2</t>
  </si>
  <si>
    <t>2.3</t>
  </si>
  <si>
    <t>2.4</t>
  </si>
  <si>
    <t>2.5</t>
  </si>
  <si>
    <t>2.6</t>
  </si>
  <si>
    <t>2.7</t>
  </si>
  <si>
    <t>2.8</t>
  </si>
  <si>
    <t>3.1</t>
  </si>
  <si>
    <t>3.2</t>
  </si>
  <si>
    <t>3.3</t>
  </si>
  <si>
    <t>3.4</t>
  </si>
  <si>
    <t>3.5</t>
  </si>
  <si>
    <t>3.6</t>
  </si>
  <si>
    <t>4.1</t>
  </si>
  <si>
    <t>5.1</t>
  </si>
  <si>
    <t>6.1</t>
  </si>
  <si>
    <t>6.2</t>
  </si>
  <si>
    <t>6.3</t>
  </si>
  <si>
    <t>6.4</t>
  </si>
  <si>
    <t>6.5</t>
  </si>
  <si>
    <t>6.6</t>
  </si>
  <si>
    <t>7.1</t>
  </si>
  <si>
    <t>7.2</t>
  </si>
  <si>
    <t>7.3</t>
  </si>
  <si>
    <t>8.1</t>
  </si>
  <si>
    <t>8.2</t>
  </si>
  <si>
    <t>8.3</t>
  </si>
  <si>
    <t>8.4</t>
  </si>
  <si>
    <t>12.1</t>
  </si>
  <si>
    <t>12.2</t>
  </si>
  <si>
    <t>Počet kurzů</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</si>
  <si>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</si>
  <si>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Vysoká škola (název)</t>
  </si>
  <si>
    <t>Počet účastníků kurzů</t>
  </si>
  <si>
    <t>CELKEM*</t>
  </si>
  <si>
    <t>Orientovaných na výkon povolání</t>
  </si>
  <si>
    <t>Zájmových</t>
  </si>
  <si>
    <t>U3V</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</si>
  <si>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</si>
  <si>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</si>
  <si>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Z toho Marie-Curie Actions</t>
  </si>
  <si>
    <t>Ostatní</t>
  </si>
  <si>
    <t>Počet projektů*</t>
  </si>
  <si>
    <t>Počet vyslaných studentů**</t>
  </si>
  <si>
    <t>Počet přijatých studentů***</t>
  </si>
  <si>
    <t>Počet vyslaných akademických a vědeckých pracovníků****</t>
  </si>
  <si>
    <t>Počet přijatých akademických a vědeckých pracovníků*****</t>
  </si>
  <si>
    <t>Dotace v tis. Kč******</t>
  </si>
  <si>
    <t>Pozn.: * = Jedná se o v daném roce probíhající projekty.</t>
  </si>
  <si>
    <t xml:space="preserve">Pozn.: ****** = Uvedené částky představují celkové finanční zdroje projektů, včetně spolufinancování MŠMT. </t>
  </si>
  <si>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</si>
  <si>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t>Počet vyslaných studentů*</t>
  </si>
  <si>
    <t>Počet přijatých studentů**</t>
  </si>
  <si>
    <t>Počet vyslaných akademických pracovníků***</t>
  </si>
  <si>
    <t>Počet přijatých akademických pracovníků****</t>
  </si>
  <si>
    <t>Počet vyslaných ostatních pracovníků***</t>
  </si>
  <si>
    <t>Počet přijatých ostatních pracovníků****</t>
  </si>
  <si>
    <t>CELKEM za zemi</t>
  </si>
  <si>
    <t xml:space="preserve">Země </t>
  </si>
  <si>
    <t>Absolventské stáže (z celkem)******</t>
  </si>
  <si>
    <r>
      <t>Virtuálně</t>
    </r>
    <r>
      <rPr>
        <b/>
        <vertAlign val="superscript"/>
        <sz val="10"/>
        <rFont val="Calibri"/>
        <family val="2"/>
        <charset val="238"/>
        <scheme val="minor"/>
      </rPr>
      <t>1</t>
    </r>
    <r>
      <rPr>
        <b/>
        <sz val="10"/>
        <rFont val="Calibri"/>
        <family val="2"/>
        <charset val="238"/>
        <scheme val="minor"/>
      </rPr>
      <t xml:space="preserve"> (z celkem)</t>
    </r>
  </si>
  <si>
    <t>Afghánská islámská republika</t>
  </si>
  <si>
    <t>Albánská republika</t>
  </si>
  <si>
    <t>Alžírská demokratická a lidová republika</t>
  </si>
  <si>
    <t>Americké Panenské ostrovy</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</si>
  <si>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</si>
  <si>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</si>
  <si>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</si>
  <si>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</si>
  <si>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</si>
  <si>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</si>
  <si>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</si>
  <si>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</si>
  <si>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</si>
  <si>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</si>
  <si>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</si>
  <si>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Bailiwick Guernsey</t>
  </si>
  <si>
    <t>Bailiwick Jersey</t>
  </si>
  <si>
    <t>Bangladéšská lidová republika</t>
  </si>
  <si>
    <t>Barbados</t>
  </si>
  <si>
    <t>Belgické království</t>
  </si>
  <si>
    <t>Belize</t>
  </si>
  <si>
    <t>Běloruská republika</t>
  </si>
  <si>
    <t>Beninská republika</t>
  </si>
  <si>
    <t>Bermudy</t>
  </si>
  <si>
    <t>Bhútánské království</t>
  </si>
  <si>
    <t>Bolívarovská republika Venezuela</t>
  </si>
  <si>
    <t>Bonaire, Svatý Eustach a Saba</t>
  </si>
  <si>
    <t>Bosna a Hercegovina</t>
  </si>
  <si>
    <t>Botswanská republika</t>
  </si>
  <si>
    <t>Bouvetův ostrov</t>
  </si>
  <si>
    <t>Brazilská federativní republika</t>
  </si>
  <si>
    <t>Britské Panenské ostrovy</t>
  </si>
  <si>
    <t>Britské území v Indickém oceánu</t>
  </si>
  <si>
    <t>Bulharská republika</t>
  </si>
  <si>
    <t>Burkina Faso</t>
  </si>
  <si>
    <t>Burundská republika</t>
  </si>
  <si>
    <t>Cookovy ostrovy</t>
  </si>
  <si>
    <t>Čadská republika</t>
  </si>
  <si>
    <t>Černá Hora</t>
  </si>
  <si>
    <t>Česká republika</t>
  </si>
  <si>
    <t>Čínská lidová republika</t>
  </si>
  <si>
    <t>Čínská republika (Tchaj-wan)</t>
  </si>
  <si>
    <t>Dánské království</t>
  </si>
  <si>
    <t>Demokratická republika Svatý Tomáš a Princův ostrov</t>
  </si>
  <si>
    <t>Demokratická republika Východní Timor</t>
  </si>
  <si>
    <t>Departement Mayotte</t>
  </si>
  <si>
    <t>Dominické společenství</t>
  </si>
  <si>
    <t>Dominikánská republika</t>
  </si>
  <si>
    <t>Džibutská republika</t>
  </si>
  <si>
    <t>Egyptská arabská republika</t>
  </si>
  <si>
    <t>Ekvádorská republika</t>
  </si>
  <si>
    <t>Estonská republika</t>
  </si>
  <si>
    <t>Etiopská federativní demokratická republika</t>
  </si>
  <si>
    <t>Faerské ostrovy</t>
  </si>
  <si>
    <t>Falklandy (Malvíny)</t>
  </si>
  <si>
    <t>Federace Svatý Kryštof a Nevis</t>
  </si>
  <si>
    <t>Federativní státy Mikronésie</t>
  </si>
  <si>
    <t>Fidžijská republika</t>
  </si>
  <si>
    <t>Filipínská republika</t>
  </si>
  <si>
    <t>Finská republika</t>
  </si>
  <si>
    <t>Francouzská Guyana</t>
  </si>
  <si>
    <t>Francouzská jižní a antarktická území</t>
  </si>
  <si>
    <t>Francouzská Polynésie</t>
  </si>
  <si>
    <t>Francouzská republika</t>
  </si>
  <si>
    <t>Gabonská republika</t>
  </si>
  <si>
    <t>Gambijská republika</t>
  </si>
  <si>
    <t>Ghanská republika</t>
  </si>
  <si>
    <t>Gibraltar</t>
  </si>
  <si>
    <t>Grenada</t>
  </si>
  <si>
    <t>Grónsko</t>
  </si>
  <si>
    <t>Gruzie</t>
  </si>
  <si>
    <t>Guatemalská republika</t>
  </si>
  <si>
    <t>Guinejská republika</t>
  </si>
  <si>
    <t>Guyanská kooperativní republika</t>
  </si>
  <si>
    <t>Heardův ostrov a MacDonaldovy ostrovy</t>
  </si>
  <si>
    <t>Honduraská republika</t>
  </si>
  <si>
    <t>Chilská republika</t>
  </si>
  <si>
    <t>Chorvatská republika</t>
  </si>
  <si>
    <t>Indická republika</t>
  </si>
  <si>
    <t>Indonéská republika</t>
  </si>
  <si>
    <t>Irácká republika</t>
  </si>
  <si>
    <t>Íránská islámská republika</t>
  </si>
  <si>
    <t>Irsko</t>
  </si>
  <si>
    <t>Islandská republika</t>
  </si>
  <si>
    <t>Italská republika</t>
  </si>
  <si>
    <t>Jamajka</t>
  </si>
  <si>
    <t>Japonsko</t>
  </si>
  <si>
    <t>Jemenská republika</t>
  </si>
  <si>
    <t>Jihoafrická republika</t>
  </si>
  <si>
    <t>Jihosúdánská republika</t>
  </si>
  <si>
    <t>Jižní Georgie a Jižní Sandwichovy ostrovy</t>
  </si>
  <si>
    <t>Jordánské hášimovské království</t>
  </si>
  <si>
    <t>Kajmanské ostrovy</t>
  </si>
  <si>
    <t>Kambodžské království</t>
  </si>
  <si>
    <t>Kamerunská republika</t>
  </si>
  <si>
    <t>Kanada</t>
  </si>
  <si>
    <t>Kapverdská republika</t>
  </si>
  <si>
    <t>Keňská republika</t>
  </si>
  <si>
    <t>Kolumbijská republika</t>
  </si>
  <si>
    <t>Komorský svaz</t>
  </si>
  <si>
    <t>Konžská demokratická republika</t>
  </si>
  <si>
    <t>Konžská republika</t>
  </si>
  <si>
    <t>Korejská lidově demokratická republika</t>
  </si>
  <si>
    <t>Korejská republika</t>
  </si>
  <si>
    <t>Kosovská republika</t>
  </si>
  <si>
    <t>Kostarická republika</t>
  </si>
  <si>
    <t>Království Bahrajn</t>
  </si>
  <si>
    <t>Království Saúdská Arábie</t>
  </si>
  <si>
    <t>Království Tonga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</si>
  <si>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</si>
  <si>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</si>
  <si>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</si>
  <si>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</si>
  <si>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</si>
  <si>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</si>
  <si>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</si>
  <si>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</si>
  <si>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</si>
  <si>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</si>
  <si>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</si>
  <si>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</si>
  <si>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</si>
  <si>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Madagaskarská republika</t>
  </si>
  <si>
    <t>Maďarsko</t>
  </si>
  <si>
    <t>Malajsie</t>
  </si>
  <si>
    <t>Malawiská republika</t>
  </si>
  <si>
    <t>Maledivská republika</t>
  </si>
  <si>
    <t>Maltská republika</t>
  </si>
  <si>
    <t>Marocké království</t>
  </si>
  <si>
    <t>Martinik</t>
  </si>
  <si>
    <t>Mauricijská republika</t>
  </si>
  <si>
    <t>Mauritánská islámská republika</t>
  </si>
  <si>
    <t>Menší odlehlé ostrovy USA</t>
  </si>
  <si>
    <t>Mnohonárodní stát Bolívie</t>
  </si>
  <si>
    <t>Moldavská republika</t>
  </si>
  <si>
    <t>Monacké knížectví</t>
  </si>
  <si>
    <t>Mongolsko</t>
  </si>
  <si>
    <t>Montserrat</t>
  </si>
  <si>
    <t>Mosambická republika</t>
  </si>
  <si>
    <t>Namibijská republika</t>
  </si>
  <si>
    <t>Nepálská federativní demokratická republika</t>
  </si>
  <si>
    <t>Nezávislý stát Papua Nová Guinea</t>
  </si>
  <si>
    <t>Nezávislý stát Samoa</t>
  </si>
  <si>
    <t>Nigerijská federativní republika</t>
  </si>
  <si>
    <t>Nigerská republika</t>
  </si>
  <si>
    <t>Nikaragujská republika</t>
  </si>
  <si>
    <t>Niue</t>
  </si>
  <si>
    <t>Nizozemské Antily</t>
  </si>
  <si>
    <t>Nizozemsko</t>
  </si>
  <si>
    <t>Norské království</t>
  </si>
  <si>
    <t>Nová Kaledonie</t>
  </si>
  <si>
    <t>Nový Zéland</t>
  </si>
  <si>
    <t>Ostrov Man</t>
  </si>
  <si>
    <t>Ostrovy Turks a Caicos</t>
  </si>
  <si>
    <t>Pákistánská islámská republika</t>
  </si>
  <si>
    <t>Palestina</t>
  </si>
  <si>
    <t>Palestinská autonomní území</t>
  </si>
  <si>
    <t>Panamská republika</t>
  </si>
  <si>
    <t>Paraguayská republika</t>
  </si>
  <si>
    <t>Peruánská republika</t>
  </si>
  <si>
    <t>Pitcairnovy ostrovy</t>
  </si>
  <si>
    <t>Polská republika</t>
  </si>
  <si>
    <t>Portorické společenství</t>
  </si>
  <si>
    <t>Portugalská republika</t>
  </si>
  <si>
    <t>Provincie Alandy</t>
  </si>
  <si>
    <t>Rakouská republika</t>
  </si>
  <si>
    <t>Region Guadeloupe</t>
  </si>
  <si>
    <t>Region Réunion</t>
  </si>
  <si>
    <t>Republika Guinea-Bissau</t>
  </si>
  <si>
    <t>Republika Haiti</t>
  </si>
  <si>
    <t>Republika Kazachstán</t>
  </si>
  <si>
    <t>Republika Kiribati</t>
  </si>
  <si>
    <t>Republika Mali</t>
  </si>
  <si>
    <t>Republika Marshallovy ostrovy</t>
  </si>
  <si>
    <t>Republika Myanmarský svaz</t>
  </si>
  <si>
    <t>Republika Nauru</t>
  </si>
  <si>
    <t>Republika Palau</t>
  </si>
  <si>
    <t>Republika Pobřeží slonoviny</t>
  </si>
  <si>
    <t>Republika Rovníková Guinea</t>
  </si>
  <si>
    <t>Republika San Marino</t>
  </si>
  <si>
    <t>Republika Severní Makedonie</t>
  </si>
  <si>
    <t>Republika Sierra Leone</t>
  </si>
  <si>
    <t>Republika Tádžikistán</t>
  </si>
  <si>
    <t>Republika Trinidad a Tobago</t>
  </si>
  <si>
    <t>Republika Uzbekistán</t>
  </si>
  <si>
    <t>Republika Vanuatu</t>
  </si>
  <si>
    <t>Rumunsko</t>
  </si>
  <si>
    <t>Ruská federace</t>
  </si>
  <si>
    <t>Rwandská republika</t>
  </si>
  <si>
    <t>Řecká republika</t>
  </si>
  <si>
    <t>Saharská arabská demokratická republika</t>
  </si>
  <si>
    <t>Salvadorská republika</t>
  </si>
  <si>
    <t>Senegalská republika</t>
  </si>
  <si>
    <t>Seychelská republika</t>
  </si>
  <si>
    <t>Singapurská republika</t>
  </si>
  <si>
    <t>Slovenská republika</t>
  </si>
  <si>
    <t>Slovinská republika</t>
  </si>
  <si>
    <t>Somálská federativní republika</t>
  </si>
  <si>
    <t>Spojené království Velké Británie a Severního Irska</t>
  </si>
  <si>
    <t>Spojené státy americké</t>
  </si>
  <si>
    <t>Spojené státy mexické</t>
  </si>
  <si>
    <t>Společenství Severní Mariany</t>
  </si>
  <si>
    <t>Společenství Svatý Bartoloměj</t>
  </si>
  <si>
    <t>Společenství Svatý Martin</t>
  </si>
  <si>
    <t>Spolková republika Německo</t>
  </si>
  <si>
    <t>Srbská republika</t>
  </si>
  <si>
    <t>Srbsko a Černá Hora</t>
  </si>
  <si>
    <t>Stát Brunej Darussalam</t>
  </si>
  <si>
    <t>Stát Eritrea</t>
  </si>
  <si>
    <t>Stát Izrael</t>
  </si>
  <si>
    <t>Stát Katar</t>
  </si>
  <si>
    <t>Stát Spojené arabské emiráty</t>
  </si>
  <si>
    <t>Středoafrická republika</t>
  </si>
  <si>
    <t>Súdánská republika</t>
  </si>
  <si>
    <t>Sultanát Omán</t>
  </si>
  <si>
    <t>Surinamská republika</t>
  </si>
  <si>
    <t>Svatá Helena, Ascension a Tristan da Cunha</t>
  </si>
  <si>
    <t>Svatá Lucie</t>
  </si>
  <si>
    <t>Svatý Martin (NL)</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</si>
  <si>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</si>
  <si>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</si>
  <si>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</si>
  <si>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</si>
  <si>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</si>
  <si>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</si>
  <si>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</si>
  <si>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</si>
  <si>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</si>
  <si>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Tanzanská sjednocená republika</t>
  </si>
  <si>
    <t>Teritorium Guam</t>
  </si>
  <si>
    <t>Teritorium Wallisovy ostrovy a Futuna</t>
  </si>
  <si>
    <t>Thajské království</t>
  </si>
  <si>
    <t>Tokelau</t>
  </si>
  <si>
    <t>Tožská republika</t>
  </si>
  <si>
    <t>Tuniská republika</t>
  </si>
  <si>
    <t>Turecká republika</t>
  </si>
  <si>
    <t>Turkmenistán</t>
  </si>
  <si>
    <t>Tuvalu</t>
  </si>
  <si>
    <t>Ugandská republika</t>
  </si>
  <si>
    <t>Ukrajina</t>
  </si>
  <si>
    <t>Uruguayská východní republika</t>
  </si>
  <si>
    <t>Území Americká Samoa</t>
  </si>
  <si>
    <t>Území Kokosové (Keelingovy) ostrovy</t>
  </si>
  <si>
    <t>Území Norfolk</t>
  </si>
  <si>
    <t>Území Vánoční ostrov</t>
  </si>
  <si>
    <t>Územní společenství Saint Pierre a Miquelon</t>
  </si>
  <si>
    <t>Vatikánský městský stát</t>
  </si>
  <si>
    <t>Vietnamská socialistická republika</t>
  </si>
  <si>
    <t>Zambijská republika</t>
  </si>
  <si>
    <t>Země Curaçao</t>
  </si>
  <si>
    <t>Zimbabwská republika</t>
  </si>
  <si>
    <t>Zvláštní administrativní oblast Čínské lidové republiky Hongkong</t>
  </si>
  <si>
    <t>Zvláštní administrativní oblast Čínské lidové republiky Macao</t>
  </si>
  <si>
    <t xml:space="preserve">Pozn.: * = Vyjíždějící studenti (tj. počty výjezdů) – studenti, kteří v roce 2022 absolvovali (ukončili) zahraniční pobyt; započítávají se i ti studenti, jejichž pobyt začal v roce 2021. Započítávají se pouze studenti, jejichž pobyt trval alespoň 2 týdny (14 dní). </t>
  </si>
  <si>
    <t xml:space="preserve">Pozn.: ** = Přijíždějící studenti (tj. počty příjezdů) – studenti, kteří přijeli v roce 2022; započítávají se i ti studenti, jejichž pobyt začal v roce 2021. Započítávají se pouze studenti, jejichž pobyt trval alespoň 2 týdny (14 dní). </t>
  </si>
  <si>
    <t>Pozn.: *** = Vyjíždějící akademičtí/ostatní pracovníci (tj. počty výjezdů) – pracovníci, kteří v roce 2022 absolvovali (ukončili) zahraniční pobyt; započítávají se i ti pracovníci, jejichž pobyt začal v roce 2021. Započítávají se pouze pracovníci, jejichž pobyt trval alespoň 5 dní.</t>
  </si>
  <si>
    <t>Pozn.: **** = Přijíždějící akademičtí/ostatní pracovníci (tj. počty příjezdů) – pracovníci, kteří přijeli v roce 2022; započítávají se i ti pracovníci, jejichž pobyt začal v roce 2021. Započítávají se pouze pracovníci, jejichž pobyt trval alespoň 5 dní.</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</si>
  <si>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</si>
  <si>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</si>
  <si>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</si>
  <si>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indexed="9"/>
        <rFont val="Calibri"/>
        <family val="2"/>
        <charset val="238"/>
      </rPr>
      <t xml:space="preserve">Tab. 8.1: </t>
    </r>
    <r>
      <rPr>
        <b/>
        <sz val="14"/>
        <color indexed="9"/>
        <rFont val="Calibri"/>
        <family val="2"/>
        <charset val="238"/>
      </rPr>
      <t xml:space="preserve"> Konference (spolu)pořádané vysokou školou (počty)</t>
    </r>
  </si>
  <si>
    <t xml:space="preserve">S počtem účastníků vyšším než 60 </t>
  </si>
  <si>
    <t>Mezinárodní konference**</t>
  </si>
  <si>
    <t>Fyzické***</t>
  </si>
  <si>
    <t>Virtuální***</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</si>
  <si>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</si>
  <si>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 xml:space="preserve">Pozn.: *** = Konference spadá do kategorie, pokud se jí v dané formě zúčastnilo více než 50 % účastníků (i odhadem). Kategorie jsou výlučné. </t>
  </si>
  <si>
    <t>H2023/ 7. rámcový program EK</t>
  </si>
  <si>
    <t>Pozn.: ** = Vyjíždějící studenti (tj. počty výjezdů) – kteří v roce 2023 absolvovali zahraniční pobyt; započítávají se i ti studenti, jejichž pobyt začal v roce 2022. Započítávají se pouze studenti, jejichž pobyt trval více než 4 týdny (28 dní). Pokud VŠ uvádí i jinak dlouhé výjezdy, uvede to v poznámce k tabulce.</t>
  </si>
  <si>
    <t>Pozn.: *** = Přijíždějící studenti (tj. počty příjezdů) – kteří přijeli v roce 2023; započítávají se i ti studenti, jejichž pobyt začal v roce 2022. Započítávají se pouze studenti, jejichž pobyt trval více než 4 týdny (28 dní). Pokud VŠ uvádí i jinak dlouhé výjezdy, uvede to v poznámce k tabulce.</t>
  </si>
  <si>
    <t>Pozn.: **** = Vyjíždějící akademičtí pracovníci (tj. počty výjezdů) – kteří v roce 2023 absolvovali zahraniční pobyt; započítávají se i ti pracovníci, jejichž pobyt začal v roce 2022.</t>
  </si>
  <si>
    <t>Pozn.: ***** = Přijíždějící akademičtí pracovníci (tj. počty příjezdů) – kteří přijeli v roce 2023; započítávají se i ti pracovníci, jejichž pobyt začal v roce 2022.</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</si>
  <si>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</si>
  <si>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</si>
  <si>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Počty aktivních studií</t>
  </si>
  <si>
    <t>Akademický profil</t>
  </si>
  <si>
    <t>Profesní profil</t>
  </si>
  <si>
    <t xml:space="preserve">Pozn.: * = Doba trvání jednotlivých povinných praxí mohla být i kratší, ale v součtu musela dosahovat alespoň 1 měsíce. </t>
  </si>
  <si>
    <t>Pozn.: ** = Fakulta nebo jiná součást vysoké školy uskutečňující akreditovaný studijní program/obor</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</si>
  <si>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</si>
  <si>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Pozn.: **** = VŠ uvede údaj vztahující se k nejnižší akreditované jednotce - promírně studijní obor, pokud studijní program se nedělí na studijní obory, tak údaj za studijní program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</si>
  <si>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</si>
  <si>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Osoby mající pracovně právní vztah s vysokou školou nebo její součástí</t>
  </si>
  <si>
    <t>Osoby nemající pracovně právní vztah s vysokou školou nebo její součástí</t>
  </si>
  <si>
    <t>Počet osob podílejících se na výuce</t>
  </si>
  <si>
    <t>Počet osob podílejících se na vedení závěrečné práce</t>
  </si>
  <si>
    <t>Počet osob podílejících se na zajištění praxí***</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</si>
  <si>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</si>
  <si>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Pozn.: ** = Fakulta nebo jiná součást vysoké školy uskutečňující akreditovaný studijní program/obor.</t>
  </si>
  <si>
    <t>Pozn.: *** = Jedná se o osoby mající přímou zodpovědnost za výkon odborné praxe studenta.</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</si>
  <si>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</si>
  <si>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</si>
  <si>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</si>
  <si>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</si>
  <si>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</si>
  <si>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Kvestor/ Tajemník**</t>
  </si>
  <si>
    <t>Správní rada</t>
  </si>
  <si>
    <t>Ředitel ústavu, vysokoškolského zemědělského nebo lesního statku</t>
  </si>
  <si>
    <t>Vedoucí pracovník katedry/institutu/výzkumného pracoviště****</t>
  </si>
  <si>
    <t>Vedoucí pracovníci CELKEM *****</t>
  </si>
  <si>
    <t>Vysokoškolské ústavy a zemědělské nebo lesnické statky</t>
  </si>
  <si>
    <t>Ostatní pracoviště celkem***</t>
  </si>
  <si>
    <t>Fakulty*, vysokoškoslské ústavy a ostatní pracoviště celkem</t>
  </si>
  <si>
    <t>Vysoká škola CELKEM*****</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</si>
  <si>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</si>
  <si>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Pozn.: * = pouze fakulty a součásti pod ně spadající (dle výše uvedené charakteristiky)</t>
  </si>
  <si>
    <t>Pozn.: ** = podle zákona o vysokých školách, § 25. čl. 2.</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</si>
  <si>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</si>
  <si>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</si>
  <si>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</si>
  <si>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Kurzy orientované na výkon povolání</t>
  </si>
  <si>
    <t>Kurzy zájmové</t>
  </si>
  <si>
    <t>Z toho počet účastníků, jež byli přijímaní do akreditovaných studijních programů podle § 60 zákona o vysokých školách</t>
  </si>
  <si>
    <t>do 15 hod</t>
  </si>
  <si>
    <t>od 16 do 100 hod</t>
  </si>
  <si>
    <t>více než 100 hod</t>
  </si>
  <si>
    <r>
      <rPr>
        <b/>
        <sz val="12"/>
        <color indexed="9"/>
        <rFont val="Calibri"/>
        <family val="2"/>
        <charset val="238"/>
      </rPr>
      <t xml:space="preserve">Tab. 2.6: </t>
    </r>
    <r>
      <rPr>
        <b/>
        <sz val="14"/>
        <color indexed="9"/>
        <rFont val="Calibri"/>
        <family val="2"/>
        <charset val="238"/>
      </rPr>
      <t>Kurzy celoživotního vzdělávání (CŽV) na vysoké škole (počty realizovaných kurzů)</t>
    </r>
  </si>
  <si>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</si>
  <si>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</si>
  <si>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r>
      <rPr>
        <b/>
        <sz val="12"/>
        <color rgb="FFFFFFFF"/>
        <rFont val="Calibri"/>
        <family val="2"/>
        <charset val="238"/>
      </rPr>
      <t>Tab. 3.5</t>
    </r>
    <r>
      <rPr>
        <b/>
        <sz val="14"/>
        <color rgb="FFFFFFFF"/>
        <rFont val="Calibri"/>
        <family val="2"/>
        <charset val="238"/>
      </rPr>
      <t>: Průměrná měsíční výše příjmů studentů (fyzických osob) doktorského studia</t>
    </r>
  </si>
  <si>
    <t>Prezenční forma</t>
  </si>
  <si>
    <t>Kombinovaná a distanční forma</t>
  </si>
  <si>
    <t>počet studentů</t>
  </si>
  <si>
    <t>stipendium **</t>
  </si>
  <si>
    <t>celkový příjem ***</t>
  </si>
  <si>
    <t>stipendium</t>
  </si>
  <si>
    <t>celkový příjem</t>
  </si>
  <si>
    <t xml:space="preserve">Pozn.: ** = Průměrná měsíční výše (viz níže) stipendia vyplaceného studentům doktorských studijních programů dle § 91 odst. 4 písm. c) za daný kalendářní rok. Uvádí se pouze částky finančních prostředků vyplacených v rámci tohoto stipendia. </t>
  </si>
  <si>
    <r>
      <t>Pozn.: *** = Průměrná měsíční výše všech příjmu studentů doktorských studijních programů vyplác</t>
    </r>
    <r>
      <rPr>
        <sz val="10"/>
        <rFont val="Calibri"/>
        <family val="2"/>
        <charset val="238"/>
        <scheme val="minor"/>
      </rPr>
      <t xml:space="preserve">ených fakultou, respektive vysokou školou. Celkový údaj za vysokou školu nemusí být součet údajů za fakultu - s ohledem na možné příjmy z mimofakultní součásti VŠ. Uvádí se jak částky z předchozího sloupce, tak další finanční prostředky vyplacené dle metodiky. </t>
    </r>
  </si>
  <si>
    <t>Studenti v akreditovaných studijních programech (počty studií) (k 31. 12. 2023)</t>
  </si>
  <si>
    <t xml:space="preserve">Průměrná měsíční výše je podíl celkové sumy vyplacených finančních prostředků jednomu studentovi během daného roku vydělená počtem měsíců, po které mu bylo stipendium vypláceno. Pokud byly finanční prostředky jedné osobě vyplaceny vícekrát, respektive z různých finančních zdrojů, je osoba započtena pouze jednou, ale do výpočtu vstoupí součet částek této osobě vyplacených. </t>
  </si>
  <si>
    <t xml:space="preserve">Jsou započítány všechny finanční prostředky, které byly poskytnuty fakultou, jinou součásti vysoké školy uskutečňující akreditovaný studijní program nebo vysokou školou.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</si>
</sst>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5" formatCode="#,##0\ &quot;Kč&quot;;\-#,##0\ &quot;Kč&quot;"/>
    <numFmt numFmtId="6" formatCode="#,##0\ &quot;Kč&quot;;[Red]\-#,##0\ &quot;Kč&quot;"/>
    <numFmt numFmtId="44" formatCode="_-* #,##0.00\ &quot;Kč&quot;_-;\-* #,##0.00\ &quot;Kč&quot;_-;_-* &quot;-&quot;??\ &quot;Kč&quot;_-;_-@_-"/>
    <numFmt numFmtId="43" formatCode="_-* #,##0.00_-;\-* #,##0.00_-;_-* &quot;-&quot;??_-;_-@_-"/>
    <numFmt numFmtId="164" formatCode="0.0%"/>
    <numFmt numFmtId="165" formatCode="0.000"/>
    <numFmt numFmtId="166" formatCode="#,##0.0"/>
    <numFmt numFmtId="167" formatCode="_-* #,##0\ &quot;Kč&quot;_-;\-* #,##0\ &quot;Kč&quot;_-;_-* &quot;-&quot;??\ &quot;Kč&quot;_-;_-@_-"/>
    <numFmt numFmtId="168" formatCode="_-* #,##0.00\ _K_č_-;\-* #,##0.00\ _K_č_-;_-* &quot;-&quot;??\ _K_č_-;_-@_-"/>
    <numFmt numFmtId="169" formatCode="#,##0_ ;\-#,##0\ "/>
  </numFmts>
  <fonts count="56">
    <font>
      <sz val="11"/>
      <color theme="1"/>
      <name val="Calibri"/>
      <family val="2"/>
      <charset val="238"/>
      <scheme val="minor"/>
    </font>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b/>
      <sz val="14"/>
      <color indexed="9"/>
      <name val="Calibri"/>
      <family val="2"/>
      <charset val="238"/>
    </font>
    <font>
      <b/>
      <sz val="12"/>
      <color indexed="9"/>
      <name val="Calibri"/>
      <family val="2"/>
      <charset val="238"/>
    </font>
    <font>
      <b/>
      <sz val="14"/>
      <color theme="0"/>
      <name val="Calibri"/>
      <family val="2"/>
      <charset val="238"/>
      <scheme val="minor"/>
    </font>
    <font>
      <sz val="10"/>
      <color theme="1"/>
      <name val="Calibri"/>
      <family val="2"/>
      <charset val="238"/>
      <scheme val="minor"/>
    </font>
    <font>
      <b/>
      <i/>
      <sz val="11"/>
      <color rgb="FFFF0000"/>
      <name val="Calibri"/>
      <family val="2"/>
      <charset val="238"/>
      <scheme val="minor"/>
    </font>
    <font>
      <b/>
      <sz val="10"/>
      <name val="Calibri"/>
      <family val="2"/>
      <charset val="238"/>
      <scheme val="minor"/>
    </font>
    <font>
      <sz val="11"/>
      <name val="Calibri"/>
      <family val="2"/>
      <charset val="238"/>
      <scheme val="minor"/>
    </font>
    <font>
      <b/>
      <sz val="10"/>
      <color theme="1"/>
      <name val="Calibri"/>
      <family val="2"/>
      <charset val="238"/>
      <scheme val="minor"/>
    </font>
    <font>
      <b/>
      <i/>
      <sz val="10"/>
      <name val="Calibri"/>
      <family val="2"/>
      <charset val="238"/>
      <scheme val="minor"/>
    </font>
    <font>
      <b/>
      <i/>
      <sz val="10"/>
      <color theme="1"/>
      <name val="Calibri"/>
      <family val="2"/>
      <charset val="238"/>
      <scheme val="minor"/>
    </font>
    <font>
      <sz val="10"/>
      <name val="Calibri"/>
      <family val="2"/>
      <charset val="238"/>
      <scheme val="minor"/>
    </font>
    <font>
      <b/>
      <sz val="14"/>
      <color theme="0"/>
      <name val="Calibri"/>
      <family val="2"/>
      <charset val="238"/>
    </font>
    <font>
      <b/>
      <sz val="12"/>
      <color theme="0"/>
      <name val="Calibri"/>
      <family val="2"/>
      <charset val="238"/>
    </font>
    <font>
      <b/>
      <sz val="10"/>
      <color rgb="FF000000"/>
      <name val="Calibri"/>
      <family val="2"/>
      <charset val="238"/>
    </font>
    <font>
      <sz val="10"/>
      <color rgb="FF000000"/>
      <name val="Calibri"/>
      <family val="2"/>
      <charset val="238"/>
    </font>
    <font>
      <b/>
      <sz val="10"/>
      <name val="Calibri"/>
      <family val="2"/>
      <charset val="238"/>
    </font>
    <font>
      <b/>
      <sz val="11"/>
      <name val="Calibri"/>
      <family val="2"/>
      <charset val="238"/>
    </font>
    <font>
      <sz val="10"/>
      <name val="Calibri"/>
      <family val="2"/>
      <charset val="238"/>
    </font>
    <font>
      <i/>
      <sz val="10"/>
      <color rgb="FF000000"/>
      <name val="Calibri"/>
      <family val="2"/>
      <charset val="238"/>
    </font>
    <font>
      <b/>
      <sz val="12"/>
      <color rgb="FFFFFFFF"/>
      <name val="Calibri"/>
      <family val="2"/>
      <charset val="238"/>
    </font>
    <font>
      <b/>
      <sz val="14"/>
      <color rgb="FFFFFFFF"/>
      <name val="Calibri"/>
      <family val="2"/>
      <charset val="238"/>
    </font>
    <font>
      <sz val="10"/>
      <color rgb="FFFF0000"/>
      <name val="Calibri"/>
      <family val="2"/>
      <charset val="238"/>
    </font>
    <font>
      <sz val="11"/>
      <name val="Calibri"/>
      <family val="2"/>
      <charset val="238"/>
    </font>
    <font>
      <sz val="11"/>
      <color rgb="FFFF0000"/>
      <name val="Calibri"/>
      <family val="2"/>
      <charset val="238"/>
    </font>
    <font>
      <sz val="8"/>
      <color rgb="FF000000"/>
      <name val="Calibri"/>
      <family val="2"/>
      <charset val="238"/>
    </font>
    <font>
      <b/>
      <sz val="12"/>
      <color theme="0"/>
      <name val="Calibri"/>
      <family val="2"/>
      <charset val="238"/>
      <scheme val="minor"/>
    </font>
    <font>
      <sz val="10"/>
      <color rgb="FF000000"/>
      <name val="Aptos Narrow"/>
      <family val="2"/>
      <charset val="238"/>
    </font>
    <font>
      <b/>
      <sz val="14"/>
      <color rgb="FFFFFFFF"/>
      <name val="Calibri"/>
      <family val="2"/>
      <charset val="238"/>
    </font>
    <font>
      <b/>
      <sz val="10"/>
      <color rgb="FFFF0000"/>
      <name val="Calibri"/>
      <family val="2"/>
      <charset val="238"/>
      <scheme val="minor"/>
    </font>
    <font>
      <b/>
      <i/>
      <sz val="10"/>
      <color rgb="FF000000"/>
      <name val="Calibri"/>
      <family val="2"/>
      <charset val="238"/>
    </font>
    <font>
      <b/>
      <sz val="12"/>
      <color rgb="FF00B0F0"/>
      <name val="Calibri"/>
      <family val="2"/>
      <charset val="238"/>
      <scheme val="minor"/>
    </font>
    <font>
      <b/>
      <i/>
      <sz val="10"/>
      <name val="Calibri"/>
      <family val="2"/>
      <charset val="238"/>
    </font>
    <font>
      <sz val="11"/>
      <color rgb="FF000000"/>
      <name val="Calibri"/>
      <family val="2"/>
      <charset val="238"/>
    </font>
    <font>
      <b/>
      <i/>
      <sz val="10"/>
      <color rgb="FF000000"/>
      <name val="Calibri"/>
      <family val="2"/>
      <charset val="238"/>
      <scheme val="minor"/>
    </font>
    <font>
      <sz val="9"/>
      <color indexed="81"/>
      <name val="Tahoma"/>
      <family val="2"/>
      <charset val="238"/>
    </font>
    <font>
      <sz val="10"/>
      <color theme="1"/>
      <name val="Times New Roman"/>
      <family val="2"/>
      <charset val="238"/>
    </font>
    <font>
      <sz val="10"/>
      <color indexed="8"/>
      <name val="Calibri"/>
      <family val="2"/>
      <charset val="238"/>
    </font>
    <font>
      <b/>
      <sz val="10"/>
      <color indexed="8"/>
      <name val="Calibri"/>
      <family val="2"/>
      <charset val="238"/>
    </font>
    <font>
      <vertAlign val="superscript"/>
      <sz val="10"/>
      <color theme="1"/>
      <name val="Calibri"/>
      <family val="2"/>
      <charset val="238"/>
    </font>
    <font>
      <sz val="10"/>
      <color rgb="FF000000"/>
      <name val="Times New Roman"/>
      <family val="1"/>
      <charset val="238"/>
    </font>
    <font>
      <sz val="10"/>
      <color rgb="FF000000"/>
      <name val="Times New Roman"/>
      <family val="1"/>
      <charset val="238"/>
    </font>
    <font>
      <b/>
      <sz val="10"/>
      <color rgb="FF000000"/>
      <name val="Calibri"/>
      <family val="2"/>
      <charset val="238"/>
      <scheme val="minor"/>
    </font>
    <font>
      <sz val="11"/>
      <color rgb="FF000000"/>
      <name val="Calibri"/>
      <family val="2"/>
      <charset val="238"/>
      <scheme val="minor"/>
    </font>
    <font>
      <b/>
      <sz val="11"/>
      <color rgb="FF000000"/>
      <name val="Calibri"/>
      <family val="2"/>
      <charset val="238"/>
      <scheme val="minor"/>
    </font>
    <font>
      <sz val="10"/>
      <color rgb="FFFF000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b/>
      <sz val="14"/>
      <name val="Calibri"/>
      <family val="2"/>
      <charset val="238"/>
    </font>
    <font>
      <b/>
      <u/>
      <sz val="10"/>
      <name val="Calibri"/>
      <family val="2"/>
      <charset val="238"/>
      <scheme val="minor"/>
    </font>
    <font>
      <u/>
      <sz val="11"/>
      <color theme="10"/>
      <name val="Calibri"/>
      <family val="2"/>
      <charset val="238"/>
      <scheme val="minor"/>
    </font>
    <font>
      <b/>
      <i/>
      <sz val="11"/>
      <color theme="1"/>
      <name val="Calibri"/>
      <family val="2"/>
      <charset val="238"/>
      <scheme val="minor"/>
    </font>
  </fonts>
  <fills count="21">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BFBFBF"/>
        <bgColor rgb="FF000000"/>
      </patternFill>
    </fill>
    <fill>
      <patternFill patternType="solid">
        <fgColor rgb="FF969696"/>
        <bgColor rgb="FF000000"/>
      </patternFill>
    </fill>
    <fill>
      <patternFill patternType="solid">
        <fgColor rgb="FF979797"/>
        <bgColor rgb="FF000000"/>
      </patternFill>
    </fill>
    <fill>
      <patternFill patternType="solid">
        <fgColor rgb="FFA39F9F"/>
        <bgColor rgb="FF000000"/>
      </patternFill>
    </fill>
    <fill>
      <patternFill patternType="solid">
        <fgColor rgb="FF808080"/>
        <bgColor rgb="FF000000"/>
      </patternFill>
    </fill>
    <fill>
      <patternFill patternType="solid">
        <fgColor rgb="FFD0CECE"/>
        <bgColor rgb="FF000000"/>
      </patternFill>
    </fill>
    <fill>
      <patternFill patternType="solid">
        <fgColor theme="0" tint="-4.9989318521683403E-2"/>
        <bgColor indexed="64"/>
      </patternFill>
    </fill>
    <fill>
      <patternFill patternType="solid">
        <fgColor theme="0"/>
        <bgColor indexed="64"/>
      </patternFill>
    </fill>
    <fill>
      <patternFill patternType="solid">
        <fgColor rgb="FFD9D9D9"/>
        <bgColor rgb="FF000000"/>
      </patternFill>
    </fill>
    <fill>
      <patternFill patternType="solid">
        <fgColor rgb="FFBFBFBF"/>
        <bgColor indexed="64"/>
      </patternFill>
    </fill>
    <fill>
      <patternFill patternType="solid">
        <fgColor rgb="FFFFFFFF"/>
        <bgColor rgb="FF000000"/>
      </patternFill>
    </fill>
    <fill>
      <patternFill patternType="solid">
        <fgColor rgb="FFFFFFFF"/>
        <bgColor rgb="FFD9D9D9"/>
      </patternFill>
    </fill>
    <fill>
      <patternFill patternType="solid">
        <fgColor rgb="FFF2F2F2"/>
        <bgColor rgb="FF000000"/>
      </patternFill>
    </fill>
    <fill>
      <patternFill patternType="solid">
        <fgColor rgb="FFE7E6E6"/>
        <bgColor rgb="FF000000"/>
      </patternFill>
    </fill>
    <fill>
      <patternFill patternType="solid">
        <fgColor theme="6" tint="0.59999389629810485"/>
        <bgColor indexed="64"/>
      </patternFill>
    </fill>
    <fill>
      <patternFill patternType="solid">
        <fgColor theme="2" tint="-9.9978637043366805E-2"/>
        <bgColor indexed="64"/>
      </patternFill>
    </fill>
  </fills>
  <borders count="10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right style="medium">
        <color rgb="FF000000"/>
      </right>
      <top style="medium">
        <color indexed="64"/>
      </top>
      <bottom style="thin">
        <color indexed="64"/>
      </bottom>
      <diagonal/>
    </border>
    <border>
      <left/>
      <right style="medium">
        <color indexed="64"/>
      </right>
      <top/>
      <bottom/>
      <diagonal/>
    </border>
    <border>
      <left/>
      <right style="thin">
        <color indexed="64"/>
      </right>
      <top/>
      <bottom style="thin">
        <color indexed="64"/>
      </bottom>
      <diagonal/>
    </border>
    <border>
      <left style="medium">
        <color indexed="64"/>
      </left>
      <right style="thin">
        <color indexed="64"/>
      </right>
      <top style="thin">
        <color rgb="FF000000"/>
      </top>
      <bottom style="thin">
        <color indexed="64"/>
      </bottom>
      <diagonal/>
    </border>
    <border>
      <left/>
      <right style="medium">
        <color indexed="64"/>
      </right>
      <top style="thin">
        <color rgb="FF000000"/>
      </top>
      <bottom style="thin">
        <color indexed="64"/>
      </bottom>
      <diagonal/>
    </border>
    <border>
      <left style="medium">
        <color indexed="64"/>
      </left>
      <right style="thin">
        <color indexed="64"/>
      </right>
      <top style="thin">
        <color rgb="FF000000"/>
      </top>
      <bottom style="medium">
        <color rgb="FF000000"/>
      </bottom>
      <diagonal/>
    </border>
    <border>
      <left/>
      <right style="medium">
        <color indexed="64"/>
      </right>
      <top style="thin">
        <color rgb="FF000000"/>
      </top>
      <bottom style="medium">
        <color rgb="FF000000"/>
      </bottom>
      <diagonal/>
    </border>
    <border>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indexed="64"/>
      </right>
      <top style="thin">
        <color indexed="64"/>
      </top>
      <bottom/>
      <diagonal/>
    </border>
    <border>
      <left style="thin">
        <color rgb="FF000000"/>
      </left>
      <right style="thin">
        <color indexed="64"/>
      </right>
      <top style="thin">
        <color indexed="64"/>
      </top>
      <bottom style="medium">
        <color indexed="64"/>
      </bottom>
      <diagonal/>
    </border>
    <border>
      <left style="thin">
        <color indexed="64"/>
      </left>
      <right style="medium">
        <color rgb="FF000000"/>
      </right>
      <top style="thin">
        <color indexed="64"/>
      </top>
      <bottom style="medium">
        <color indexed="64"/>
      </bottom>
      <diagonal/>
    </border>
    <border>
      <left/>
      <right style="medium">
        <color rgb="FF000000"/>
      </right>
      <top style="medium">
        <color indexed="64"/>
      </top>
      <bottom style="medium">
        <color indexed="64"/>
      </bottom>
      <diagonal/>
    </border>
    <border>
      <left/>
      <right style="thin">
        <color rgb="FF000000"/>
      </right>
      <top style="medium">
        <color indexed="64"/>
      </top>
      <bottom style="thin">
        <color indexed="64"/>
      </bottom>
      <diagonal/>
    </border>
    <border>
      <left/>
      <right style="thin">
        <color rgb="FF000000"/>
      </right>
      <top/>
      <bottom style="thin">
        <color indexed="64"/>
      </bottom>
      <diagonal/>
    </border>
    <border>
      <left style="medium">
        <color indexed="64"/>
      </left>
      <right style="thin">
        <color indexed="64"/>
      </right>
      <top/>
      <bottom style="medium">
        <color rgb="FF000000"/>
      </bottom>
      <diagonal/>
    </border>
    <border>
      <left style="thin">
        <color indexed="64"/>
      </left>
      <right style="thin">
        <color indexed="64"/>
      </right>
      <top/>
      <bottom style="medium">
        <color rgb="FF000000"/>
      </bottom>
      <diagonal/>
    </border>
    <border>
      <left style="thin">
        <color indexed="64"/>
      </left>
      <right style="medium">
        <color indexed="64"/>
      </right>
      <top/>
      <bottom style="medium">
        <color rgb="FF000000"/>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rgb="FF000000"/>
      </right>
      <top style="thin">
        <color indexed="64"/>
      </top>
      <bottom style="thin">
        <color indexed="64"/>
      </bottom>
      <diagonal/>
    </border>
    <border>
      <left style="medium">
        <color indexed="64"/>
      </left>
      <right/>
      <top/>
      <bottom style="thin">
        <color rgb="FF9BC2E6"/>
      </bottom>
      <diagonal/>
    </border>
    <border>
      <left/>
      <right/>
      <top style="thin">
        <color indexed="64"/>
      </top>
      <bottom/>
      <diagonal/>
    </border>
    <border>
      <left style="medium">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bottom style="thin">
        <color rgb="FF000000"/>
      </bottom>
      <diagonal/>
    </border>
    <border>
      <left style="thin">
        <color rgb="FF000000"/>
      </left>
      <right style="thin">
        <color rgb="FF000000"/>
      </right>
      <top style="thin">
        <color rgb="FF000000"/>
      </top>
      <bottom style="medium">
        <color indexed="64"/>
      </bottom>
      <diagonal/>
    </border>
    <border>
      <left/>
      <right style="thin">
        <color indexed="64"/>
      </right>
      <top/>
      <bottom style="medium">
        <color rgb="FF000000"/>
      </bottom>
      <diagonal/>
    </border>
    <border>
      <left/>
      <right style="medium">
        <color indexed="64"/>
      </right>
      <top/>
      <bottom style="medium">
        <color rgb="FF000000"/>
      </bottom>
      <diagonal/>
    </border>
    <border diagonalUp="1" diagonalDown="1">
      <left style="thin">
        <color indexed="64"/>
      </left>
      <right style="thin">
        <color indexed="64"/>
      </right>
      <top style="thin">
        <color indexed="64"/>
      </top>
      <bottom style="thin">
        <color indexed="64"/>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thin">
        <color rgb="FF000000"/>
      </bottom>
      <diagonal/>
    </border>
    <border>
      <left style="thin">
        <color indexed="64"/>
      </left>
      <right style="medium">
        <color indexed="64"/>
      </right>
      <top style="thin">
        <color indexed="64"/>
      </top>
      <bottom style="thin">
        <color rgb="FF000000"/>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medium">
        <color indexed="64"/>
      </bottom>
      <diagonal/>
    </border>
    <border>
      <left style="thin">
        <color indexed="64"/>
      </left>
      <right/>
      <top style="medium">
        <color indexed="64"/>
      </top>
      <bottom style="medium">
        <color indexed="64"/>
      </bottom>
      <diagonal/>
    </border>
    <border diagonalUp="1" diagonalDown="1">
      <left style="thin">
        <color indexed="64"/>
      </left>
      <right style="thin">
        <color indexed="64"/>
      </right>
      <top style="medium">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top style="medium">
        <color indexed="64"/>
      </top>
      <bottom/>
      <diagonal style="thin">
        <color indexed="64"/>
      </diagonal>
    </border>
    <border diagonalUp="1" diagonalDown="1">
      <left style="thin">
        <color indexed="64"/>
      </left>
      <right/>
      <top style="thin">
        <color indexed="64"/>
      </top>
      <bottom style="medium">
        <color indexed="64"/>
      </bottom>
      <diagonal style="thin">
        <color indexed="64"/>
      </diagonal>
    </border>
    <border diagonalUp="1" diagonalDown="1">
      <left style="thin">
        <color indexed="64"/>
      </left>
      <right/>
      <top style="medium">
        <color indexed="64"/>
      </top>
      <bottom style="thin">
        <color indexed="64"/>
      </bottom>
      <diagonal style="thin">
        <color indexed="64"/>
      </diagonal>
    </border>
    <border diagonalUp="1" diagonalDown="1">
      <left style="thin">
        <color indexed="64"/>
      </left>
      <right/>
      <top/>
      <bottom style="medium">
        <color indexed="64"/>
      </bottom>
      <diagonal style="thin">
        <color indexed="64"/>
      </diagonal>
    </border>
  </borders>
  <cellStyleXfs count="9">
    <xf numFmtId="0" fontId="0" fillId="0" borderId="0"/>
    <xf numFmtId="44" fontId="1" fillId="0" borderId="0" applyFont="0" applyFill="0" applyBorder="0" applyAlignment="0" applyProtection="0"/>
    <xf numFmtId="0" fontId="39" fillId="0" borderId="0"/>
    <xf numFmtId="0" fontId="43" fillId="0" borderId="0"/>
    <xf numFmtId="0" fontId="44" fillId="0" borderId="0"/>
    <xf numFmtId="0" fontId="43" fillId="0" borderId="0"/>
    <xf numFmtId="168" fontId="1" fillId="0" borderId="0" applyFont="0" applyFill="0" applyBorder="0" applyAlignment="0" applyProtection="0"/>
    <xf numFmtId="43" fontId="1" fillId="0" borderId="0" applyFont="0" applyFill="0" applyBorder="0" applyAlignment="0" applyProtection="0"/>
    <xf numFmtId="0" fontId="54" fillId="0" borderId="0" applyNumberFormat="0" applyFill="0" applyBorder="0" applyAlignment="0" applyProtection="0"/>
  </cellStyleXfs>
  <cellXfs count="842">
    <xf numFmtId="0" fontId="0" fillId="0" borderId="0" xfId="0"/>
    <xf numFmtId="0" fontId="7" fillId="0" borderId="0" xfId="0" applyFont="1"/>
    <xf numFmtId="0" fontId="9" fillId="0" borderId="5" xfId="0" applyFont="1" applyBorder="1" applyAlignment="1">
      <alignment wrapText="1"/>
    </xf>
    <xf numFmtId="0" fontId="9" fillId="0" borderId="6" xfId="0" applyFont="1" applyBorder="1" applyAlignment="1">
      <alignment horizontal="right" wrapText="1"/>
    </xf>
    <xf numFmtId="0" fontId="9" fillId="0" borderId="7" xfId="0" applyFont="1" applyBorder="1" applyAlignment="1">
      <alignment horizontal="center" wrapText="1"/>
    </xf>
    <xf numFmtId="0" fontId="9" fillId="3" borderId="9" xfId="0" applyFont="1" applyFill="1" applyBorder="1" applyAlignment="1">
      <alignment horizontal="center" wrapText="1"/>
    </xf>
    <xf numFmtId="0" fontId="11" fillId="0" borderId="0" xfId="0" applyFont="1" applyAlignment="1">
      <alignment wrapText="1"/>
    </xf>
    <xf numFmtId="0" fontId="8" fillId="0" borderId="0" xfId="0" applyFont="1" applyAlignment="1">
      <alignment horizontal="left" vertical="center"/>
    </xf>
    <xf numFmtId="0" fontId="9" fillId="0" borderId="10" xfId="0" applyFont="1" applyBorder="1" applyAlignment="1">
      <alignment wrapText="1"/>
    </xf>
    <xf numFmtId="0" fontId="9" fillId="0" borderId="11" xfId="0" applyFont="1" applyBorder="1" applyAlignment="1">
      <alignment horizontal="right" wrapText="1"/>
    </xf>
    <xf numFmtId="0" fontId="9" fillId="0" borderId="11" xfId="0" applyFont="1" applyBorder="1" applyAlignment="1">
      <alignment wrapText="1"/>
    </xf>
    <xf numFmtId="0" fontId="9" fillId="3" borderId="12" xfId="0" applyFont="1" applyFill="1" applyBorder="1" applyAlignment="1">
      <alignment wrapText="1"/>
    </xf>
    <xf numFmtId="0" fontId="2" fillId="0" borderId="0" xfId="0" applyFont="1" applyAlignment="1">
      <alignment vertical="center" wrapText="1"/>
    </xf>
    <xf numFmtId="0" fontId="12" fillId="4" borderId="13" xfId="0" applyFont="1" applyFill="1" applyBorder="1" applyAlignment="1">
      <alignment wrapText="1"/>
    </xf>
    <xf numFmtId="0" fontId="13" fillId="0" borderId="0" xfId="0" applyFont="1"/>
    <xf numFmtId="0" fontId="9" fillId="4" borderId="5" xfId="0" applyFont="1" applyFill="1" applyBorder="1" applyAlignment="1">
      <alignment wrapText="1"/>
    </xf>
    <xf numFmtId="0" fontId="9" fillId="4" borderId="6" xfId="0" applyFont="1" applyFill="1" applyBorder="1" applyAlignment="1">
      <alignment horizontal="center" wrapText="1"/>
    </xf>
    <xf numFmtId="0" fontId="7" fillId="0" borderId="0" xfId="0" applyFont="1" applyAlignment="1">
      <alignment wrapText="1"/>
    </xf>
    <xf numFmtId="0" fontId="14" fillId="0" borderId="5" xfId="0" applyFont="1" applyBorder="1" applyAlignment="1">
      <alignment wrapText="1"/>
    </xf>
    <xf numFmtId="49" fontId="14" fillId="0" borderId="6" xfId="0" applyNumberFormat="1" applyFont="1" applyBorder="1" applyAlignment="1">
      <alignment horizontal="right"/>
    </xf>
    <xf numFmtId="0" fontId="14" fillId="0" borderId="6" xfId="0" applyFont="1" applyBorder="1"/>
    <xf numFmtId="0" fontId="14" fillId="3" borderId="9" xfId="0" applyFont="1" applyFill="1" applyBorder="1"/>
    <xf numFmtId="0" fontId="14" fillId="0" borderId="7" xfId="0" applyFont="1" applyBorder="1"/>
    <xf numFmtId="0" fontId="14" fillId="3" borderId="5" xfId="0" applyFont="1" applyFill="1" applyBorder="1" applyAlignment="1">
      <alignment wrapText="1"/>
    </xf>
    <xf numFmtId="0" fontId="14" fillId="3" borderId="6" xfId="0" applyFont="1" applyFill="1" applyBorder="1" applyAlignment="1">
      <alignment horizontal="center"/>
    </xf>
    <xf numFmtId="0" fontId="14" fillId="3" borderId="6" xfId="0" applyFont="1" applyFill="1" applyBorder="1"/>
    <xf numFmtId="0" fontId="12" fillId="4" borderId="5" xfId="0" applyFont="1" applyFill="1" applyBorder="1" applyAlignment="1">
      <alignment wrapText="1"/>
    </xf>
    <xf numFmtId="0" fontId="12" fillId="4" borderId="6" xfId="0" applyFont="1" applyFill="1" applyBorder="1" applyAlignment="1">
      <alignment horizontal="right"/>
    </xf>
    <xf numFmtId="0" fontId="14" fillId="0" borderId="18" xfId="0" applyFont="1" applyBorder="1"/>
    <xf numFmtId="0" fontId="14" fillId="0" borderId="19" xfId="0" applyFont="1" applyBorder="1"/>
    <xf numFmtId="0" fontId="14" fillId="3" borderId="20" xfId="0" applyFont="1" applyFill="1" applyBorder="1"/>
    <xf numFmtId="0" fontId="14" fillId="3" borderId="21" xfId="0" applyFont="1" applyFill="1" applyBorder="1" applyAlignment="1">
      <alignment wrapText="1"/>
    </xf>
    <xf numFmtId="0" fontId="14" fillId="3" borderId="18" xfId="0" applyFont="1" applyFill="1" applyBorder="1" applyAlignment="1">
      <alignment horizontal="center"/>
    </xf>
    <xf numFmtId="0" fontId="14" fillId="3" borderId="18" xfId="0" applyFont="1" applyFill="1" applyBorder="1"/>
    <xf numFmtId="0" fontId="12" fillId="4" borderId="6" xfId="0" applyFont="1" applyFill="1" applyBorder="1" applyAlignment="1">
      <alignment wrapText="1"/>
    </xf>
    <xf numFmtId="0" fontId="14" fillId="0" borderId="5" xfId="0" applyFont="1" applyBorder="1" applyAlignment="1">
      <alignment horizontal="left" wrapText="1"/>
    </xf>
    <xf numFmtId="0" fontId="14" fillId="3" borderId="22" xfId="0" applyFont="1" applyFill="1" applyBorder="1"/>
    <xf numFmtId="0" fontId="9" fillId="3" borderId="23" xfId="0" applyFont="1" applyFill="1" applyBorder="1" applyAlignment="1">
      <alignment wrapText="1"/>
    </xf>
    <xf numFmtId="0" fontId="14" fillId="3" borderId="24" xfId="0" applyFont="1" applyFill="1" applyBorder="1" applyAlignment="1">
      <alignment horizontal="center"/>
    </xf>
    <xf numFmtId="0" fontId="14" fillId="3" borderId="24" xfId="0" applyFont="1" applyFill="1" applyBorder="1"/>
    <xf numFmtId="0" fontId="14" fillId="3" borderId="25" xfId="0" applyFont="1" applyFill="1" applyBorder="1"/>
    <xf numFmtId="0" fontId="7" fillId="0" borderId="0" xfId="0" applyFont="1" applyAlignment="1">
      <alignment horizontal="right"/>
    </xf>
    <xf numFmtId="0" fontId="7" fillId="0" borderId="0" xfId="0" applyFont="1" applyAlignment="1">
      <alignment vertical="top" wrapText="1"/>
    </xf>
    <xf numFmtId="0" fontId="11" fillId="0" borderId="5" xfId="0" applyFont="1" applyBorder="1" applyAlignment="1">
      <alignment wrapText="1"/>
    </xf>
    <xf numFmtId="0" fontId="11" fillId="0" borderId="6" xfId="0" applyFont="1" applyBorder="1" applyAlignment="1">
      <alignment horizontal="right" wrapText="1"/>
    </xf>
    <xf numFmtId="0" fontId="11" fillId="0" borderId="6" xfId="0" applyFont="1" applyBorder="1" applyAlignment="1">
      <alignment horizontal="center" wrapText="1"/>
    </xf>
    <xf numFmtId="0" fontId="11" fillId="0" borderId="7" xfId="0" applyFont="1" applyBorder="1" applyAlignment="1">
      <alignment horizontal="center" wrapText="1"/>
    </xf>
    <xf numFmtId="0" fontId="11" fillId="3" borderId="9" xfId="0" applyFont="1" applyFill="1" applyBorder="1" applyAlignment="1">
      <alignment horizontal="center" wrapText="1"/>
    </xf>
    <xf numFmtId="0" fontId="11" fillId="0" borderId="10" xfId="0" applyFont="1" applyBorder="1" applyAlignment="1">
      <alignment wrapText="1"/>
    </xf>
    <xf numFmtId="0" fontId="11" fillId="0" borderId="11" xfId="0" applyFont="1" applyBorder="1" applyAlignment="1">
      <alignment horizontal="right" wrapText="1"/>
    </xf>
    <xf numFmtId="0" fontId="11" fillId="0" borderId="11" xfId="0" applyFont="1" applyBorder="1" applyAlignment="1">
      <alignment wrapText="1"/>
    </xf>
    <xf numFmtId="0" fontId="11" fillId="3" borderId="12" xfId="0" applyFont="1" applyFill="1" applyBorder="1" applyAlignment="1">
      <alignment wrapText="1"/>
    </xf>
    <xf numFmtId="0" fontId="2" fillId="0" borderId="0" xfId="0" applyFont="1" applyAlignment="1">
      <alignment vertical="top" wrapText="1"/>
    </xf>
    <xf numFmtId="0" fontId="11" fillId="0" borderId="9" xfId="0" applyFont="1" applyBorder="1" applyAlignment="1">
      <alignment horizontal="right" wrapText="1"/>
    </xf>
    <xf numFmtId="0" fontId="11" fillId="0" borderId="5" xfId="0" applyFont="1" applyBorder="1"/>
    <xf numFmtId="0" fontId="11" fillId="0" borderId="9" xfId="0" applyFont="1" applyBorder="1" applyAlignment="1">
      <alignment horizontal="center" vertical="center" wrapText="1"/>
    </xf>
    <xf numFmtId="0" fontId="17" fillId="5" borderId="5" xfId="0" applyFont="1" applyFill="1" applyBorder="1" applyAlignment="1">
      <alignment wrapText="1"/>
    </xf>
    <xf numFmtId="0" fontId="17" fillId="6" borderId="17" xfId="0" applyFont="1" applyFill="1" applyBorder="1" applyAlignment="1">
      <alignment wrapText="1"/>
    </xf>
    <xf numFmtId="0" fontId="7" fillId="0" borderId="5" xfId="0" applyFont="1" applyBorder="1"/>
    <xf numFmtId="0" fontId="17" fillId="0" borderId="6" xfId="0" applyFont="1" applyBorder="1" applyAlignment="1">
      <alignment wrapText="1"/>
    </xf>
    <xf numFmtId="0" fontId="17" fillId="0" borderId="8" xfId="0" applyFont="1" applyBorder="1" applyAlignment="1">
      <alignment wrapText="1"/>
    </xf>
    <xf numFmtId="0" fontId="17" fillId="0" borderId="16" xfId="0" applyFont="1" applyBorder="1" applyAlignment="1">
      <alignment wrapText="1"/>
    </xf>
    <xf numFmtId="0" fontId="17" fillId="0" borderId="27" xfId="0" applyFont="1" applyBorder="1"/>
    <xf numFmtId="0" fontId="18" fillId="0" borderId="13" xfId="0" applyFont="1" applyBorder="1" applyAlignment="1">
      <alignment wrapText="1"/>
    </xf>
    <xf numFmtId="0" fontId="18" fillId="0" borderId="28" xfId="0" applyFont="1" applyBorder="1" applyAlignment="1">
      <alignment wrapText="1"/>
    </xf>
    <xf numFmtId="0" fontId="7" fillId="0" borderId="10" xfId="0" applyFont="1" applyBorder="1"/>
    <xf numFmtId="0" fontId="17" fillId="0" borderId="29" xfId="0" applyFont="1" applyBorder="1"/>
    <xf numFmtId="0" fontId="17" fillId="0" borderId="30" xfId="0" applyFont="1" applyBorder="1"/>
    <xf numFmtId="0" fontId="17" fillId="0" borderId="31" xfId="0" applyFont="1" applyBorder="1"/>
    <xf numFmtId="0" fontId="17" fillId="0" borderId="32" xfId="0" applyFont="1" applyBorder="1"/>
    <xf numFmtId="0" fontId="18" fillId="0" borderId="28" xfId="0" applyFont="1" applyBorder="1"/>
    <xf numFmtId="0" fontId="18" fillId="0" borderId="13" xfId="0" applyFont="1" applyBorder="1"/>
    <xf numFmtId="0" fontId="19" fillId="0" borderId="33" xfId="0" applyFont="1" applyBorder="1"/>
    <xf numFmtId="0" fontId="20" fillId="0" borderId="34" xfId="0" applyFont="1" applyBorder="1" applyAlignment="1">
      <alignment wrapText="1"/>
    </xf>
    <xf numFmtId="0" fontId="17" fillId="5" borderId="1" xfId="0" applyFont="1" applyFill="1" applyBorder="1" applyAlignment="1">
      <alignment wrapText="1"/>
    </xf>
    <xf numFmtId="0" fontId="17" fillId="6" borderId="28" xfId="0" applyFont="1" applyFill="1" applyBorder="1" applyAlignment="1">
      <alignment wrapText="1"/>
    </xf>
    <xf numFmtId="0" fontId="19" fillId="0" borderId="35" xfId="0" applyFont="1" applyBorder="1"/>
    <xf numFmtId="0" fontId="17" fillId="5" borderId="13" xfId="0" applyFont="1" applyFill="1" applyBorder="1" applyAlignment="1">
      <alignment wrapText="1"/>
    </xf>
    <xf numFmtId="0" fontId="21" fillId="0" borderId="28" xfId="0" applyFont="1" applyBorder="1" applyAlignment="1">
      <alignment wrapText="1"/>
    </xf>
    <xf numFmtId="0" fontId="22" fillId="0" borderId="28" xfId="0" applyFont="1" applyBorder="1" applyAlignment="1">
      <alignment wrapText="1"/>
    </xf>
    <xf numFmtId="0" fontId="17" fillId="7" borderId="28" xfId="0" applyFont="1" applyFill="1" applyBorder="1" applyAlignment="1">
      <alignment wrapText="1"/>
    </xf>
    <xf numFmtId="0" fontId="17" fillId="8" borderId="28" xfId="0" applyFont="1" applyFill="1" applyBorder="1" applyAlignment="1">
      <alignment wrapText="1"/>
    </xf>
    <xf numFmtId="0" fontId="17" fillId="9" borderId="28" xfId="0" applyFont="1" applyFill="1" applyBorder="1" applyAlignment="1">
      <alignment wrapText="1"/>
    </xf>
    <xf numFmtId="0" fontId="17" fillId="10" borderId="5" xfId="0" applyFont="1" applyFill="1" applyBorder="1" applyAlignment="1">
      <alignment wrapText="1"/>
    </xf>
    <xf numFmtId="0" fontId="17" fillId="10" borderId="1" xfId="0" applyFont="1" applyFill="1" applyBorder="1" applyAlignment="1">
      <alignment wrapText="1"/>
    </xf>
    <xf numFmtId="0" fontId="17" fillId="10" borderId="13" xfId="0" applyFont="1" applyFill="1" applyBorder="1" applyAlignment="1">
      <alignment wrapText="1"/>
    </xf>
    <xf numFmtId="0" fontId="18" fillId="0" borderId="0" xfId="0" applyFont="1"/>
    <xf numFmtId="0" fontId="17" fillId="0" borderId="33" xfId="0" applyFont="1" applyBorder="1" applyAlignment="1">
      <alignment wrapText="1"/>
    </xf>
    <xf numFmtId="0" fontId="17" fillId="0" borderId="37" xfId="0" applyFont="1" applyBorder="1" applyAlignment="1">
      <alignment wrapText="1"/>
    </xf>
    <xf numFmtId="0" fontId="17" fillId="0" borderId="0" xfId="0" applyFont="1" applyAlignment="1">
      <alignment wrapText="1"/>
    </xf>
    <xf numFmtId="0" fontId="17" fillId="0" borderId="38" xfId="0" applyFont="1" applyBorder="1" applyAlignment="1">
      <alignment wrapText="1"/>
    </xf>
    <xf numFmtId="0" fontId="17" fillId="0" borderId="28" xfId="0" applyFont="1" applyBorder="1" applyAlignment="1">
      <alignment wrapText="1"/>
    </xf>
    <xf numFmtId="0" fontId="17" fillId="5" borderId="39" xfId="0" applyFont="1" applyFill="1" applyBorder="1" applyAlignment="1">
      <alignment wrapText="1"/>
    </xf>
    <xf numFmtId="0" fontId="17" fillId="5" borderId="40" xfId="0" applyFont="1" applyFill="1" applyBorder="1" applyAlignment="1">
      <alignment wrapText="1"/>
    </xf>
    <xf numFmtId="0" fontId="19" fillId="5" borderId="13" xfId="0" applyFont="1" applyFill="1" applyBorder="1" applyAlignment="1">
      <alignment wrapText="1"/>
    </xf>
    <xf numFmtId="0" fontId="17" fillId="5" borderId="28" xfId="0" applyFont="1" applyFill="1" applyBorder="1" applyAlignment="1">
      <alignment wrapText="1"/>
    </xf>
    <xf numFmtId="0" fontId="18" fillId="0" borderId="30" xfId="0" applyFont="1" applyBorder="1"/>
    <xf numFmtId="0" fontId="17" fillId="0" borderId="34" xfId="0" applyFont="1" applyBorder="1" applyAlignment="1">
      <alignment wrapText="1"/>
    </xf>
    <xf numFmtId="0" fontId="21" fillId="0" borderId="13" xfId="0" applyFont="1" applyBorder="1" applyAlignment="1">
      <alignment wrapText="1"/>
    </xf>
    <xf numFmtId="0" fontId="21" fillId="0" borderId="28" xfId="0" applyFont="1" applyBorder="1"/>
    <xf numFmtId="0" fontId="25" fillId="0" borderId="0" xfId="0" applyFont="1"/>
    <xf numFmtId="0" fontId="26" fillId="0" borderId="34" xfId="0" applyFont="1" applyBorder="1" applyAlignment="1">
      <alignment wrapText="1"/>
    </xf>
    <xf numFmtId="0" fontId="26" fillId="0" borderId="0" xfId="0" applyFont="1" applyAlignment="1">
      <alignment wrapText="1"/>
    </xf>
    <xf numFmtId="0" fontId="19" fillId="5" borderId="5" xfId="0" applyFont="1" applyFill="1" applyBorder="1" applyAlignment="1">
      <alignment wrapText="1"/>
    </xf>
    <xf numFmtId="0" fontId="19" fillId="5" borderId="17" xfId="0" applyFont="1" applyFill="1" applyBorder="1" applyAlignment="1">
      <alignment wrapText="1"/>
    </xf>
    <xf numFmtId="0" fontId="19" fillId="5" borderId="28" xfId="0" applyFont="1" applyFill="1" applyBorder="1" applyAlignment="1">
      <alignment wrapText="1"/>
    </xf>
    <xf numFmtId="0" fontId="21" fillId="0" borderId="33" xfId="0" applyFont="1" applyBorder="1" applyAlignment="1">
      <alignment wrapText="1"/>
    </xf>
    <xf numFmtId="0" fontId="21" fillId="0" borderId="37" xfId="0" applyFont="1" applyBorder="1"/>
    <xf numFmtId="0" fontId="19" fillId="0" borderId="41" xfId="0" applyFont="1" applyBorder="1"/>
    <xf numFmtId="0" fontId="26" fillId="0" borderId="42" xfId="0" applyFont="1" applyBorder="1" applyAlignment="1">
      <alignment wrapText="1"/>
    </xf>
    <xf numFmtId="0" fontId="27" fillId="0" borderId="0" xfId="0" applyFont="1"/>
    <xf numFmtId="0" fontId="18" fillId="0" borderId="0" xfId="0" applyFont="1" applyAlignment="1">
      <alignment wrapText="1"/>
    </xf>
    <xf numFmtId="0" fontId="19" fillId="0" borderId="13" xfId="0" applyFont="1" applyBorder="1" applyAlignment="1">
      <alignment wrapText="1"/>
    </xf>
    <xf numFmtId="0" fontId="19" fillId="0" borderId="28" xfId="0" applyFont="1" applyBorder="1" applyAlignment="1">
      <alignment wrapText="1"/>
    </xf>
    <xf numFmtId="0" fontId="19" fillId="5" borderId="17" xfId="0" applyFont="1" applyFill="1" applyBorder="1"/>
    <xf numFmtId="0" fontId="11" fillId="3" borderId="5" xfId="0" applyFont="1" applyFill="1" applyBorder="1" applyAlignment="1">
      <alignment wrapText="1"/>
    </xf>
    <xf numFmtId="0" fontId="11" fillId="3" borderId="9" xfId="0" applyFont="1" applyFill="1" applyBorder="1" applyAlignment="1">
      <alignment horizontal="right" wrapText="1"/>
    </xf>
    <xf numFmtId="0" fontId="11" fillId="0" borderId="6" xfId="0" applyFont="1" applyBorder="1" applyAlignment="1">
      <alignment wrapText="1"/>
    </xf>
    <xf numFmtId="0" fontId="11" fillId="0" borderId="9" xfId="0" applyFont="1" applyBorder="1" applyAlignment="1">
      <alignment wrapText="1"/>
    </xf>
    <xf numFmtId="0" fontId="9" fillId="3" borderId="5" xfId="0" applyFont="1" applyFill="1" applyBorder="1" applyAlignment="1">
      <alignment wrapText="1"/>
    </xf>
    <xf numFmtId="0" fontId="7" fillId="0" borderId="11" xfId="0" applyFont="1" applyBorder="1"/>
    <xf numFmtId="0" fontId="11" fillId="0" borderId="12" xfId="0" applyFont="1" applyBorder="1" applyAlignment="1">
      <alignment wrapText="1"/>
    </xf>
    <xf numFmtId="0" fontId="7" fillId="0" borderId="9" xfId="0" applyFont="1" applyBorder="1" applyAlignment="1">
      <alignment horizontal="right"/>
    </xf>
    <xf numFmtId="0" fontId="7" fillId="0" borderId="12" xfId="0" applyFont="1" applyBorder="1" applyAlignment="1">
      <alignment horizontal="right"/>
    </xf>
    <xf numFmtId="0" fontId="12" fillId="4" borderId="1" xfId="0" applyFont="1" applyFill="1" applyBorder="1" applyAlignment="1">
      <alignment wrapText="1"/>
    </xf>
    <xf numFmtId="0" fontId="13" fillId="4" borderId="2" xfId="0" applyFont="1" applyFill="1" applyBorder="1" applyAlignment="1">
      <alignment horizontal="right"/>
    </xf>
    <xf numFmtId="0" fontId="7" fillId="0" borderId="6" xfId="0" applyFont="1" applyBorder="1"/>
    <xf numFmtId="0" fontId="7" fillId="0" borderId="7" xfId="0" applyFont="1" applyBorder="1"/>
    <xf numFmtId="0" fontId="7" fillId="3" borderId="9" xfId="0" applyFont="1" applyFill="1" applyBorder="1"/>
    <xf numFmtId="0" fontId="7" fillId="3" borderId="6" xfId="0" applyFont="1" applyFill="1" applyBorder="1"/>
    <xf numFmtId="0" fontId="14" fillId="0" borderId="6" xfId="0" applyFont="1" applyBorder="1" applyAlignment="1">
      <alignment horizontal="center"/>
    </xf>
    <xf numFmtId="0" fontId="7" fillId="3" borderId="17" xfId="0" applyFont="1" applyFill="1" applyBorder="1" applyAlignment="1">
      <alignment wrapText="1"/>
    </xf>
    <xf numFmtId="0" fontId="14" fillId="0" borderId="21" xfId="0" applyFont="1" applyBorder="1" applyAlignment="1">
      <alignment wrapText="1"/>
    </xf>
    <xf numFmtId="0" fontId="14" fillId="0" borderId="18" xfId="0" applyFont="1" applyBorder="1" applyAlignment="1">
      <alignment horizontal="center"/>
    </xf>
    <xf numFmtId="0" fontId="7" fillId="0" borderId="18" xfId="0" applyFont="1" applyBorder="1"/>
    <xf numFmtId="0" fontId="7" fillId="3" borderId="43" xfId="0" applyFont="1" applyFill="1" applyBorder="1" applyAlignment="1">
      <alignment wrapText="1"/>
    </xf>
    <xf numFmtId="0" fontId="13" fillId="4" borderId="6" xfId="0" applyFont="1" applyFill="1" applyBorder="1" applyAlignment="1">
      <alignment horizontal="right"/>
    </xf>
    <xf numFmtId="49" fontId="14" fillId="0" borderId="18" xfId="0" applyNumberFormat="1" applyFont="1" applyBorder="1" applyAlignment="1">
      <alignment horizontal="right"/>
    </xf>
    <xf numFmtId="0" fontId="11" fillId="3" borderId="44" xfId="0" applyFont="1" applyFill="1" applyBorder="1" applyAlignment="1">
      <alignment wrapText="1"/>
    </xf>
    <xf numFmtId="0" fontId="7" fillId="3" borderId="45" xfId="0" applyFont="1" applyFill="1" applyBorder="1" applyAlignment="1">
      <alignment horizontal="center"/>
    </xf>
    <xf numFmtId="0" fontId="14" fillId="3" borderId="2" xfId="0" applyFont="1" applyFill="1" applyBorder="1"/>
    <xf numFmtId="0" fontId="7" fillId="3" borderId="46" xfId="0" applyFont="1" applyFill="1" applyBorder="1"/>
    <xf numFmtId="0" fontId="7" fillId="0" borderId="6" xfId="0" applyFont="1" applyBorder="1" applyAlignment="1">
      <alignment horizontal="center"/>
    </xf>
    <xf numFmtId="0" fontId="7" fillId="0" borderId="11" xfId="0" applyFont="1" applyBorder="1" applyAlignment="1">
      <alignment horizontal="center"/>
    </xf>
    <xf numFmtId="0" fontId="14" fillId="0" borderId="11" xfId="0" applyFont="1" applyBorder="1"/>
    <xf numFmtId="0" fontId="7" fillId="3" borderId="12" xfId="0" applyFont="1" applyFill="1" applyBorder="1"/>
    <xf numFmtId="0" fontId="7" fillId="0" borderId="0" xfId="0" applyFont="1" applyAlignment="1">
      <alignment horizontal="left"/>
    </xf>
    <xf numFmtId="0" fontId="11" fillId="0" borderId="1" xfId="0" applyFont="1" applyBorder="1"/>
    <xf numFmtId="0" fontId="11" fillId="0" borderId="18" xfId="0" applyFont="1" applyBorder="1" applyAlignment="1">
      <alignment horizontal="center" wrapText="1"/>
    </xf>
    <xf numFmtId="0" fontId="13" fillId="4" borderId="13" xfId="0" applyFont="1" applyFill="1" applyBorder="1" applyAlignment="1">
      <alignment horizontal="left"/>
    </xf>
    <xf numFmtId="164" fontId="0" fillId="0" borderId="6" xfId="0" applyNumberFormat="1" applyBorder="1"/>
    <xf numFmtId="164" fontId="0" fillId="3" borderId="9" xfId="0" applyNumberFormat="1" applyFill="1" applyBorder="1"/>
    <xf numFmtId="0" fontId="13" fillId="4" borderId="13" xfId="0" applyFont="1" applyFill="1" applyBorder="1"/>
    <xf numFmtId="0" fontId="9" fillId="4" borderId="35" xfId="0" applyFont="1" applyFill="1" applyBorder="1" applyAlignment="1">
      <alignment horizontal="left"/>
    </xf>
    <xf numFmtId="164" fontId="0" fillId="0" borderId="11" xfId="0" applyNumberFormat="1" applyBorder="1"/>
    <xf numFmtId="164" fontId="0" fillId="3" borderId="12" xfId="0" applyNumberFormat="1" applyFill="1" applyBorder="1"/>
    <xf numFmtId="0" fontId="11" fillId="0" borderId="0" xfId="0" applyFont="1"/>
    <xf numFmtId="0" fontId="11" fillId="4" borderId="5" xfId="0" applyFont="1" applyFill="1" applyBorder="1" applyAlignment="1">
      <alignment wrapText="1"/>
    </xf>
    <xf numFmtId="0" fontId="11" fillId="4" borderId="6" xfId="0" applyFont="1" applyFill="1" applyBorder="1" applyAlignment="1">
      <alignment horizontal="center" wrapText="1"/>
    </xf>
    <xf numFmtId="0" fontId="11" fillId="4" borderId="9" xfId="0" applyFont="1" applyFill="1" applyBorder="1" applyAlignment="1">
      <alignment horizontal="center" wrapText="1"/>
    </xf>
    <xf numFmtId="0" fontId="7" fillId="0" borderId="5" xfId="0" applyFont="1" applyBorder="1" applyAlignment="1">
      <alignment wrapText="1"/>
    </xf>
    <xf numFmtId="0" fontId="7" fillId="11" borderId="5" xfId="0" applyFont="1" applyFill="1" applyBorder="1" applyAlignment="1">
      <alignment horizontal="left" wrapText="1" indent="2"/>
    </xf>
    <xf numFmtId="0" fontId="11" fillId="3" borderId="10" xfId="0" applyFont="1" applyFill="1" applyBorder="1" applyAlignment="1">
      <alignment wrapText="1"/>
    </xf>
    <xf numFmtId="3" fontId="11" fillId="3" borderId="12" xfId="0" applyNumberFormat="1" applyFont="1" applyFill="1" applyBorder="1" applyAlignment="1">
      <alignment horizontal="right"/>
    </xf>
    <xf numFmtId="0" fontId="14" fillId="0" borderId="0" xfId="0" applyFont="1"/>
    <xf numFmtId="0" fontId="11" fillId="0" borderId="11" xfId="0" applyFont="1" applyBorder="1" applyAlignment="1">
      <alignment horizontal="center" wrapText="1"/>
    </xf>
    <xf numFmtId="0" fontId="11" fillId="3" borderId="53" xfId="0" applyFont="1" applyFill="1" applyBorder="1" applyAlignment="1">
      <alignment horizontal="center" wrapText="1"/>
    </xf>
    <xf numFmtId="0" fontId="11" fillId="3" borderId="12" xfId="0" applyFont="1" applyFill="1" applyBorder="1" applyAlignment="1">
      <alignment horizontal="center" wrapText="1"/>
    </xf>
    <xf numFmtId="2" fontId="30" fillId="0" borderId="6" xfId="0" applyNumberFormat="1" applyFont="1" applyBorder="1"/>
    <xf numFmtId="2" fontId="30" fillId="0" borderId="8" xfId="0" applyNumberFormat="1" applyFont="1" applyBorder="1"/>
    <xf numFmtId="2" fontId="30" fillId="0" borderId="54" xfId="0" applyNumberFormat="1" applyFont="1" applyBorder="1"/>
    <xf numFmtId="2" fontId="30" fillId="0" borderId="38" xfId="0" applyNumberFormat="1" applyFont="1" applyBorder="1"/>
    <xf numFmtId="2" fontId="30" fillId="0" borderId="0" xfId="0" applyNumberFormat="1" applyFont="1"/>
    <xf numFmtId="0" fontId="12" fillId="0" borderId="21" xfId="0" applyFont="1" applyBorder="1" applyAlignment="1">
      <alignment wrapText="1"/>
    </xf>
    <xf numFmtId="2" fontId="30" fillId="0" borderId="55" xfId="0" applyNumberFormat="1" applyFont="1" applyBorder="1"/>
    <xf numFmtId="2" fontId="30" fillId="0" borderId="56" xfId="0" applyNumberFormat="1" applyFont="1" applyBorder="1"/>
    <xf numFmtId="0" fontId="7" fillId="3" borderId="20" xfId="0" applyFont="1" applyFill="1" applyBorder="1"/>
    <xf numFmtId="0" fontId="11" fillId="3" borderId="23" xfId="0" applyFont="1" applyFill="1" applyBorder="1" applyAlignment="1">
      <alignment wrapText="1"/>
    </xf>
    <xf numFmtId="0" fontId="11" fillId="0" borderId="6" xfId="0" applyFont="1" applyBorder="1" applyAlignment="1">
      <alignment horizontal="right" vertical="center" wrapText="1"/>
    </xf>
    <xf numFmtId="0" fontId="11" fillId="0" borderId="6" xfId="0" applyFont="1" applyBorder="1" applyAlignment="1">
      <alignment horizontal="center" vertical="center" wrapText="1"/>
    </xf>
    <xf numFmtId="0" fontId="11" fillId="3" borderId="9" xfId="0" applyFont="1" applyFill="1" applyBorder="1" applyAlignment="1">
      <alignment horizontal="center" vertical="center" wrapText="1"/>
    </xf>
    <xf numFmtId="0" fontId="8" fillId="0" borderId="0" xfId="0" applyFont="1"/>
    <xf numFmtId="0" fontId="32" fillId="0" borderId="0" xfId="0" applyFont="1"/>
    <xf numFmtId="0" fontId="9" fillId="0" borderId="12" xfId="0" applyFont="1" applyBorder="1" applyAlignment="1">
      <alignment horizontal="right" wrapText="1"/>
    </xf>
    <xf numFmtId="0" fontId="12" fillId="4" borderId="60" xfId="0" applyFont="1" applyFill="1" applyBorder="1" applyAlignment="1">
      <alignment horizontal="right"/>
    </xf>
    <xf numFmtId="0" fontId="12" fillId="4" borderId="61" xfId="0" applyFont="1" applyFill="1" applyBorder="1" applyAlignment="1">
      <alignment horizontal="right"/>
    </xf>
    <xf numFmtId="0" fontId="12" fillId="4" borderId="28" xfId="0" applyFont="1" applyFill="1" applyBorder="1" applyAlignment="1">
      <alignment horizontal="right"/>
    </xf>
    <xf numFmtId="3" fontId="14" fillId="0" borderId="6" xfId="0" applyNumberFormat="1" applyFont="1" applyBorder="1" applyAlignment="1">
      <alignment horizontal="right"/>
    </xf>
    <xf numFmtId="3" fontId="14" fillId="0" borderId="9" xfId="0" applyNumberFormat="1" applyFont="1" applyBorder="1" applyAlignment="1">
      <alignment horizontal="right"/>
    </xf>
    <xf numFmtId="3" fontId="14" fillId="3" borderId="6" xfId="0" applyNumberFormat="1" applyFont="1" applyFill="1" applyBorder="1" applyAlignment="1">
      <alignment horizontal="right"/>
    </xf>
    <xf numFmtId="3" fontId="14" fillId="3" borderId="9" xfId="0" applyNumberFormat="1" applyFont="1" applyFill="1" applyBorder="1" applyAlignment="1">
      <alignment horizontal="right"/>
    </xf>
    <xf numFmtId="3" fontId="14" fillId="0" borderId="18" xfId="0" applyNumberFormat="1" applyFont="1" applyBorder="1" applyAlignment="1">
      <alignment horizontal="right"/>
    </xf>
    <xf numFmtId="3" fontId="14" fillId="0" borderId="20" xfId="0" applyNumberFormat="1" applyFont="1" applyBorder="1" applyAlignment="1">
      <alignment horizontal="right"/>
    </xf>
    <xf numFmtId="0" fontId="13" fillId="4" borderId="54" xfId="0" applyFont="1" applyFill="1" applyBorder="1" applyAlignment="1">
      <alignment horizontal="right"/>
    </xf>
    <xf numFmtId="0" fontId="12" fillId="4" borderId="9" xfId="0" applyFont="1" applyFill="1" applyBorder="1" applyAlignment="1">
      <alignment horizontal="right"/>
    </xf>
    <xf numFmtId="3" fontId="7" fillId="0" borderId="9" xfId="0" applyNumberFormat="1" applyFont="1" applyBorder="1" applyAlignment="1">
      <alignment horizontal="right"/>
    </xf>
    <xf numFmtId="3" fontId="14" fillId="0" borderId="7" xfId="0" applyNumberFormat="1" applyFont="1" applyBorder="1" applyAlignment="1">
      <alignment horizontal="right"/>
    </xf>
    <xf numFmtId="3" fontId="14" fillId="0" borderId="62" xfId="0" applyNumberFormat="1" applyFont="1" applyBorder="1" applyAlignment="1">
      <alignment horizontal="right"/>
    </xf>
    <xf numFmtId="3" fontId="14" fillId="0" borderId="19" xfId="0" applyNumberFormat="1" applyFont="1" applyBorder="1" applyAlignment="1">
      <alignment horizontal="right"/>
    </xf>
    <xf numFmtId="3" fontId="14" fillId="0" borderId="63" xfId="0" applyNumberFormat="1" applyFont="1" applyBorder="1" applyAlignment="1">
      <alignment horizontal="right"/>
    </xf>
    <xf numFmtId="0" fontId="9" fillId="3" borderId="10" xfId="0" applyFont="1" applyFill="1" applyBorder="1" applyAlignment="1">
      <alignment wrapText="1"/>
    </xf>
    <xf numFmtId="0" fontId="14" fillId="3" borderId="11" xfId="0" applyFont="1" applyFill="1" applyBorder="1" applyAlignment="1">
      <alignment horizontal="center"/>
    </xf>
    <xf numFmtId="3" fontId="14" fillId="3" borderId="53" xfId="0" applyNumberFormat="1" applyFont="1" applyFill="1" applyBorder="1" applyAlignment="1">
      <alignment horizontal="right"/>
    </xf>
    <xf numFmtId="3" fontId="14" fillId="3" borderId="11" xfId="0" applyNumberFormat="1" applyFont="1" applyFill="1" applyBorder="1" applyAlignment="1">
      <alignment horizontal="right"/>
    </xf>
    <xf numFmtId="3" fontId="14" fillId="3" borderId="64" xfId="0" applyNumberFormat="1" applyFont="1" applyFill="1" applyBorder="1" applyAlignment="1">
      <alignment horizontal="right"/>
    </xf>
    <xf numFmtId="3" fontId="14" fillId="3" borderId="65" xfId="0" applyNumberFormat="1" applyFont="1" applyFill="1" applyBorder="1" applyAlignment="1">
      <alignment horizontal="right"/>
    </xf>
    <xf numFmtId="0" fontId="14" fillId="0" borderId="0" xfId="0" applyFont="1" applyAlignment="1">
      <alignment horizontal="left" vertical="center"/>
    </xf>
    <xf numFmtId="0" fontId="14" fillId="0" borderId="0" xfId="0" applyFont="1" applyAlignment="1">
      <alignment horizontal="center"/>
    </xf>
    <xf numFmtId="3" fontId="14" fillId="0" borderId="0" xfId="0" applyNumberFormat="1" applyFont="1" applyAlignment="1">
      <alignment horizontal="right"/>
    </xf>
    <xf numFmtId="3" fontId="7" fillId="0" borderId="0" xfId="0" applyNumberFormat="1" applyFont="1" applyAlignment="1">
      <alignment horizontal="right"/>
    </xf>
    <xf numFmtId="0" fontId="19" fillId="0" borderId="30" xfId="0" applyFont="1" applyBorder="1" applyAlignment="1">
      <alignment horizontal="center" vertical="center" wrapText="1"/>
    </xf>
    <xf numFmtId="0" fontId="33" fillId="13" borderId="13" xfId="0" applyFont="1" applyFill="1" applyBorder="1" applyAlignment="1">
      <alignment wrapText="1"/>
    </xf>
    <xf numFmtId="165" fontId="18" fillId="13" borderId="2" xfId="0" applyNumberFormat="1" applyFont="1" applyFill="1" applyBorder="1" applyAlignment="1">
      <alignment wrapText="1"/>
    </xf>
    <xf numFmtId="0" fontId="18" fillId="13" borderId="38" xfId="0" applyFont="1" applyFill="1" applyBorder="1" applyAlignment="1">
      <alignment wrapText="1"/>
    </xf>
    <xf numFmtId="0" fontId="18" fillId="13" borderId="61" xfId="0" applyFont="1" applyFill="1" applyBorder="1" applyAlignment="1">
      <alignment wrapText="1"/>
    </xf>
    <xf numFmtId="165" fontId="18" fillId="5" borderId="27" xfId="0" applyNumberFormat="1" applyFont="1" applyFill="1" applyBorder="1" applyAlignment="1">
      <alignment wrapText="1"/>
    </xf>
    <xf numFmtId="0" fontId="21" fillId="0" borderId="35" xfId="0" applyFont="1" applyBorder="1" applyAlignment="1">
      <alignment wrapText="1"/>
    </xf>
    <xf numFmtId="165" fontId="21" fillId="0" borderId="29" xfId="0" applyNumberFormat="1" applyFont="1" applyBorder="1" applyAlignment="1">
      <alignment wrapText="1"/>
    </xf>
    <xf numFmtId="0" fontId="21" fillId="0" borderId="30" xfId="0" applyFont="1" applyBorder="1" applyAlignment="1">
      <alignment wrapText="1"/>
    </xf>
    <xf numFmtId="0" fontId="21" fillId="0" borderId="31" xfId="0" applyFont="1" applyBorder="1" applyAlignment="1">
      <alignment wrapText="1"/>
    </xf>
    <xf numFmtId="165" fontId="21" fillId="0" borderId="32" xfId="0" applyNumberFormat="1" applyFont="1" applyBorder="1" applyAlignment="1">
      <alignment wrapText="1"/>
    </xf>
    <xf numFmtId="0" fontId="33" fillId="13" borderId="38" xfId="0" applyFont="1" applyFill="1" applyBorder="1" applyAlignment="1">
      <alignment wrapText="1"/>
    </xf>
    <xf numFmtId="0" fontId="21" fillId="13" borderId="38" xfId="0" applyFont="1" applyFill="1" applyBorder="1" applyAlignment="1">
      <alignment wrapText="1"/>
    </xf>
    <xf numFmtId="0" fontId="21" fillId="13" borderId="61" xfId="0" applyFont="1" applyFill="1" applyBorder="1" applyAlignment="1">
      <alignment wrapText="1"/>
    </xf>
    <xf numFmtId="0" fontId="33" fillId="13" borderId="0" xfId="0" applyFont="1" applyFill="1" applyAlignment="1">
      <alignment wrapText="1"/>
    </xf>
    <xf numFmtId="0" fontId="21" fillId="0" borderId="10" xfId="0" applyFont="1" applyBorder="1" applyAlignment="1">
      <alignment wrapText="1"/>
    </xf>
    <xf numFmtId="0" fontId="0" fillId="0" borderId="0" xfId="0" applyAlignment="1">
      <alignment vertical="center" wrapText="1"/>
    </xf>
    <xf numFmtId="0" fontId="34" fillId="0" borderId="0" xfId="0" applyFont="1" applyAlignment="1">
      <alignment wrapText="1"/>
    </xf>
    <xf numFmtId="0" fontId="14" fillId="0" borderId="0" xfId="0" applyFont="1" applyAlignment="1">
      <alignment vertical="top" wrapText="1"/>
    </xf>
    <xf numFmtId="0" fontId="35" fillId="13" borderId="13" xfId="0" applyFont="1" applyFill="1" applyBorder="1" applyAlignment="1">
      <alignment wrapText="1"/>
    </xf>
    <xf numFmtId="0" fontId="19" fillId="5" borderId="33" xfId="0" applyFont="1" applyFill="1" applyBorder="1" applyAlignment="1">
      <alignment wrapText="1"/>
    </xf>
    <xf numFmtId="165" fontId="17" fillId="14" borderId="2" xfId="0" applyNumberFormat="1" applyFont="1" applyFill="1" applyBorder="1" applyAlignment="1">
      <alignment wrapText="1"/>
    </xf>
    <xf numFmtId="165" fontId="19" fillId="5" borderId="38" xfId="0" applyNumberFormat="1" applyFont="1" applyFill="1" applyBorder="1" applyAlignment="1">
      <alignment wrapText="1"/>
    </xf>
    <xf numFmtId="165" fontId="17" fillId="5" borderId="27" xfId="0" applyNumberFormat="1" applyFont="1" applyFill="1" applyBorder="1" applyAlignment="1">
      <alignment wrapText="1"/>
    </xf>
    <xf numFmtId="0" fontId="19" fillId="15" borderId="10" xfId="0" applyFont="1" applyFill="1" applyBorder="1" applyAlignment="1">
      <alignment wrapText="1"/>
    </xf>
    <xf numFmtId="165" fontId="19" fillId="0" borderId="29" xfId="0" applyNumberFormat="1" applyFont="1" applyBorder="1" applyAlignment="1">
      <alignment wrapText="1"/>
    </xf>
    <xf numFmtId="165" fontId="19" fillId="15" borderId="30" xfId="0" applyNumberFormat="1" applyFont="1" applyFill="1" applyBorder="1" applyAlignment="1">
      <alignment wrapText="1"/>
    </xf>
    <xf numFmtId="165" fontId="19" fillId="0" borderId="32" xfId="0" applyNumberFormat="1" applyFont="1" applyBorder="1" applyAlignment="1">
      <alignment wrapText="1"/>
    </xf>
    <xf numFmtId="0" fontId="9" fillId="0" borderId="6" xfId="0" applyFont="1" applyBorder="1" applyAlignment="1">
      <alignment horizontal="center" wrapText="1"/>
    </xf>
    <xf numFmtId="0" fontId="11" fillId="3" borderId="11" xfId="0" applyFont="1" applyFill="1" applyBorder="1" applyAlignment="1">
      <alignment horizontal="center" wrapText="1"/>
    </xf>
    <xf numFmtId="0" fontId="11" fillId="12" borderId="13" xfId="0" applyFont="1" applyFill="1" applyBorder="1" applyAlignment="1">
      <alignment wrapText="1"/>
    </xf>
    <xf numFmtId="0" fontId="7" fillId="12" borderId="54" xfId="0" applyFont="1" applyFill="1" applyBorder="1"/>
    <xf numFmtId="0" fontId="11" fillId="3" borderId="54" xfId="0" applyFont="1" applyFill="1" applyBorder="1"/>
    <xf numFmtId="0" fontId="11" fillId="3" borderId="27" xfId="0" applyFont="1" applyFill="1" applyBorder="1"/>
    <xf numFmtId="0" fontId="11" fillId="12" borderId="5" xfId="0" applyFont="1" applyFill="1" applyBorder="1" applyAlignment="1">
      <alignment wrapText="1"/>
    </xf>
    <xf numFmtId="0" fontId="7" fillId="12" borderId="6" xfId="0" applyFont="1" applyFill="1" applyBorder="1"/>
    <xf numFmtId="0" fontId="11" fillId="3" borderId="6" xfId="0" applyFont="1" applyFill="1" applyBorder="1"/>
    <xf numFmtId="0" fontId="11" fillId="3" borderId="9" xfId="0" applyFont="1" applyFill="1" applyBorder="1"/>
    <xf numFmtId="0" fontId="11" fillId="3" borderId="11" xfId="0" applyFont="1" applyFill="1" applyBorder="1"/>
    <xf numFmtId="0" fontId="11" fillId="3" borderId="12" xfId="0" applyFont="1" applyFill="1" applyBorder="1"/>
    <xf numFmtId="0" fontId="14" fillId="0" borderId="0" xfId="0" applyFont="1" applyAlignment="1">
      <alignment horizontal="left" vertical="top" wrapText="1"/>
    </xf>
    <xf numFmtId="0" fontId="9" fillId="0" borderId="0" xfId="0" applyFont="1" applyAlignment="1">
      <alignment horizontal="left" vertical="top" wrapText="1"/>
    </xf>
    <xf numFmtId="0" fontId="7" fillId="0" borderId="0" xfId="0" applyFont="1" applyAlignment="1">
      <alignment vertical="center"/>
    </xf>
    <xf numFmtId="0" fontId="8" fillId="0" borderId="0" xfId="0" applyFont="1" applyAlignment="1">
      <alignment vertical="center"/>
    </xf>
    <xf numFmtId="0" fontId="17" fillId="0" borderId="13" xfId="0" applyFont="1" applyBorder="1" applyAlignment="1">
      <alignment horizontal="left" wrapText="1"/>
    </xf>
    <xf numFmtId="0" fontId="17" fillId="5" borderId="38" xfId="0" applyFont="1" applyFill="1" applyBorder="1" applyAlignment="1">
      <alignment horizontal="center" wrapText="1"/>
    </xf>
    <xf numFmtId="0" fontId="17" fillId="5" borderId="28" xfId="0" applyFont="1" applyFill="1" applyBorder="1" applyAlignment="1">
      <alignment horizontal="center" wrapText="1"/>
    </xf>
    <xf numFmtId="0" fontId="32" fillId="0" borderId="0" xfId="0" applyFont="1" applyAlignment="1">
      <alignment vertical="center" wrapText="1"/>
    </xf>
    <xf numFmtId="0" fontId="11" fillId="0" borderId="0" xfId="0" applyFont="1" applyAlignment="1">
      <alignment vertical="center" wrapText="1"/>
    </xf>
    <xf numFmtId="0" fontId="33" fillId="13" borderId="76" xfId="0" applyFont="1" applyFill="1" applyBorder="1" applyAlignment="1">
      <alignment vertical="center" wrapText="1"/>
    </xf>
    <xf numFmtId="0" fontId="17" fillId="13" borderId="37" xfId="0" applyFont="1" applyFill="1" applyBorder="1" applyAlignment="1">
      <alignment vertical="center" wrapText="1"/>
    </xf>
    <xf numFmtId="0" fontId="33" fillId="15" borderId="78" xfId="0" applyFont="1" applyFill="1" applyBorder="1" applyAlignment="1">
      <alignment vertical="center" wrapText="1"/>
    </xf>
    <xf numFmtId="0" fontId="17" fillId="0" borderId="79" xfId="0" applyFont="1" applyBorder="1" applyAlignment="1">
      <alignment horizontal="center" vertical="center" wrapText="1"/>
    </xf>
    <xf numFmtId="0" fontId="17" fillId="0" borderId="81" xfId="0" applyFont="1" applyBorder="1" applyAlignment="1">
      <alignment vertical="center" wrapText="1"/>
    </xf>
    <xf numFmtId="0" fontId="36" fillId="0" borderId="79" xfId="0" applyFont="1" applyBorder="1" applyAlignment="1">
      <alignment vertical="center" wrapText="1"/>
    </xf>
    <xf numFmtId="0" fontId="36" fillId="16" borderId="79" xfId="0" applyFont="1" applyFill="1" applyBorder="1" applyAlignment="1">
      <alignment vertical="center" wrapText="1"/>
    </xf>
    <xf numFmtId="0" fontId="17" fillId="5" borderId="79" xfId="0" applyFont="1" applyFill="1" applyBorder="1" applyAlignment="1">
      <alignment vertical="center" wrapText="1"/>
    </xf>
    <xf numFmtId="0" fontId="17" fillId="5" borderId="80" xfId="0" applyFont="1" applyFill="1" applyBorder="1" applyAlignment="1">
      <alignment vertical="center" wrapText="1"/>
    </xf>
    <xf numFmtId="0" fontId="13" fillId="0" borderId="0" xfId="0" applyFont="1" applyAlignment="1">
      <alignment vertical="center"/>
    </xf>
    <xf numFmtId="0" fontId="17" fillId="5" borderId="81" xfId="0" applyFont="1" applyFill="1" applyBorder="1" applyAlignment="1">
      <alignment vertical="center" wrapText="1"/>
    </xf>
    <xf numFmtId="0" fontId="17" fillId="13" borderId="80" xfId="0" applyFont="1" applyFill="1" applyBorder="1" applyAlignment="1">
      <alignment vertical="center" wrapText="1"/>
    </xf>
    <xf numFmtId="0" fontId="33" fillId="0" borderId="78" xfId="0" applyFont="1" applyBorder="1" applyAlignment="1">
      <alignment vertical="center" wrapText="1"/>
    </xf>
    <xf numFmtId="0" fontId="35" fillId="13" borderId="81" xfId="0" applyFont="1" applyFill="1" applyBorder="1" applyAlignment="1">
      <alignment vertical="center" wrapText="1"/>
    </xf>
    <xf numFmtId="0" fontId="33" fillId="0" borderId="81" xfId="0" applyFont="1" applyBorder="1" applyAlignment="1">
      <alignment vertical="center" wrapText="1"/>
    </xf>
    <xf numFmtId="0" fontId="17" fillId="5" borderId="82" xfId="0" applyFont="1" applyFill="1" applyBorder="1" applyAlignment="1">
      <alignment vertical="center" wrapText="1"/>
    </xf>
    <xf numFmtId="0" fontId="35" fillId="13" borderId="5" xfId="0" applyFont="1" applyFill="1" applyBorder="1" applyAlignment="1">
      <alignment vertical="center" wrapText="1"/>
    </xf>
    <xf numFmtId="0" fontId="17" fillId="5" borderId="38" xfId="0" applyFont="1" applyFill="1" applyBorder="1" applyAlignment="1">
      <alignment vertical="center" wrapText="1"/>
    </xf>
    <xf numFmtId="0" fontId="17" fillId="5" borderId="28" xfId="0" applyFont="1" applyFill="1" applyBorder="1" applyAlignment="1">
      <alignment vertical="center" wrapText="1"/>
    </xf>
    <xf numFmtId="0" fontId="17" fillId="0" borderId="59" xfId="0" applyFont="1" applyBorder="1" applyAlignment="1">
      <alignment vertical="center" wrapText="1"/>
    </xf>
    <xf numFmtId="0" fontId="18" fillId="0" borderId="84" xfId="0" applyFont="1" applyBorder="1" applyAlignment="1">
      <alignment vertical="center" wrapText="1"/>
    </xf>
    <xf numFmtId="0" fontId="17" fillId="5" borderId="30" xfId="0" applyFont="1" applyFill="1" applyBorder="1" applyAlignment="1">
      <alignment vertical="center" wrapText="1"/>
    </xf>
    <xf numFmtId="0" fontId="17" fillId="5" borderId="34" xfId="0" applyFont="1" applyFill="1" applyBorder="1" applyAlignment="1">
      <alignment vertical="center" wrapText="1"/>
    </xf>
    <xf numFmtId="0" fontId="17" fillId="5" borderId="35" xfId="0" applyFont="1" applyFill="1" applyBorder="1" applyAlignment="1">
      <alignment vertical="center" wrapText="1"/>
    </xf>
    <xf numFmtId="0" fontId="17" fillId="5" borderId="85" xfId="0" applyFont="1" applyFill="1" applyBorder="1" applyAlignment="1">
      <alignment vertical="center" wrapText="1"/>
    </xf>
    <xf numFmtId="0" fontId="17" fillId="5" borderId="86" xfId="0" applyFont="1" applyFill="1" applyBorder="1" applyAlignment="1">
      <alignment vertical="center" wrapText="1"/>
    </xf>
    <xf numFmtId="0" fontId="18" fillId="0" borderId="0" xfId="0" applyFont="1" applyAlignment="1">
      <alignment vertical="center" wrapText="1"/>
    </xf>
    <xf numFmtId="0" fontId="7" fillId="0" borderId="0" xfId="0" applyFont="1" applyAlignment="1">
      <alignment vertical="center" wrapText="1"/>
    </xf>
    <xf numFmtId="0" fontId="13" fillId="4" borderId="5" xfId="0" applyFont="1" applyFill="1" applyBorder="1" applyAlignment="1">
      <alignment horizontal="left"/>
    </xf>
    <xf numFmtId="0" fontId="13" fillId="4" borderId="2" xfId="0" applyFont="1" applyFill="1" applyBorder="1" applyAlignment="1">
      <alignment horizontal="center"/>
    </xf>
    <xf numFmtId="0" fontId="13" fillId="4" borderId="2" xfId="0" applyFont="1" applyFill="1" applyBorder="1"/>
    <xf numFmtId="0" fontId="13" fillId="4" borderId="4" xfId="0" applyFont="1" applyFill="1" applyBorder="1"/>
    <xf numFmtId="0" fontId="13" fillId="12" borderId="5" xfId="0" applyFont="1" applyFill="1" applyBorder="1" applyAlignment="1">
      <alignment wrapText="1"/>
    </xf>
    <xf numFmtId="0" fontId="13" fillId="12" borderId="6" xfId="0" applyFont="1" applyFill="1" applyBorder="1" applyAlignment="1">
      <alignment horizontal="center"/>
    </xf>
    <xf numFmtId="0" fontId="13" fillId="0" borderId="6" xfId="0" applyFont="1" applyBorder="1"/>
    <xf numFmtId="0" fontId="13" fillId="0" borderId="9" xfId="0" applyFont="1" applyBorder="1"/>
    <xf numFmtId="0" fontId="13" fillId="12" borderId="7" xfId="0" applyFont="1" applyFill="1" applyBorder="1" applyAlignment="1">
      <alignment horizontal="center"/>
    </xf>
    <xf numFmtId="0" fontId="13" fillId="12" borderId="21" xfId="0" applyFont="1" applyFill="1" applyBorder="1" applyAlignment="1">
      <alignment wrapText="1"/>
    </xf>
    <xf numFmtId="0" fontId="13" fillId="12" borderId="18" xfId="0" applyFont="1" applyFill="1" applyBorder="1" applyAlignment="1">
      <alignment horizontal="center"/>
    </xf>
    <xf numFmtId="0" fontId="13" fillId="0" borderId="18" xfId="0" applyFont="1" applyBorder="1"/>
    <xf numFmtId="0" fontId="13" fillId="0" borderId="20" xfId="0" applyFont="1" applyBorder="1"/>
    <xf numFmtId="0" fontId="13" fillId="4" borderId="1" xfId="0" applyFont="1" applyFill="1" applyBorder="1" applyAlignment="1">
      <alignment horizontal="left"/>
    </xf>
    <xf numFmtId="0" fontId="13" fillId="12" borderId="10" xfId="0" applyFont="1" applyFill="1" applyBorder="1" applyAlignment="1">
      <alignment wrapText="1"/>
    </xf>
    <xf numFmtId="0" fontId="13" fillId="12" borderId="11" xfId="0" applyFont="1" applyFill="1" applyBorder="1" applyAlignment="1">
      <alignment horizontal="center"/>
    </xf>
    <xf numFmtId="0" fontId="13" fillId="0" borderId="11" xfId="0" applyFont="1" applyBorder="1"/>
    <xf numFmtId="0" fontId="13" fillId="0" borderId="12" xfId="0" applyFont="1" applyBorder="1"/>
    <xf numFmtId="0" fontId="13" fillId="4" borderId="54" xfId="0" applyFont="1" applyFill="1" applyBorder="1" applyAlignment="1">
      <alignment horizontal="center"/>
    </xf>
    <xf numFmtId="0" fontId="13" fillId="4" borderId="54" xfId="0" applyFont="1" applyFill="1" applyBorder="1"/>
    <xf numFmtId="0" fontId="13" fillId="4" borderId="27" xfId="0" applyFont="1" applyFill="1" applyBorder="1"/>
    <xf numFmtId="0" fontId="9" fillId="0" borderId="0" xfId="0" applyFont="1" applyAlignment="1">
      <alignment vertical="top" wrapText="1"/>
    </xf>
    <xf numFmtId="0" fontId="13" fillId="4" borderId="33" xfId="0" applyFont="1" applyFill="1" applyBorder="1" applyAlignment="1">
      <alignment horizontal="left"/>
    </xf>
    <xf numFmtId="0" fontId="37" fillId="4" borderId="2" xfId="0" applyFont="1" applyFill="1" applyBorder="1" applyAlignment="1">
      <alignment horizontal="center"/>
    </xf>
    <xf numFmtId="0" fontId="11" fillId="4" borderId="1" xfId="0" applyFont="1" applyFill="1" applyBorder="1" applyAlignment="1">
      <alignment wrapText="1"/>
    </xf>
    <xf numFmtId="0" fontId="11" fillId="4" borderId="2" xfId="0" applyFont="1" applyFill="1" applyBorder="1" applyAlignment="1">
      <alignment horizontal="right"/>
    </xf>
    <xf numFmtId="0" fontId="11" fillId="4" borderId="4" xfId="0" applyFont="1" applyFill="1" applyBorder="1" applyAlignment="1">
      <alignment horizontal="right"/>
    </xf>
    <xf numFmtId="0" fontId="11" fillId="0" borderId="6" xfId="0" applyFont="1" applyBorder="1" applyAlignment="1">
      <alignment horizontal="right"/>
    </xf>
    <xf numFmtId="0" fontId="11" fillId="0" borderId="9" xfId="0" applyFont="1" applyBorder="1" applyAlignment="1">
      <alignment horizontal="right"/>
    </xf>
    <xf numFmtId="0" fontId="11" fillId="0" borderId="11" xfId="0" applyFont="1" applyBorder="1" applyAlignment="1">
      <alignment horizontal="right"/>
    </xf>
    <xf numFmtId="0" fontId="11" fillId="0" borderId="12" xfId="0" applyFont="1" applyBorder="1" applyAlignment="1">
      <alignment horizontal="right"/>
    </xf>
    <xf numFmtId="0" fontId="7" fillId="0" borderId="0" xfId="0" applyFont="1" applyAlignment="1">
      <alignment horizontal="center"/>
    </xf>
    <xf numFmtId="0" fontId="9" fillId="0" borderId="18" xfId="0" applyFont="1" applyBorder="1" applyAlignment="1">
      <alignment horizontal="center" vertical="center" wrapText="1"/>
    </xf>
    <xf numFmtId="0" fontId="11" fillId="0" borderId="18" xfId="0" applyFont="1" applyBorder="1" applyAlignment="1">
      <alignment horizontal="center" vertical="center" wrapText="1"/>
    </xf>
    <xf numFmtId="0" fontId="13" fillId="4" borderId="1" xfId="0" applyFont="1" applyFill="1" applyBorder="1" applyAlignment="1">
      <alignment wrapText="1"/>
    </xf>
    <xf numFmtId="0" fontId="7" fillId="4" borderId="4" xfId="0" applyFont="1" applyFill="1" applyBorder="1"/>
    <xf numFmtId="0" fontId="14" fillId="0" borderId="6" xfId="0" applyFont="1" applyBorder="1" applyAlignment="1">
      <alignment horizontal="right"/>
    </xf>
    <xf numFmtId="0" fontId="13" fillId="0" borderId="6" xfId="0" applyFont="1" applyBorder="1" applyAlignment="1">
      <alignment horizontal="right"/>
    </xf>
    <xf numFmtId="0" fontId="14" fillId="0" borderId="9" xfId="0" applyFont="1" applyBorder="1" applyAlignment="1">
      <alignment horizontal="right"/>
    </xf>
    <xf numFmtId="0" fontId="13" fillId="4" borderId="5" xfId="0" applyFont="1" applyFill="1" applyBorder="1" applyAlignment="1">
      <alignment wrapText="1"/>
    </xf>
    <xf numFmtId="0" fontId="14" fillId="4" borderId="6" xfId="0" applyFont="1" applyFill="1" applyBorder="1" applyAlignment="1">
      <alignment horizontal="right"/>
    </xf>
    <xf numFmtId="0" fontId="14" fillId="4" borderId="9" xfId="0" applyFont="1" applyFill="1" applyBorder="1" applyAlignment="1">
      <alignment horizontal="right"/>
    </xf>
    <xf numFmtId="0" fontId="7" fillId="3" borderId="6" xfId="0" applyFont="1" applyFill="1" applyBorder="1" applyAlignment="1">
      <alignment horizontal="right"/>
    </xf>
    <xf numFmtId="0" fontId="7" fillId="3" borderId="9" xfId="0" applyFont="1" applyFill="1" applyBorder="1" applyAlignment="1">
      <alignment horizontal="right"/>
    </xf>
    <xf numFmtId="0" fontId="7" fillId="12" borderId="6" xfId="0" applyFont="1" applyFill="1" applyBorder="1" applyAlignment="1">
      <alignment horizontal="right"/>
    </xf>
    <xf numFmtId="0" fontId="7" fillId="12" borderId="11" xfId="0" applyFont="1" applyFill="1" applyBorder="1" applyAlignment="1">
      <alignment horizontal="right"/>
    </xf>
    <xf numFmtId="0" fontId="7" fillId="0" borderId="11" xfId="0" applyFont="1" applyBorder="1" applyAlignment="1">
      <alignment horizontal="center" wrapText="1"/>
    </xf>
    <xf numFmtId="166" fontId="7" fillId="0" borderId="11" xfId="0" applyNumberFormat="1" applyFont="1" applyBorder="1" applyAlignment="1">
      <alignment horizontal="center" wrapText="1"/>
    </xf>
    <xf numFmtId="166" fontId="11" fillId="3" borderId="12" xfId="0" applyNumberFormat="1" applyFont="1" applyFill="1" applyBorder="1" applyAlignment="1">
      <alignment horizontal="center" wrapText="1"/>
    </xf>
    <xf numFmtId="166" fontId="13" fillId="4" borderId="27" xfId="0" applyNumberFormat="1" applyFont="1" applyFill="1" applyBorder="1" applyAlignment="1">
      <alignment horizontal="center"/>
    </xf>
    <xf numFmtId="0" fontId="7" fillId="0" borderId="5" xfId="2" applyFont="1" applyBorder="1" applyAlignment="1">
      <alignment wrapText="1"/>
    </xf>
    <xf numFmtId="164" fontId="7" fillId="0" borderId="6" xfId="0" applyNumberFormat="1" applyFont="1" applyBorder="1" applyAlignment="1">
      <alignment wrapText="1"/>
    </xf>
    <xf numFmtId="166" fontId="7" fillId="0" borderId="6" xfId="0" applyNumberFormat="1" applyFont="1" applyBorder="1" applyAlignment="1">
      <alignment wrapText="1"/>
    </xf>
    <xf numFmtId="164" fontId="11" fillId="3" borderId="6" xfId="0" applyNumberFormat="1" applyFont="1" applyFill="1" applyBorder="1" applyAlignment="1">
      <alignment wrapText="1"/>
    </xf>
    <xf numFmtId="166" fontId="11" fillId="3" borderId="9" xfId="0" applyNumberFormat="1" applyFont="1" applyFill="1" applyBorder="1" applyAlignment="1">
      <alignment wrapText="1"/>
    </xf>
    <xf numFmtId="164" fontId="0" fillId="0" borderId="0" xfId="0" applyNumberFormat="1"/>
    <xf numFmtId="166" fontId="0" fillId="0" borderId="0" xfId="0" applyNumberFormat="1"/>
    <xf numFmtId="0" fontId="33" fillId="15" borderId="87" xfId="0" applyFont="1" applyFill="1" applyBorder="1" applyAlignment="1">
      <alignment wrapText="1"/>
    </xf>
    <xf numFmtId="166" fontId="13" fillId="12" borderId="87" xfId="0" applyNumberFormat="1" applyFont="1" applyFill="1" applyBorder="1" applyAlignment="1">
      <alignment horizontal="right" wrapText="1"/>
    </xf>
    <xf numFmtId="0" fontId="13" fillId="12" borderId="87" xfId="0" applyFont="1" applyFill="1" applyBorder="1" applyAlignment="1">
      <alignment horizontal="right" wrapText="1"/>
    </xf>
    <xf numFmtId="164" fontId="7" fillId="0" borderId="6" xfId="0" applyNumberFormat="1" applyFont="1" applyBorder="1"/>
    <xf numFmtId="166" fontId="7" fillId="0" borderId="6" xfId="0" applyNumberFormat="1" applyFont="1" applyBorder="1"/>
    <xf numFmtId="164" fontId="11" fillId="3" borderId="6" xfId="0" applyNumberFormat="1" applyFont="1" applyFill="1" applyBorder="1"/>
    <xf numFmtId="166" fontId="11" fillId="3" borderId="9" xfId="0" applyNumberFormat="1" applyFont="1" applyFill="1" applyBorder="1"/>
    <xf numFmtId="166" fontId="13" fillId="4" borderId="9" xfId="0" applyNumberFormat="1" applyFont="1" applyFill="1" applyBorder="1" applyAlignment="1">
      <alignment horizontal="center"/>
    </xf>
    <xf numFmtId="0" fontId="0" fillId="0" borderId="0" xfId="0" applyAlignment="1">
      <alignment wrapText="1"/>
    </xf>
    <xf numFmtId="0" fontId="13" fillId="4" borderId="21" xfId="0" applyFont="1" applyFill="1" applyBorder="1" applyAlignment="1">
      <alignment horizontal="left"/>
    </xf>
    <xf numFmtId="164" fontId="7" fillId="12" borderId="6" xfId="0" applyNumberFormat="1" applyFont="1" applyFill="1" applyBorder="1" applyAlignment="1">
      <alignment horizontal="right" wrapText="1"/>
    </xf>
    <xf numFmtId="166" fontId="7" fillId="12" borderId="6" xfId="0" applyNumberFormat="1" applyFont="1" applyFill="1" applyBorder="1" applyAlignment="1">
      <alignment horizontal="right" wrapText="1"/>
    </xf>
    <xf numFmtId="0" fontId="13" fillId="3" borderId="10" xfId="0" applyFont="1" applyFill="1" applyBorder="1" applyAlignment="1">
      <alignment wrapText="1"/>
    </xf>
    <xf numFmtId="164" fontId="0" fillId="3" borderId="11" xfId="0" applyNumberFormat="1" applyFill="1" applyBorder="1"/>
    <xf numFmtId="166" fontId="0" fillId="3" borderId="11" xfId="0" applyNumberFormat="1" applyFill="1" applyBorder="1"/>
    <xf numFmtId="164" fontId="3" fillId="3" borderId="11" xfId="0" applyNumberFormat="1" applyFont="1" applyFill="1" applyBorder="1"/>
    <xf numFmtId="166" fontId="3" fillId="3" borderId="12" xfId="0" applyNumberFormat="1" applyFont="1" applyFill="1" applyBorder="1"/>
    <xf numFmtId="166" fontId="0" fillId="0" borderId="0" xfId="0" applyNumberFormat="1" applyAlignment="1">
      <alignment horizontal="left"/>
    </xf>
    <xf numFmtId="166" fontId="0" fillId="0" borderId="0" xfId="0" applyNumberFormat="1" applyAlignment="1">
      <alignment horizontal="left" wrapText="1"/>
    </xf>
    <xf numFmtId="0" fontId="11" fillId="4" borderId="5" xfId="0" applyFont="1" applyFill="1" applyBorder="1" applyAlignment="1">
      <alignment vertical="center" wrapText="1"/>
    </xf>
    <xf numFmtId="0" fontId="11" fillId="4" borderId="6" xfId="0" applyFont="1" applyFill="1" applyBorder="1" applyAlignment="1">
      <alignment horizontal="center" vertical="center" wrapText="1"/>
    </xf>
    <xf numFmtId="0" fontId="11" fillId="3" borderId="7" xfId="0" applyFont="1" applyFill="1" applyBorder="1" applyAlignment="1">
      <alignment horizontal="center" vertical="center" wrapText="1"/>
    </xf>
    <xf numFmtId="167" fontId="11" fillId="3" borderId="6" xfId="1" applyNumberFormat="1" applyFont="1" applyFill="1" applyBorder="1"/>
    <xf numFmtId="0" fontId="11" fillId="0" borderId="87" xfId="0" applyFont="1" applyBorder="1" applyAlignment="1">
      <alignment wrapText="1"/>
    </xf>
    <xf numFmtId="0" fontId="7" fillId="0" borderId="21" xfId="0" applyFont="1" applyBorder="1" applyAlignment="1">
      <alignment wrapText="1"/>
    </xf>
    <xf numFmtId="0" fontId="11" fillId="0" borderId="18" xfId="0" applyFont="1" applyBorder="1" applyAlignment="1">
      <alignment wrapText="1"/>
    </xf>
    <xf numFmtId="0" fontId="7" fillId="0" borderId="10" xfId="0" applyFont="1" applyBorder="1" applyAlignment="1">
      <alignment wrapText="1"/>
    </xf>
    <xf numFmtId="0" fontId="11" fillId="0" borderId="89" xfId="0" applyFont="1" applyBorder="1" applyAlignment="1">
      <alignment wrapText="1"/>
    </xf>
    <xf numFmtId="0" fontId="42" fillId="0" borderId="0" xfId="0" applyFont="1" applyAlignment="1">
      <alignment vertical="center" wrapText="1"/>
    </xf>
    <xf numFmtId="0" fontId="9" fillId="0" borderId="5" xfId="0" applyFont="1" applyBorder="1" applyAlignment="1">
      <alignment vertical="center" wrapText="1"/>
    </xf>
    <xf numFmtId="0" fontId="14" fillId="0" borderId="5" xfId="0" applyFont="1" applyBorder="1" applyAlignment="1">
      <alignment vertical="center" wrapText="1"/>
    </xf>
    <xf numFmtId="0" fontId="14" fillId="0" borderId="5" xfId="0" applyFont="1" applyBorder="1" applyAlignment="1">
      <alignment vertical="center"/>
    </xf>
    <xf numFmtId="3" fontId="14" fillId="0" borderId="6" xfId="0" applyNumberFormat="1" applyFont="1" applyBorder="1" applyAlignment="1">
      <alignment horizontal="right" wrapText="1"/>
    </xf>
    <xf numFmtId="0" fontId="14" fillId="0" borderId="10" xfId="0" applyFont="1" applyBorder="1" applyAlignment="1">
      <alignment vertical="center" wrapText="1"/>
    </xf>
    <xf numFmtId="3" fontId="14" fillId="0" borderId="11" xfId="0" applyNumberFormat="1" applyFont="1" applyBorder="1" applyAlignment="1">
      <alignment horizontal="right"/>
    </xf>
    <xf numFmtId="0" fontId="14" fillId="0" borderId="0" xfId="0" applyFont="1" applyAlignment="1">
      <alignment vertical="center" wrapText="1"/>
    </xf>
    <xf numFmtId="0" fontId="14" fillId="0" borderId="0" xfId="0" applyFont="1" applyAlignment="1">
      <alignment horizontal="right"/>
    </xf>
    <xf numFmtId="0" fontId="14" fillId="0" borderId="0" xfId="0" applyFont="1" applyAlignment="1">
      <alignment vertical="top"/>
    </xf>
    <xf numFmtId="0" fontId="7" fillId="0" borderId="9" xfId="0" applyFont="1" applyBorder="1" applyProtection="1">
      <protection locked="0"/>
    </xf>
    <xf numFmtId="3" fontId="7" fillId="0" borderId="9" xfId="0" applyNumberFormat="1" applyFont="1" applyBorder="1" applyProtection="1">
      <protection locked="0"/>
    </xf>
    <xf numFmtId="0" fontId="47" fillId="18" borderId="24" xfId="0" applyFont="1" applyFill="1" applyBorder="1" applyAlignment="1">
      <alignment horizontal="center" vertical="center" wrapText="1"/>
    </xf>
    <xf numFmtId="0" fontId="47" fillId="18" borderId="25" xfId="0" applyFont="1" applyFill="1" applyBorder="1" applyAlignment="1">
      <alignment horizontal="center" vertical="center" wrapText="1"/>
    </xf>
    <xf numFmtId="49" fontId="0" fillId="0" borderId="0" xfId="0" applyNumberFormat="1"/>
    <xf numFmtId="49" fontId="47" fillId="18" borderId="23" xfId="0" applyNumberFormat="1" applyFont="1" applyFill="1" applyBorder="1" applyAlignment="1">
      <alignment horizontal="center" vertical="center" wrapText="1"/>
    </xf>
    <xf numFmtId="3" fontId="0" fillId="0" borderId="6" xfId="0" applyNumberFormat="1" applyBorder="1"/>
    <xf numFmtId="0" fontId="11" fillId="3" borderId="46" xfId="0" applyFont="1" applyFill="1" applyBorder="1" applyAlignment="1">
      <alignment wrapText="1"/>
    </xf>
    <xf numFmtId="0" fontId="11" fillId="0" borderId="5" xfId="0" applyFont="1" applyBorder="1" applyAlignment="1">
      <alignment horizontal="center" vertical="center" wrapText="1"/>
    </xf>
    <xf numFmtId="0" fontId="11" fillId="3" borderId="27" xfId="0" applyFont="1" applyFill="1" applyBorder="1" applyAlignment="1">
      <alignment wrapText="1"/>
    </xf>
    <xf numFmtId="0" fontId="7" fillId="4" borderId="6" xfId="0" applyFont="1" applyFill="1" applyBorder="1" applyAlignment="1">
      <alignment wrapText="1"/>
    </xf>
    <xf numFmtId="0" fontId="7" fillId="3" borderId="9" xfId="0" applyFont="1" applyFill="1" applyBorder="1" applyAlignment="1">
      <alignment wrapText="1"/>
    </xf>
    <xf numFmtId="0" fontId="7" fillId="4" borderId="5" xfId="0" applyFont="1" applyFill="1" applyBorder="1" applyAlignment="1">
      <alignment wrapText="1"/>
    </xf>
    <xf numFmtId="0" fontId="7" fillId="0" borderId="8" xfId="0" applyFont="1" applyBorder="1"/>
    <xf numFmtId="0" fontId="7" fillId="3" borderId="17" xfId="0" applyFont="1" applyFill="1" applyBorder="1"/>
    <xf numFmtId="0" fontId="7" fillId="3" borderId="11" xfId="0" applyFont="1" applyFill="1" applyBorder="1" applyAlignment="1">
      <alignment horizontal="center"/>
    </xf>
    <xf numFmtId="0" fontId="7" fillId="3" borderId="11" xfId="0" applyFont="1" applyFill="1" applyBorder="1"/>
    <xf numFmtId="0" fontId="7" fillId="3" borderId="10" xfId="0" applyFont="1" applyFill="1" applyBorder="1"/>
    <xf numFmtId="0" fontId="7" fillId="3" borderId="93" xfId="0" applyFont="1" applyFill="1" applyBorder="1"/>
    <xf numFmtId="0" fontId="7" fillId="3" borderId="94" xfId="0" applyFont="1" applyFill="1" applyBorder="1"/>
    <xf numFmtId="3" fontId="7" fillId="0" borderId="6" xfId="0" applyNumberFormat="1" applyFont="1" applyBorder="1" applyAlignment="1">
      <alignment horizontal="right"/>
    </xf>
    <xf numFmtId="49" fontId="7" fillId="3" borderId="9" xfId="0" applyNumberFormat="1" applyFont="1" applyFill="1" applyBorder="1" applyAlignment="1">
      <alignment horizontal="right"/>
    </xf>
    <xf numFmtId="0" fontId="14" fillId="0" borderId="10" xfId="0" applyFont="1" applyBorder="1" applyAlignment="1">
      <alignment wrapText="1"/>
    </xf>
    <xf numFmtId="3" fontId="7" fillId="0" borderId="11" xfId="0" applyNumberFormat="1" applyFont="1" applyBorder="1" applyAlignment="1">
      <alignment horizontal="right"/>
    </xf>
    <xf numFmtId="49" fontId="7" fillId="3" borderId="12" xfId="0" applyNumberFormat="1" applyFont="1" applyFill="1" applyBorder="1" applyAlignment="1">
      <alignment horizontal="right"/>
    </xf>
    <xf numFmtId="0" fontId="14" fillId="0" borderId="0" xfId="0" applyFont="1" applyAlignment="1">
      <alignment wrapText="1"/>
    </xf>
    <xf numFmtId="0" fontId="48" fillId="0" borderId="0" xfId="0" applyFont="1"/>
    <xf numFmtId="0" fontId="45" fillId="5" borderId="7" xfId="0" applyFont="1" applyFill="1" applyBorder="1" applyAlignment="1">
      <alignment wrapText="1"/>
    </xf>
    <xf numFmtId="0" fontId="45" fillId="5" borderId="88" xfId="0" applyFont="1" applyFill="1" applyBorder="1" applyAlignment="1">
      <alignment wrapText="1"/>
    </xf>
    <xf numFmtId="0" fontId="45" fillId="5" borderId="6" xfId="0" applyFont="1" applyFill="1" applyBorder="1" applyAlignment="1">
      <alignment wrapText="1"/>
    </xf>
    <xf numFmtId="0" fontId="45" fillId="5" borderId="7" xfId="0" applyFont="1" applyFill="1" applyBorder="1" applyAlignment="1">
      <alignment horizontal="right" wrapText="1"/>
    </xf>
    <xf numFmtId="0" fontId="45" fillId="5" borderId="19" xfId="0" applyFont="1" applyFill="1" applyBorder="1" applyAlignment="1">
      <alignment wrapText="1"/>
    </xf>
    <xf numFmtId="0" fontId="45" fillId="5" borderId="20" xfId="0" applyFont="1" applyFill="1" applyBorder="1" applyAlignment="1">
      <alignment wrapText="1"/>
    </xf>
    <xf numFmtId="6" fontId="45" fillId="5" borderId="20" xfId="0" applyNumberFormat="1" applyFont="1" applyFill="1" applyBorder="1" applyAlignment="1">
      <alignment wrapText="1"/>
    </xf>
    <xf numFmtId="0" fontId="45" fillId="5" borderId="53" xfId="0" applyFont="1" applyFill="1" applyBorder="1" applyAlignment="1">
      <alignment wrapText="1"/>
    </xf>
    <xf numFmtId="6" fontId="45" fillId="5" borderId="12" xfId="0" applyNumberFormat="1" applyFont="1" applyFill="1" applyBorder="1" applyAlignment="1">
      <alignment wrapText="1"/>
    </xf>
    <xf numFmtId="0" fontId="49" fillId="0" borderId="0" xfId="0" applyFont="1"/>
    <xf numFmtId="0" fontId="9" fillId="12" borderId="95" xfId="0" applyFont="1" applyFill="1" applyBorder="1" applyAlignment="1">
      <alignment wrapText="1"/>
    </xf>
    <xf numFmtId="0" fontId="12" fillId="0" borderId="0" xfId="0" applyFont="1"/>
    <xf numFmtId="0" fontId="9" fillId="12" borderId="96" xfId="0" applyFont="1" applyFill="1" applyBorder="1" applyAlignment="1">
      <alignment wrapText="1"/>
    </xf>
    <xf numFmtId="0" fontId="9" fillId="0" borderId="13" xfId="0" applyFont="1" applyBorder="1" applyAlignment="1">
      <alignment horizontal="center" wrapText="1"/>
    </xf>
    <xf numFmtId="0" fontId="9" fillId="0" borderId="54" xfId="0" applyFont="1" applyBorder="1" applyAlignment="1">
      <alignment horizontal="center" wrapText="1"/>
    </xf>
    <xf numFmtId="0" fontId="9" fillId="0" borderId="27" xfId="0" applyFont="1" applyBorder="1" applyAlignment="1">
      <alignment horizontal="center" wrapText="1"/>
    </xf>
    <xf numFmtId="0" fontId="9" fillId="0" borderId="61" xfId="0" applyFont="1" applyBorder="1" applyAlignment="1">
      <alignment horizontal="center" wrapText="1"/>
    </xf>
    <xf numFmtId="0" fontId="9" fillId="0" borderId="60" xfId="0" applyFont="1" applyBorder="1" applyAlignment="1">
      <alignment horizontal="center" wrapText="1"/>
    </xf>
    <xf numFmtId="0" fontId="14" fillId="0" borderId="97" xfId="0" applyFont="1" applyBorder="1"/>
    <xf numFmtId="0" fontId="9" fillId="0" borderId="8" xfId="0" applyFont="1" applyBorder="1" applyAlignment="1">
      <alignment wrapText="1"/>
    </xf>
    <xf numFmtId="0" fontId="9" fillId="0" borderId="17" xfId="0" applyFont="1" applyBorder="1" applyAlignment="1">
      <alignment wrapText="1"/>
    </xf>
    <xf numFmtId="0" fontId="9" fillId="0" borderId="16" xfId="0" applyFont="1" applyBorder="1" applyAlignment="1">
      <alignment wrapText="1"/>
    </xf>
    <xf numFmtId="0" fontId="12" fillId="0" borderId="17" xfId="0" applyFont="1" applyBorder="1"/>
    <xf numFmtId="0" fontId="14" fillId="0" borderId="97" xfId="0" applyFont="1" applyBorder="1" applyAlignment="1">
      <alignment wrapText="1"/>
    </xf>
    <xf numFmtId="0" fontId="9" fillId="3" borderId="95" xfId="0" applyFont="1" applyFill="1" applyBorder="1" applyAlignment="1">
      <alignment wrapText="1"/>
    </xf>
    <xf numFmtId="0" fontId="9" fillId="3" borderId="98" xfId="0" applyFont="1" applyFill="1" applyBorder="1" applyAlignment="1">
      <alignment wrapText="1"/>
    </xf>
    <xf numFmtId="0" fontId="9" fillId="3" borderId="94" xfId="0" applyFont="1" applyFill="1" applyBorder="1" applyAlignment="1">
      <alignment wrapText="1"/>
    </xf>
    <xf numFmtId="0" fontId="9" fillId="3" borderId="53" xfId="0" applyFont="1" applyFill="1" applyBorder="1" applyAlignment="1">
      <alignment wrapText="1"/>
    </xf>
    <xf numFmtId="0" fontId="9" fillId="3" borderId="90" xfId="0" applyFont="1" applyFill="1" applyBorder="1" applyAlignment="1">
      <alignment wrapText="1"/>
    </xf>
    <xf numFmtId="0" fontId="12" fillId="3" borderId="34" xfId="0" applyFont="1" applyFill="1" applyBorder="1"/>
    <xf numFmtId="0" fontId="9" fillId="0" borderId="9" xfId="0" applyFont="1" applyBorder="1" applyAlignment="1">
      <alignment horizontal="center" wrapText="1"/>
    </xf>
    <xf numFmtId="0" fontId="12" fillId="0" borderId="6" xfId="0" applyFont="1" applyBorder="1" applyProtection="1">
      <protection locked="0"/>
    </xf>
    <xf numFmtId="0" fontId="12" fillId="0" borderId="7" xfId="0" applyFont="1" applyBorder="1" applyProtection="1">
      <protection locked="0"/>
    </xf>
    <xf numFmtId="0" fontId="12" fillId="0" borderId="9" xfId="0" applyFont="1" applyBorder="1" applyAlignment="1" applyProtection="1">
      <alignment horizontal="right"/>
      <protection locked="0"/>
    </xf>
    <xf numFmtId="0" fontId="12" fillId="0" borderId="6" xfId="0" applyFont="1" applyBorder="1" applyAlignment="1" applyProtection="1">
      <alignment horizontal="right"/>
      <protection locked="0"/>
    </xf>
    <xf numFmtId="0" fontId="12" fillId="0" borderId="7" xfId="0" applyFont="1" applyBorder="1" applyAlignment="1" applyProtection="1">
      <alignment horizontal="right"/>
      <protection locked="0"/>
    </xf>
    <xf numFmtId="0" fontId="12" fillId="0" borderId="5" xfId="0" applyFont="1" applyBorder="1" applyAlignment="1">
      <alignment wrapText="1"/>
    </xf>
    <xf numFmtId="0" fontId="9" fillId="3" borderId="29" xfId="0" applyFont="1" applyFill="1" applyBorder="1" applyAlignment="1">
      <alignment wrapText="1"/>
    </xf>
    <xf numFmtId="0" fontId="9" fillId="3" borderId="32" xfId="0" applyFont="1" applyFill="1" applyBorder="1" applyAlignment="1">
      <alignment horizontal="right" wrapText="1"/>
    </xf>
    <xf numFmtId="0" fontId="0" fillId="0" borderId="0" xfId="0" applyAlignment="1">
      <alignment horizontal="right"/>
    </xf>
    <xf numFmtId="3" fontId="11" fillId="0" borderId="6" xfId="0" applyNumberFormat="1" applyFont="1" applyBorder="1" applyAlignment="1">
      <alignment horizontal="right" wrapText="1"/>
    </xf>
    <xf numFmtId="3" fontId="11" fillId="0" borderId="9" xfId="0" applyNumberFormat="1" applyFont="1" applyBorder="1" applyAlignment="1">
      <alignment horizontal="right" wrapText="1"/>
    </xf>
    <xf numFmtId="3" fontId="11" fillId="3" borderId="11" xfId="0" applyNumberFormat="1" applyFont="1" applyFill="1" applyBorder="1" applyAlignment="1">
      <alignment horizontal="right"/>
    </xf>
    <xf numFmtId="0" fontId="9" fillId="0" borderId="60" xfId="2" applyFont="1" applyBorder="1" applyAlignment="1">
      <alignment horizontal="center" vertical="center" wrapText="1"/>
    </xf>
    <xf numFmtId="0" fontId="9" fillId="0" borderId="27" xfId="2" applyFont="1" applyBorder="1" applyAlignment="1">
      <alignment horizontal="center" vertical="center" wrapText="1"/>
    </xf>
    <xf numFmtId="0" fontId="13" fillId="4" borderId="6" xfId="0" applyFont="1" applyFill="1" applyBorder="1" applyAlignment="1" applyProtection="1">
      <alignment horizontal="right" wrapText="1"/>
      <protection locked="0"/>
    </xf>
    <xf numFmtId="0" fontId="13" fillId="4" borderId="6" xfId="0" applyFont="1" applyFill="1" applyBorder="1" applyAlignment="1">
      <alignment horizontal="right" wrapText="1"/>
    </xf>
    <xf numFmtId="0" fontId="13" fillId="4" borderId="9" xfId="0" applyFont="1" applyFill="1" applyBorder="1" applyAlignment="1">
      <alignment horizontal="right" wrapText="1"/>
    </xf>
    <xf numFmtId="0" fontId="13" fillId="0" borderId="6" xfId="0" applyFont="1" applyBorder="1" applyAlignment="1" applyProtection="1">
      <alignment horizontal="right" wrapText="1"/>
      <protection locked="0"/>
    </xf>
    <xf numFmtId="0" fontId="13" fillId="0" borderId="7" xfId="0" applyFont="1" applyBorder="1" applyAlignment="1" applyProtection="1">
      <alignment horizontal="right" wrapText="1"/>
      <protection locked="0"/>
    </xf>
    <xf numFmtId="0" fontId="13" fillId="0" borderId="9" xfId="0" applyFont="1" applyBorder="1" applyAlignment="1" applyProtection="1">
      <alignment horizontal="right" wrapText="1"/>
      <protection locked="0"/>
    </xf>
    <xf numFmtId="0" fontId="11" fillId="4" borderId="5" xfId="0" applyFont="1" applyFill="1" applyBorder="1"/>
    <xf numFmtId="0" fontId="13" fillId="4" borderId="7" xfId="0" applyFont="1" applyFill="1" applyBorder="1" applyAlignment="1" applyProtection="1">
      <alignment horizontal="right" wrapText="1"/>
      <protection locked="0"/>
    </xf>
    <xf numFmtId="0" fontId="13" fillId="4" borderId="9" xfId="0" applyFont="1" applyFill="1" applyBorder="1" applyAlignment="1" applyProtection="1">
      <alignment horizontal="right" wrapText="1"/>
      <protection locked="0"/>
    </xf>
    <xf numFmtId="0" fontId="11" fillId="19" borderId="5" xfId="0" applyFont="1" applyFill="1" applyBorder="1" applyAlignment="1">
      <alignment wrapText="1"/>
    </xf>
    <xf numFmtId="0" fontId="33" fillId="13" borderId="8" xfId="0" applyFont="1" applyFill="1" applyBorder="1" applyAlignment="1" applyProtection="1">
      <alignment horizontal="right" wrapText="1"/>
      <protection locked="0"/>
    </xf>
    <xf numFmtId="0" fontId="33" fillId="13" borderId="16" xfId="0" applyFont="1" applyFill="1" applyBorder="1" applyAlignment="1" applyProtection="1">
      <alignment horizontal="right" wrapText="1"/>
      <protection locked="0"/>
    </xf>
    <xf numFmtId="0" fontId="33" fillId="13" borderId="7" xfId="0" applyFont="1" applyFill="1" applyBorder="1" applyAlignment="1" applyProtection="1">
      <alignment horizontal="right" wrapText="1"/>
      <protection locked="0"/>
    </xf>
    <xf numFmtId="0" fontId="33" fillId="13" borderId="9" xfId="0" applyFont="1" applyFill="1" applyBorder="1" applyAlignment="1" applyProtection="1">
      <alignment horizontal="right" wrapText="1"/>
      <protection locked="0"/>
    </xf>
    <xf numFmtId="0" fontId="11" fillId="3" borderId="11" xfId="0" applyFont="1" applyFill="1" applyBorder="1" applyAlignment="1">
      <alignment horizontal="right" wrapText="1"/>
    </xf>
    <xf numFmtId="0" fontId="11" fillId="3" borderId="12" xfId="0" applyFont="1" applyFill="1" applyBorder="1" applyAlignment="1">
      <alignment horizontal="right" wrapText="1"/>
    </xf>
    <xf numFmtId="0" fontId="7" fillId="0" borderId="0" xfId="0" applyFont="1" applyAlignment="1">
      <alignment horizontal="right" wrapText="1"/>
    </xf>
    <xf numFmtId="0" fontId="11" fillId="0" borderId="6" xfId="2" applyFont="1" applyBorder="1" applyAlignment="1">
      <alignment horizontal="center" wrapText="1"/>
    </xf>
    <xf numFmtId="0" fontId="9" fillId="0" borderId="6" xfId="2" applyFont="1" applyBorder="1" applyAlignment="1">
      <alignment horizontal="center" wrapText="1"/>
    </xf>
    <xf numFmtId="0" fontId="13" fillId="20" borderId="5" xfId="0" applyFont="1" applyFill="1" applyBorder="1" applyAlignment="1">
      <alignment horizontal="left"/>
    </xf>
    <xf numFmtId="0" fontId="9" fillId="12" borderId="5" xfId="0" applyFont="1" applyFill="1" applyBorder="1" applyAlignment="1">
      <alignment wrapText="1"/>
    </xf>
    <xf numFmtId="0" fontId="33" fillId="13" borderId="6" xfId="0" applyFont="1" applyFill="1" applyBorder="1" applyAlignment="1" applyProtection="1">
      <alignment horizontal="right" wrapText="1"/>
      <protection locked="0"/>
    </xf>
    <xf numFmtId="0" fontId="33" fillId="13" borderId="17" xfId="0" applyFont="1" applyFill="1" applyBorder="1" applyAlignment="1" applyProtection="1">
      <alignment horizontal="right" wrapText="1"/>
      <protection locked="0"/>
    </xf>
    <xf numFmtId="0" fontId="33" fillId="0" borderId="54" xfId="0" applyFont="1" applyBorder="1" applyAlignment="1" applyProtection="1">
      <alignment horizontal="right" wrapText="1"/>
      <protection locked="0"/>
    </xf>
    <xf numFmtId="0" fontId="33" fillId="0" borderId="38" xfId="0" applyFont="1" applyBorder="1" applyAlignment="1" applyProtection="1">
      <alignment horizontal="right" wrapText="1"/>
      <protection locked="0"/>
    </xf>
    <xf numFmtId="0" fontId="33" fillId="0" borderId="28" xfId="0" applyFont="1" applyBorder="1" applyAlignment="1" applyProtection="1">
      <alignment horizontal="right" wrapText="1"/>
      <protection locked="0"/>
    </xf>
    <xf numFmtId="0" fontId="37" fillId="13" borderId="6" xfId="0" applyFont="1" applyFill="1" applyBorder="1" applyAlignment="1">
      <alignment horizontal="right" wrapText="1"/>
    </xf>
    <xf numFmtId="0" fontId="37" fillId="13" borderId="9" xfId="0" applyFont="1" applyFill="1" applyBorder="1" applyAlignment="1">
      <alignment horizontal="right" wrapText="1"/>
    </xf>
    <xf numFmtId="0" fontId="37" fillId="0" borderId="6" xfId="0" applyFont="1" applyBorder="1" applyAlignment="1">
      <alignment horizontal="right" wrapText="1"/>
    </xf>
    <xf numFmtId="0" fontId="37" fillId="0" borderId="9" xfId="0" applyFont="1" applyBorder="1" applyAlignment="1">
      <alignment horizontal="right" wrapText="1"/>
    </xf>
    <xf numFmtId="0" fontId="11" fillId="3" borderId="6" xfId="0" applyFont="1" applyFill="1" applyBorder="1" applyAlignment="1">
      <alignment horizontal="right" wrapText="1"/>
    </xf>
    <xf numFmtId="3" fontId="11" fillId="0" borderId="11" xfId="0" applyNumberFormat="1" applyFont="1" applyBorder="1" applyAlignment="1">
      <alignment horizontal="right" wrapText="1"/>
    </xf>
    <xf numFmtId="0" fontId="14" fillId="4" borderId="2" xfId="0" applyFont="1" applyFill="1" applyBorder="1" applyProtection="1">
      <protection locked="0"/>
    </xf>
    <xf numFmtId="0" fontId="9" fillId="4" borderId="100" xfId="0" applyFont="1" applyFill="1" applyBorder="1" applyAlignment="1">
      <alignment wrapText="1"/>
    </xf>
    <xf numFmtId="0" fontId="14" fillId="4" borderId="100" xfId="0" applyFont="1" applyFill="1" applyBorder="1" applyAlignment="1">
      <alignment horizontal="right"/>
    </xf>
    <xf numFmtId="0" fontId="14" fillId="4" borderId="27" xfId="0" applyFont="1" applyFill="1" applyBorder="1"/>
    <xf numFmtId="0" fontId="9" fillId="12" borderId="10" xfId="0" applyFont="1" applyFill="1" applyBorder="1" applyAlignment="1">
      <alignment wrapText="1"/>
    </xf>
    <xf numFmtId="0" fontId="14" fillId="0" borderId="29" xfId="0" applyFont="1" applyBorder="1" applyProtection="1">
      <protection locked="0"/>
    </xf>
    <xf numFmtId="0" fontId="9" fillId="12" borderId="89" xfId="0" applyFont="1" applyFill="1" applyBorder="1" applyAlignment="1">
      <alignment wrapText="1"/>
    </xf>
    <xf numFmtId="0" fontId="14" fillId="0" borderId="89" xfId="0" applyFont="1" applyBorder="1"/>
    <xf numFmtId="0" fontId="14" fillId="4" borderId="54" xfId="0" applyFont="1" applyFill="1" applyBorder="1" applyProtection="1">
      <protection locked="0"/>
    </xf>
    <xf numFmtId="0" fontId="9" fillId="4" borderId="101" xfId="0" applyFont="1" applyFill="1" applyBorder="1" applyAlignment="1">
      <alignment wrapText="1"/>
    </xf>
    <xf numFmtId="0" fontId="14" fillId="4" borderId="101" xfId="0" applyFont="1" applyFill="1" applyBorder="1" applyAlignment="1">
      <alignment horizontal="right"/>
    </xf>
    <xf numFmtId="0" fontId="14" fillId="4" borderId="27" xfId="0" applyFont="1" applyFill="1" applyBorder="1" applyProtection="1">
      <protection locked="0"/>
    </xf>
    <xf numFmtId="0" fontId="9" fillId="12" borderId="21" xfId="0" applyFont="1" applyFill="1" applyBorder="1" applyAlignment="1">
      <alignment wrapText="1"/>
    </xf>
    <xf numFmtId="0" fontId="14" fillId="0" borderId="55" xfId="0" applyFont="1" applyBorder="1" applyProtection="1">
      <protection locked="0"/>
    </xf>
    <xf numFmtId="0" fontId="9" fillId="12" borderId="102" xfId="0" applyFont="1" applyFill="1" applyBorder="1" applyAlignment="1">
      <alignment wrapText="1"/>
    </xf>
    <xf numFmtId="0" fontId="14" fillId="0" borderId="102" xfId="0" applyFont="1" applyBorder="1"/>
    <xf numFmtId="0" fontId="14" fillId="0" borderId="22" xfId="0" applyFont="1" applyBorder="1" applyProtection="1">
      <protection locked="0"/>
    </xf>
    <xf numFmtId="0" fontId="14" fillId="4" borderId="4" xfId="0" applyFont="1" applyFill="1" applyBorder="1" applyProtection="1">
      <protection locked="0"/>
    </xf>
    <xf numFmtId="0" fontId="14" fillId="0" borderId="32" xfId="0" applyFont="1" applyBorder="1" applyProtection="1">
      <protection locked="0"/>
    </xf>
    <xf numFmtId="0" fontId="14" fillId="4" borderId="54" xfId="0" applyFont="1" applyFill="1" applyBorder="1"/>
    <xf numFmtId="0" fontId="14" fillId="0" borderId="20" xfId="0" applyFont="1" applyBorder="1"/>
    <xf numFmtId="0" fontId="14" fillId="4" borderId="4" xfId="0" applyFont="1" applyFill="1" applyBorder="1"/>
    <xf numFmtId="0" fontId="14" fillId="0" borderId="12" xfId="0" applyFont="1" applyBorder="1"/>
    <xf numFmtId="0" fontId="14" fillId="4" borderId="2" xfId="0" applyFont="1" applyFill="1" applyBorder="1"/>
    <xf numFmtId="0" fontId="10" fillId="0" borderId="0" xfId="0" applyFont="1" applyAlignment="1">
      <alignment vertical="center" wrapText="1"/>
    </xf>
    <xf numFmtId="0" fontId="14" fillId="0" borderId="55" xfId="0" applyFont="1" applyBorder="1"/>
    <xf numFmtId="0" fontId="14" fillId="0" borderId="22" xfId="0" applyFont="1" applyBorder="1"/>
    <xf numFmtId="0" fontId="14" fillId="13" borderId="54" xfId="0" applyFont="1" applyFill="1" applyBorder="1" applyProtection="1">
      <protection locked="0"/>
    </xf>
    <xf numFmtId="0" fontId="14" fillId="0" borderId="32" xfId="0" applyFont="1" applyBorder="1"/>
    <xf numFmtId="0" fontId="0" fillId="4" borderId="45" xfId="0" applyFill="1" applyBorder="1" applyAlignment="1">
      <alignment horizontal="right"/>
    </xf>
    <xf numFmtId="0" fontId="14" fillId="4" borderId="45" xfId="0" applyFont="1" applyFill="1" applyBorder="1" applyAlignment="1">
      <alignment horizontal="right"/>
    </xf>
    <xf numFmtId="0" fontId="14" fillId="4" borderId="103" xfId="0" applyFont="1" applyFill="1" applyBorder="1" applyAlignment="1">
      <alignment horizontal="right"/>
    </xf>
    <xf numFmtId="0" fontId="14" fillId="4" borderId="2" xfId="0" applyFont="1" applyFill="1" applyBorder="1" applyAlignment="1">
      <alignment horizontal="right"/>
    </xf>
    <xf numFmtId="0" fontId="14" fillId="0" borderId="11" xfId="0" applyFont="1" applyBorder="1" applyAlignment="1">
      <alignment horizontal="right"/>
    </xf>
    <xf numFmtId="0" fontId="14" fillId="0" borderId="104" xfId="0" applyFont="1" applyBorder="1" applyAlignment="1">
      <alignment horizontal="right"/>
    </xf>
    <xf numFmtId="0" fontId="14" fillId="0" borderId="54" xfId="0" applyFont="1" applyBorder="1" applyAlignment="1">
      <alignment horizontal="right"/>
    </xf>
    <xf numFmtId="0" fontId="14" fillId="12" borderId="54" xfId="0" applyFont="1" applyFill="1" applyBorder="1" applyAlignment="1">
      <alignment horizontal="right"/>
    </xf>
    <xf numFmtId="0" fontId="14" fillId="4" borderId="105" xfId="0" applyFont="1" applyFill="1" applyBorder="1" applyAlignment="1">
      <alignment horizontal="right"/>
    </xf>
    <xf numFmtId="0" fontId="14" fillId="0" borderId="29" xfId="0" applyFont="1" applyBorder="1" applyAlignment="1">
      <alignment horizontal="right"/>
    </xf>
    <xf numFmtId="0" fontId="14" fillId="0" borderId="106" xfId="0" applyFont="1" applyBorder="1" applyAlignment="1">
      <alignment horizontal="right"/>
    </xf>
    <xf numFmtId="0" fontId="14" fillId="12" borderId="11" xfId="0" applyFont="1" applyFill="1" applyBorder="1" applyAlignment="1">
      <alignment horizontal="right"/>
    </xf>
    <xf numFmtId="0" fontId="9" fillId="3" borderId="33" xfId="0" applyFont="1" applyFill="1" applyBorder="1" applyAlignment="1">
      <alignment horizontal="left" wrapText="1"/>
    </xf>
    <xf numFmtId="0" fontId="14" fillId="3" borderId="55" xfId="0" applyFont="1" applyFill="1" applyBorder="1"/>
    <xf numFmtId="0" fontId="9" fillId="3" borderId="101" xfId="0" applyFont="1" applyFill="1" applyBorder="1" applyAlignment="1">
      <alignment wrapText="1"/>
    </xf>
    <xf numFmtId="0" fontId="14" fillId="12" borderId="11" xfId="0" applyFont="1" applyFill="1" applyBorder="1"/>
    <xf numFmtId="0" fontId="14" fillId="12" borderId="12" xfId="0" applyFont="1" applyFill="1" applyBorder="1"/>
    <xf numFmtId="0" fontId="9" fillId="3" borderId="1" xfId="0" applyFont="1" applyFill="1" applyBorder="1" applyAlignment="1">
      <alignment wrapText="1"/>
    </xf>
    <xf numFmtId="0" fontId="14" fillId="3" borderId="4" xfId="0" applyFont="1" applyFill="1" applyBorder="1"/>
    <xf numFmtId="0" fontId="14" fillId="0" borderId="27" xfId="0" applyFont="1" applyBorder="1"/>
    <xf numFmtId="0" fontId="7" fillId="3" borderId="6" xfId="0" applyFont="1" applyFill="1" applyBorder="1" applyAlignment="1">
      <alignment wrapText="1"/>
    </xf>
    <xf numFmtId="0" fontId="7" fillId="4" borderId="9" xfId="0" applyFont="1" applyFill="1" applyBorder="1" applyAlignment="1">
      <alignment wrapText="1"/>
    </xf>
    <xf numFmtId="0" fontId="7" fillId="3" borderId="6" xfId="0" applyFont="1" applyFill="1" applyBorder="1" applyProtection="1">
      <protection locked="0"/>
    </xf>
    <xf numFmtId="0" fontId="7" fillId="0" borderId="6" xfId="0" applyFont="1" applyBorder="1" applyProtection="1">
      <protection locked="0"/>
    </xf>
    <xf numFmtId="0" fontId="7" fillId="3" borderId="11" xfId="0" applyFont="1" applyFill="1" applyBorder="1" applyProtection="1">
      <protection locked="0"/>
    </xf>
    <xf numFmtId="0" fontId="7" fillId="3" borderId="12" xfId="0" applyFont="1" applyFill="1" applyBorder="1" applyProtection="1">
      <protection locked="0"/>
    </xf>
    <xf numFmtId="0" fontId="45" fillId="0" borderId="6" xfId="0" applyFont="1" applyBorder="1" applyAlignment="1">
      <alignment wrapText="1"/>
    </xf>
    <xf numFmtId="3" fontId="0" fillId="0" borderId="0" xfId="0" applyNumberFormat="1"/>
    <xf numFmtId="3" fontId="45" fillId="0" borderId="17" xfId="0" applyNumberFormat="1" applyFont="1" applyBorder="1" applyAlignment="1">
      <alignment wrapText="1"/>
    </xf>
    <xf numFmtId="0" fontId="45" fillId="17" borderId="54" xfId="0" applyFont="1" applyFill="1" applyBorder="1" applyAlignment="1">
      <alignment wrapText="1"/>
    </xf>
    <xf numFmtId="3" fontId="45" fillId="17" borderId="28" xfId="0" applyNumberFormat="1" applyFont="1" applyFill="1" applyBorder="1" applyAlignment="1">
      <alignment wrapText="1"/>
    </xf>
    <xf numFmtId="0" fontId="45" fillId="0" borderId="11" xfId="0" applyFont="1" applyBorder="1" applyAlignment="1">
      <alignment horizontal="center" wrapText="1"/>
    </xf>
    <xf numFmtId="0" fontId="11" fillId="3" borderId="53"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13" fillId="4" borderId="13" xfId="0" applyFont="1" applyFill="1" applyBorder="1" applyAlignment="1">
      <alignment wrapText="1"/>
    </xf>
    <xf numFmtId="169" fontId="7" fillId="0" borderId="54" xfId="7" applyNumberFormat="1" applyFont="1" applyFill="1" applyBorder="1"/>
    <xf numFmtId="169" fontId="0" fillId="0" borderId="0" xfId="0" applyNumberFormat="1"/>
    <xf numFmtId="169" fontId="7" fillId="3" borderId="54" xfId="7" applyNumberFormat="1" applyFont="1" applyFill="1" applyBorder="1"/>
    <xf numFmtId="169" fontId="7" fillId="3" borderId="27" xfId="7" applyNumberFormat="1" applyFont="1" applyFill="1" applyBorder="1"/>
    <xf numFmtId="0" fontId="55" fillId="4" borderId="6" xfId="0" applyFont="1" applyFill="1" applyBorder="1" applyAlignment="1">
      <alignment vertical="center"/>
    </xf>
    <xf numFmtId="169" fontId="7" fillId="0" borderId="6" xfId="7" applyNumberFormat="1" applyFont="1" applyFill="1" applyBorder="1"/>
    <xf numFmtId="169" fontId="0" fillId="0" borderId="6" xfId="0" applyNumberFormat="1" applyBorder="1"/>
    <xf numFmtId="169" fontId="7" fillId="3" borderId="6" xfId="7" applyNumberFormat="1" applyFont="1" applyFill="1" applyBorder="1"/>
    <xf numFmtId="169" fontId="7" fillId="3" borderId="9" xfId="7" applyNumberFormat="1" applyFont="1" applyFill="1" applyBorder="1"/>
    <xf numFmtId="0" fontId="55" fillId="4" borderId="18" xfId="0" applyFont="1" applyFill="1" applyBorder="1" applyAlignment="1">
      <alignment vertical="center"/>
    </xf>
    <xf numFmtId="169" fontId="7" fillId="0" borderId="18" xfId="7" applyNumberFormat="1" applyFont="1" applyFill="1" applyBorder="1"/>
    <xf numFmtId="169" fontId="7" fillId="3" borderId="18" xfId="7" applyNumberFormat="1" applyFont="1" applyFill="1" applyBorder="1"/>
    <xf numFmtId="169" fontId="7" fillId="3" borderId="20" xfId="7" applyNumberFormat="1" applyFont="1" applyFill="1" applyBorder="1"/>
    <xf numFmtId="169" fontId="7" fillId="0" borderId="24" xfId="7" applyNumberFormat="1" applyFont="1" applyBorder="1" applyAlignment="1">
      <alignment vertical="center" wrapText="1"/>
    </xf>
    <xf numFmtId="169" fontId="7" fillId="3" borderId="24" xfId="7" applyNumberFormat="1" applyFont="1" applyFill="1" applyBorder="1" applyAlignment="1">
      <alignment vertical="center"/>
    </xf>
    <xf numFmtId="169" fontId="7" fillId="3" borderId="25" xfId="7" applyNumberFormat="1" applyFont="1" applyFill="1" applyBorder="1" applyAlignment="1">
      <alignment vertical="center"/>
    </xf>
    <xf numFmtId="0" fontId="54" fillId="0" borderId="2" xfId="8" applyFill="1" applyBorder="1" applyAlignment="1">
      <alignment vertical="center" wrapText="1"/>
    </xf>
    <xf numFmtId="0" fontId="46" fillId="0" borderId="4" xfId="0" applyFont="1" applyBorder="1" applyAlignment="1">
      <alignment vertical="center"/>
    </xf>
    <xf numFmtId="0" fontId="54" fillId="0" borderId="6" xfId="8" applyFill="1" applyBorder="1" applyAlignment="1">
      <alignment vertical="center" wrapText="1"/>
    </xf>
    <xf numFmtId="0" fontId="46" fillId="0" borderId="9" xfId="0" applyFont="1" applyBorder="1" applyAlignment="1">
      <alignment vertical="center"/>
    </xf>
    <xf numFmtId="0" fontId="46" fillId="0" borderId="27" xfId="0" applyFont="1" applyBorder="1" applyAlignment="1">
      <alignment vertical="center"/>
    </xf>
    <xf numFmtId="0" fontId="54" fillId="0" borderId="91" xfId="8" applyFill="1" applyBorder="1" applyAlignment="1">
      <alignment vertical="center" wrapText="1"/>
    </xf>
    <xf numFmtId="0" fontId="46" fillId="0" borderId="92" xfId="0" applyFont="1" applyBorder="1" applyAlignment="1">
      <alignment vertical="center"/>
    </xf>
    <xf numFmtId="0" fontId="54" fillId="0" borderId="54" xfId="8" applyFill="1" applyBorder="1" applyAlignment="1">
      <alignment vertical="center" wrapText="1"/>
    </xf>
    <xf numFmtId="0" fontId="10" fillId="0" borderId="9" xfId="0" applyFont="1" applyBorder="1" applyAlignment="1">
      <alignment vertical="center"/>
    </xf>
    <xf numFmtId="49" fontId="10" fillId="0" borderId="72" xfId="0" applyNumberFormat="1" applyFont="1" applyBorder="1" applyAlignment="1">
      <alignment vertical="center"/>
    </xf>
    <xf numFmtId="49" fontId="46" fillId="0" borderId="8" xfId="0" applyNumberFormat="1" applyFont="1" applyBorder="1" applyAlignment="1">
      <alignment horizontal="left" vertical="center"/>
    </xf>
    <xf numFmtId="49" fontId="46" fillId="0" borderId="8" xfId="0" applyNumberFormat="1" applyFont="1" applyBorder="1" applyAlignment="1">
      <alignment vertical="center"/>
    </xf>
    <xf numFmtId="3" fontId="36" fillId="0" borderId="9" xfId="0" applyNumberFormat="1" applyFont="1" applyBorder="1" applyAlignment="1" applyProtection="1">
      <alignment wrapText="1"/>
      <protection locked="0"/>
    </xf>
    <xf numFmtId="3" fontId="36" fillId="0" borderId="43" xfId="0" applyNumberFormat="1" applyFont="1" applyBorder="1" applyAlignment="1" applyProtection="1">
      <alignment wrapText="1"/>
      <protection locked="0"/>
    </xf>
    <xf numFmtId="3" fontId="7" fillId="0" borderId="27" xfId="0" applyNumberFormat="1" applyFont="1" applyBorder="1" applyProtection="1">
      <protection locked="0"/>
    </xf>
    <xf numFmtId="3" fontId="14" fillId="0" borderId="12" xfId="0" applyNumberFormat="1" applyFont="1" applyBorder="1" applyProtection="1">
      <protection locked="0"/>
    </xf>
    <xf numFmtId="0" fontId="17" fillId="0" borderId="13" xfId="0" applyFont="1" applyBorder="1"/>
    <xf numFmtId="0" fontId="18" fillId="0" borderId="35" xfId="0" applyFont="1" applyBorder="1"/>
    <xf numFmtId="2" fontId="7" fillId="3" borderId="6" xfId="0" applyNumberFormat="1" applyFont="1" applyFill="1" applyBorder="1"/>
    <xf numFmtId="2" fontId="7" fillId="3" borderId="9" xfId="0" applyNumberFormat="1" applyFont="1" applyFill="1" applyBorder="1"/>
    <xf numFmtId="2" fontId="7" fillId="3" borderId="18" xfId="0" applyNumberFormat="1" applyFont="1" applyFill="1" applyBorder="1"/>
    <xf numFmtId="2" fontId="7" fillId="3" borderId="20" xfId="0" applyNumberFormat="1" applyFont="1" applyFill="1" applyBorder="1"/>
    <xf numFmtId="2" fontId="7" fillId="3" borderId="24" xfId="0" applyNumberFormat="1" applyFont="1" applyFill="1" applyBorder="1"/>
    <xf numFmtId="2" fontId="7" fillId="3" borderId="25" xfId="0" applyNumberFormat="1" applyFont="1" applyFill="1" applyBorder="1"/>
    <xf numFmtId="0" fontId="7" fillId="0" borderId="0" xfId="0" applyFont="1" applyAlignment="1">
      <alignment horizontal="left" vertical="top" wrapText="1"/>
    </xf>
    <xf numFmtId="0" fontId="12" fillId="4" borderId="7" xfId="0" applyFont="1" applyFill="1" applyBorder="1" applyAlignment="1">
      <alignment horizontal="center"/>
    </xf>
    <xf numFmtId="0" fontId="12" fillId="4" borderId="16" xfId="0" applyFont="1" applyFill="1" applyBorder="1" applyAlignment="1">
      <alignment horizontal="center"/>
    </xf>
    <xf numFmtId="0" fontId="12" fillId="4" borderId="17" xfId="0" applyFont="1" applyFill="1" applyBorder="1" applyAlignment="1">
      <alignment horizontal="center"/>
    </xf>
    <xf numFmtId="0" fontId="14" fillId="4" borderId="7" xfId="0" applyFont="1" applyFill="1" applyBorder="1" applyAlignment="1">
      <alignment horizontal="center" wrapText="1"/>
    </xf>
    <xf numFmtId="0" fontId="14" fillId="4" borderId="16" xfId="0" applyFont="1" applyFill="1" applyBorder="1" applyAlignment="1">
      <alignment horizontal="center" wrapText="1"/>
    </xf>
    <xf numFmtId="0" fontId="14" fillId="4" borderId="17" xfId="0" applyFont="1" applyFill="1" applyBorder="1" applyAlignment="1">
      <alignment horizontal="center" wrapText="1"/>
    </xf>
    <xf numFmtId="0" fontId="12" fillId="4" borderId="6" xfId="0" applyFont="1" applyFill="1" applyBorder="1" applyAlignment="1">
      <alignment horizontal="center"/>
    </xf>
    <xf numFmtId="0" fontId="4" fillId="2" borderId="1"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8" fillId="0" borderId="0" xfId="0" applyFont="1" applyAlignment="1">
      <alignment horizontal="center" vertical="center"/>
    </xf>
    <xf numFmtId="0" fontId="9" fillId="0" borderId="7" xfId="0" applyFont="1" applyBorder="1" applyAlignment="1">
      <alignment horizontal="center" wrapText="1"/>
    </xf>
    <xf numFmtId="0" fontId="10" fillId="0" borderId="8" xfId="0" applyFont="1" applyBorder="1"/>
    <xf numFmtId="0" fontId="9" fillId="0" borderId="8" xfId="0" applyFont="1" applyBorder="1" applyAlignment="1">
      <alignment horizontal="center" wrapText="1"/>
    </xf>
    <xf numFmtId="0" fontId="12" fillId="4" borderId="3" xfId="0" applyFont="1" applyFill="1" applyBorder="1" applyAlignment="1">
      <alignment horizontal="center"/>
    </xf>
    <xf numFmtId="0" fontId="12" fillId="4" borderId="14" xfId="0" applyFont="1" applyFill="1" applyBorder="1" applyAlignment="1">
      <alignment horizontal="center"/>
    </xf>
    <xf numFmtId="0" fontId="12" fillId="4" borderId="15" xfId="0" applyFont="1" applyFill="1" applyBorder="1" applyAlignment="1">
      <alignment horizontal="center"/>
    </xf>
    <xf numFmtId="0" fontId="11" fillId="0" borderId="6" xfId="0" applyFont="1" applyBorder="1" applyAlignment="1">
      <alignment horizontal="center" wrapText="1"/>
    </xf>
    <xf numFmtId="0" fontId="11" fillId="0" borderId="7" xfId="0" applyFont="1" applyBorder="1" applyAlignment="1">
      <alignment horizontal="center" wrapText="1"/>
    </xf>
    <xf numFmtId="0" fontId="11" fillId="0" borderId="8" xfId="0" applyFont="1" applyBorder="1" applyAlignment="1">
      <alignment horizontal="center" wrapText="1"/>
    </xf>
    <xf numFmtId="0" fontId="15" fillId="2" borderId="26" xfId="0" applyFont="1" applyFill="1" applyBorder="1" applyAlignment="1">
      <alignment horizontal="center" vertical="center"/>
    </xf>
    <xf numFmtId="0" fontId="15" fillId="2" borderId="15" xfId="0" applyFont="1" applyFill="1" applyBorder="1" applyAlignment="1">
      <alignment horizontal="center" vertical="center"/>
    </xf>
    <xf numFmtId="0" fontId="4" fillId="2" borderId="26"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5" xfId="0" applyFont="1" applyFill="1" applyBorder="1" applyAlignment="1">
      <alignment horizontal="center" vertical="center"/>
    </xf>
    <xf numFmtId="0" fontId="23" fillId="9" borderId="26" xfId="0" applyFont="1" applyFill="1" applyBorder="1" applyAlignment="1">
      <alignment wrapText="1"/>
    </xf>
    <xf numFmtId="0" fontId="23" fillId="9" borderId="36" xfId="0" applyFont="1" applyFill="1" applyBorder="1" applyAlignment="1">
      <alignment wrapText="1"/>
    </xf>
    <xf numFmtId="0" fontId="24" fillId="9" borderId="26" xfId="0" applyFont="1" applyFill="1" applyBorder="1"/>
    <xf numFmtId="0" fontId="24" fillId="9" borderId="14" xfId="0" applyFont="1" applyFill="1" applyBorder="1"/>
    <xf numFmtId="0" fontId="24" fillId="9" borderId="15" xfId="0" applyFont="1" applyFill="1" applyBorder="1"/>
    <xf numFmtId="0" fontId="21" fillId="0" borderId="0" xfId="0" applyFont="1" applyAlignment="1">
      <alignment wrapText="1"/>
    </xf>
    <xf numFmtId="0" fontId="28" fillId="0" borderId="0" xfId="0" applyFont="1" applyAlignment="1">
      <alignment wrapText="1"/>
    </xf>
    <xf numFmtId="0" fontId="6" fillId="2" borderId="26"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7" fillId="0" borderId="0" xfId="0" applyFont="1" applyAlignment="1">
      <alignment horizontal="left" wrapText="1"/>
    </xf>
    <xf numFmtId="0" fontId="7" fillId="4" borderId="6" xfId="0" applyFont="1" applyFill="1" applyBorder="1" applyAlignment="1">
      <alignment horizontal="center" wrapText="1"/>
    </xf>
    <xf numFmtId="0" fontId="11" fillId="0" borderId="18" xfId="0" applyFont="1" applyBorder="1" applyAlignment="1">
      <alignment horizontal="center" wrapText="1"/>
    </xf>
    <xf numFmtId="0" fontId="11" fillId="0" borderId="54" xfId="0" applyFont="1" applyBorder="1" applyAlignment="1">
      <alignment horizontal="center" wrapText="1"/>
    </xf>
    <xf numFmtId="0" fontId="11" fillId="3" borderId="20" xfId="0" applyFont="1" applyFill="1" applyBorder="1" applyAlignment="1">
      <alignment horizontal="center" wrapText="1"/>
    </xf>
    <xf numFmtId="0" fontId="11" fillId="3" borderId="27" xfId="0" applyFont="1" applyFill="1" applyBorder="1" applyAlignment="1">
      <alignment horizontal="center" wrapText="1"/>
    </xf>
    <xf numFmtId="0" fontId="14" fillId="0" borderId="0" xfId="0" applyFont="1" applyAlignment="1">
      <alignment horizontal="left" wrapText="1"/>
    </xf>
    <xf numFmtId="0" fontId="15" fillId="2" borderId="1" xfId="0" applyFont="1" applyFill="1" applyBorder="1" applyAlignment="1">
      <alignment horizontal="center" vertical="center"/>
    </xf>
    <xf numFmtId="0" fontId="11" fillId="3" borderId="18" xfId="0" applyFont="1" applyFill="1" applyBorder="1" applyAlignment="1">
      <alignment horizontal="center" wrapText="1"/>
    </xf>
    <xf numFmtId="0" fontId="11" fillId="3" borderId="54" xfId="0" applyFont="1" applyFill="1" applyBorder="1" applyAlignment="1">
      <alignment horizontal="center" wrapText="1"/>
    </xf>
    <xf numFmtId="0" fontId="11" fillId="12" borderId="20" xfId="0" applyFont="1" applyFill="1" applyBorder="1" applyAlignment="1">
      <alignment horizontal="center" wrapText="1"/>
    </xf>
    <xf numFmtId="0" fontId="11" fillId="12" borderId="27" xfId="0" applyFont="1" applyFill="1" applyBorder="1" applyAlignment="1">
      <alignment horizontal="center" wrapText="1"/>
    </xf>
    <xf numFmtId="0" fontId="6" fillId="2" borderId="45" xfId="0" applyFont="1" applyFill="1" applyBorder="1" applyAlignment="1">
      <alignment horizontal="center" vertical="center"/>
    </xf>
    <xf numFmtId="0" fontId="6" fillId="2" borderId="46" xfId="0" applyFont="1" applyFill="1" applyBorder="1" applyAlignment="1">
      <alignment horizontal="center" vertical="center"/>
    </xf>
    <xf numFmtId="0" fontId="11" fillId="3" borderId="20" xfId="0" applyFont="1" applyFill="1" applyBorder="1" applyAlignment="1">
      <alignment horizontal="center" vertical="top" wrapText="1"/>
    </xf>
    <xf numFmtId="0" fontId="11" fillId="3" borderId="27" xfId="0" applyFont="1" applyFill="1" applyBorder="1" applyAlignment="1">
      <alignment horizontal="center" vertical="top" wrapText="1"/>
    </xf>
    <xf numFmtId="0" fontId="11" fillId="0" borderId="1" xfId="0" applyFont="1" applyBorder="1" applyAlignment="1">
      <alignment horizontal="center" wrapText="1"/>
    </xf>
    <xf numFmtId="0" fontId="11" fillId="0" borderId="2" xfId="0" applyFont="1" applyBorder="1" applyAlignment="1">
      <alignment horizontal="center" wrapText="1"/>
    </xf>
    <xf numFmtId="0" fontId="7" fillId="4" borderId="7" xfId="0" applyFont="1" applyFill="1" applyBorder="1" applyAlignment="1">
      <alignment horizontal="center" wrapText="1"/>
    </xf>
    <xf numFmtId="0" fontId="7" fillId="4" borderId="16" xfId="0" applyFont="1" applyFill="1" applyBorder="1" applyAlignment="1">
      <alignment horizontal="center" wrapText="1"/>
    </xf>
    <xf numFmtId="0" fontId="7" fillId="4" borderId="17" xfId="0" applyFont="1" applyFill="1" applyBorder="1" applyAlignment="1">
      <alignment horizontal="center" wrapText="1"/>
    </xf>
    <xf numFmtId="0" fontId="13" fillId="4" borderId="6" xfId="0" applyFont="1" applyFill="1" applyBorder="1" applyAlignment="1">
      <alignment horizontal="center"/>
    </xf>
    <xf numFmtId="0" fontId="13" fillId="4" borderId="9" xfId="0" applyFont="1" applyFill="1" applyBorder="1" applyAlignment="1">
      <alignment horizontal="center"/>
    </xf>
    <xf numFmtId="0" fontId="13" fillId="4" borderId="7" xfId="0" applyFont="1" applyFill="1" applyBorder="1" applyAlignment="1">
      <alignment horizontal="center"/>
    </xf>
    <xf numFmtId="0" fontId="13" fillId="4" borderId="16" xfId="0" applyFont="1" applyFill="1" applyBorder="1" applyAlignment="1">
      <alignment horizontal="center"/>
    </xf>
    <xf numFmtId="0" fontId="13" fillId="4" borderId="17" xfId="0" applyFont="1" applyFill="1" applyBorder="1" applyAlignment="1">
      <alignment horizontal="center"/>
    </xf>
    <xf numFmtId="0" fontId="7" fillId="0" borderId="0" xfId="0" applyFont="1" applyAlignment="1">
      <alignment horizontal="left"/>
    </xf>
    <xf numFmtId="0" fontId="15" fillId="2" borderId="26"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13" fillId="4" borderId="3" xfId="0" applyFont="1" applyFill="1" applyBorder="1" applyAlignment="1">
      <alignment horizontal="center"/>
    </xf>
    <xf numFmtId="0" fontId="13" fillId="4" borderId="14" xfId="0" applyFont="1" applyFill="1" applyBorder="1" applyAlignment="1">
      <alignment horizontal="center"/>
    </xf>
    <xf numFmtId="0" fontId="13" fillId="4" borderId="15" xfId="0" applyFont="1" applyFill="1" applyBorder="1" applyAlignment="1">
      <alignment horizontal="center"/>
    </xf>
    <xf numFmtId="0" fontId="14" fillId="0" borderId="0" xfId="0" applyFont="1" applyAlignment="1">
      <alignment horizontal="left"/>
    </xf>
    <xf numFmtId="0" fontId="6" fillId="2" borderId="47" xfId="0" applyFont="1" applyFill="1" applyBorder="1" applyAlignment="1">
      <alignment horizontal="center" vertical="center"/>
    </xf>
    <xf numFmtId="0" fontId="6" fillId="2" borderId="48" xfId="0" applyFont="1" applyFill="1" applyBorder="1" applyAlignment="1">
      <alignment horizontal="center" vertical="center"/>
    </xf>
    <xf numFmtId="0" fontId="6" fillId="2" borderId="49" xfId="0" applyFont="1" applyFill="1" applyBorder="1" applyAlignment="1">
      <alignment horizontal="center" vertical="center"/>
    </xf>
    <xf numFmtId="0" fontId="11" fillId="3" borderId="46" xfId="0" applyFont="1" applyFill="1" applyBorder="1" applyAlignment="1">
      <alignment horizontal="center" wrapText="1"/>
    </xf>
    <xf numFmtId="0" fontId="11" fillId="3" borderId="22" xfId="0" applyFont="1" applyFill="1" applyBorder="1" applyAlignment="1">
      <alignment horizontal="center" wrapText="1"/>
    </xf>
    <xf numFmtId="0" fontId="4" fillId="2" borderId="50" xfId="0" applyFont="1" applyFill="1" applyBorder="1" applyAlignment="1">
      <alignment horizontal="center" vertical="center" wrapText="1"/>
    </xf>
    <xf numFmtId="0" fontId="4" fillId="2" borderId="51" xfId="0" applyFont="1" applyFill="1" applyBorder="1" applyAlignment="1">
      <alignment horizontal="center" vertical="center" wrapText="1"/>
    </xf>
    <xf numFmtId="0" fontId="4" fillId="2" borderId="52" xfId="0" applyFont="1" applyFill="1" applyBorder="1" applyAlignment="1">
      <alignment horizontal="center" vertical="center" wrapText="1"/>
    </xf>
    <xf numFmtId="0" fontId="7" fillId="0" borderId="82" xfId="0" applyFont="1" applyBorder="1" applyAlignment="1">
      <alignment horizontal="center" vertical="center" wrapText="1"/>
    </xf>
    <xf numFmtId="0" fontId="7" fillId="0" borderId="0" xfId="0" applyFont="1" applyAlignment="1">
      <alignment horizontal="center" vertical="center" wrapText="1"/>
    </xf>
    <xf numFmtId="0" fontId="24" fillId="2" borderId="26"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5" fillId="2" borderId="15" xfId="0" applyFont="1" applyFill="1" applyBorder="1" applyAlignment="1">
      <alignment horizontal="center" vertical="center" wrapText="1"/>
    </xf>
    <xf numFmtId="0" fontId="11" fillId="0" borderId="7"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8" xfId="0" applyFont="1" applyBorder="1" applyAlignment="1">
      <alignment horizontal="center" vertical="center" wrapText="1"/>
    </xf>
    <xf numFmtId="0" fontId="11" fillId="3" borderId="7" xfId="0" applyFont="1" applyFill="1" applyBorder="1" applyAlignment="1">
      <alignment horizontal="center" vertical="center" wrapText="1"/>
    </xf>
    <xf numFmtId="0" fontId="11" fillId="3" borderId="16" xfId="0" applyFont="1" applyFill="1" applyBorder="1" applyAlignment="1">
      <alignment horizontal="center" vertical="center" wrapText="1"/>
    </xf>
    <xf numFmtId="0" fontId="11" fillId="3" borderId="17" xfId="0" applyFont="1" applyFill="1" applyBorder="1" applyAlignment="1">
      <alignment horizontal="center" vertical="center" wrapText="1"/>
    </xf>
    <xf numFmtId="0" fontId="11" fillId="3" borderId="7" xfId="0" applyFont="1" applyFill="1" applyBorder="1" applyAlignment="1">
      <alignment horizontal="center" wrapText="1"/>
    </xf>
    <xf numFmtId="0" fontId="11" fillId="3" borderId="17" xfId="0" applyFont="1" applyFill="1" applyBorder="1" applyAlignment="1">
      <alignment horizontal="center" wrapText="1"/>
    </xf>
    <xf numFmtId="0" fontId="31" fillId="2" borderId="1" xfId="0" applyFont="1" applyFill="1" applyBorder="1" applyAlignment="1">
      <alignment horizontal="center" vertical="center"/>
    </xf>
    <xf numFmtId="0" fontId="11" fillId="0" borderId="21" xfId="0" applyFont="1" applyBorder="1" applyAlignment="1">
      <alignment horizontal="left" wrapText="1"/>
    </xf>
    <xf numFmtId="0" fontId="11" fillId="0" borderId="35" xfId="0" applyFont="1" applyBorder="1" applyAlignment="1">
      <alignment horizontal="left" wrapText="1"/>
    </xf>
    <xf numFmtId="0" fontId="11" fillId="0" borderId="6" xfId="0" applyFont="1" applyBorder="1" applyAlignment="1">
      <alignment horizontal="center" vertical="center" wrapText="1"/>
    </xf>
    <xf numFmtId="0" fontId="12" fillId="4" borderId="7" xfId="0" applyFont="1" applyFill="1" applyBorder="1" applyAlignment="1">
      <alignment horizontal="left"/>
    </xf>
    <xf numFmtId="0" fontId="12" fillId="4" borderId="16" xfId="0" applyFont="1" applyFill="1" applyBorder="1" applyAlignment="1">
      <alignment horizontal="left"/>
    </xf>
    <xf numFmtId="0" fontId="12" fillId="4" borderId="17" xfId="0" applyFont="1" applyFill="1" applyBorder="1" applyAlignment="1">
      <alignment horizontal="left"/>
    </xf>
    <xf numFmtId="0" fontId="13" fillId="4" borderId="6" xfId="0" applyFont="1" applyFill="1" applyBorder="1" applyAlignment="1">
      <alignment horizontal="right"/>
    </xf>
    <xf numFmtId="0" fontId="13" fillId="4" borderId="9" xfId="0" applyFont="1" applyFill="1" applyBorder="1" applyAlignment="1">
      <alignment horizontal="right"/>
    </xf>
    <xf numFmtId="0" fontId="12" fillId="4" borderId="7" xfId="0" applyFont="1" applyFill="1" applyBorder="1" applyAlignment="1">
      <alignment horizontal="right"/>
    </xf>
    <xf numFmtId="0" fontId="12" fillId="4" borderId="16" xfId="0" applyFont="1" applyFill="1" applyBorder="1" applyAlignment="1">
      <alignment horizontal="right"/>
    </xf>
    <xf numFmtId="0" fontId="12" fillId="4" borderId="17" xfId="0" applyFont="1" applyFill="1" applyBorder="1" applyAlignment="1">
      <alignment horizontal="right"/>
    </xf>
    <xf numFmtId="0" fontId="13" fillId="4" borderId="3" xfId="0" applyFont="1" applyFill="1" applyBorder="1" applyAlignment="1">
      <alignment horizontal="right"/>
    </xf>
    <xf numFmtId="0" fontId="13" fillId="4" borderId="14" xfId="0" applyFont="1" applyFill="1" applyBorder="1" applyAlignment="1">
      <alignment horizontal="right"/>
    </xf>
    <xf numFmtId="0" fontId="13" fillId="4" borderId="15" xfId="0" applyFont="1" applyFill="1" applyBorder="1" applyAlignment="1">
      <alignment horizontal="right"/>
    </xf>
    <xf numFmtId="0" fontId="11" fillId="0" borderId="57" xfId="0" applyFont="1" applyBorder="1" applyAlignment="1">
      <alignment horizontal="center" wrapText="1"/>
    </xf>
    <xf numFmtId="0" fontId="11" fillId="0" borderId="58" xfId="0" applyFont="1" applyBorder="1" applyAlignment="1">
      <alignment horizontal="center" wrapText="1"/>
    </xf>
    <xf numFmtId="0" fontId="11" fillId="0" borderId="59" xfId="0" applyFont="1" applyBorder="1" applyAlignment="1">
      <alignment horizontal="center" wrapText="1"/>
    </xf>
    <xf numFmtId="0" fontId="11" fillId="0" borderId="30" xfId="0" applyFont="1" applyBorder="1" applyAlignment="1">
      <alignment horizontal="center" wrapText="1"/>
    </xf>
    <xf numFmtId="0" fontId="11" fillId="0" borderId="7" xfId="0" applyFont="1" applyBorder="1" applyAlignment="1">
      <alignment horizontal="right" vertical="center" wrapText="1"/>
    </xf>
    <xf numFmtId="0" fontId="11" fillId="0" borderId="16" xfId="0" applyFont="1" applyBorder="1" applyAlignment="1">
      <alignment horizontal="right" vertical="center" wrapText="1"/>
    </xf>
    <xf numFmtId="0" fontId="11" fillId="0" borderId="8" xfId="0" applyFont="1" applyBorder="1" applyAlignment="1">
      <alignment horizontal="right" vertical="center" wrapText="1"/>
    </xf>
    <xf numFmtId="0" fontId="11" fillId="0" borderId="17" xfId="0" applyFont="1" applyBorder="1" applyAlignment="1">
      <alignment horizontal="right" vertical="center" wrapText="1"/>
    </xf>
    <xf numFmtId="0" fontId="24" fillId="9" borderId="47" xfId="0" applyFont="1" applyFill="1" applyBorder="1" applyAlignment="1">
      <alignment horizontal="center" vertical="center" wrapText="1"/>
    </xf>
    <xf numFmtId="0" fontId="24" fillId="9" borderId="48" xfId="0" applyFont="1" applyFill="1" applyBorder="1" applyAlignment="1">
      <alignment horizontal="center" vertical="center" wrapText="1"/>
    </xf>
    <xf numFmtId="0" fontId="24" fillId="9" borderId="66" xfId="0" applyFont="1" applyFill="1" applyBorder="1" applyAlignment="1">
      <alignment horizontal="center" vertical="center" wrapText="1"/>
    </xf>
    <xf numFmtId="0" fontId="17" fillId="0" borderId="33" xfId="0" applyFont="1" applyBorder="1" applyAlignment="1">
      <alignment wrapText="1"/>
    </xf>
    <xf numFmtId="0" fontId="17" fillId="0" borderId="69" xfId="0" applyFont="1" applyBorder="1" applyAlignment="1">
      <alignment wrapText="1"/>
    </xf>
    <xf numFmtId="0" fontId="19" fillId="0" borderId="14" xfId="0" applyFont="1" applyBorder="1" applyAlignment="1">
      <alignment horizontal="center" vertical="center" wrapText="1"/>
    </xf>
    <xf numFmtId="0" fontId="19" fillId="0" borderId="67" xfId="0" applyFont="1" applyBorder="1" applyAlignment="1">
      <alignment horizontal="center" vertical="center" wrapText="1"/>
    </xf>
    <xf numFmtId="0" fontId="19" fillId="0" borderId="61" xfId="0" applyFont="1" applyBorder="1" applyAlignment="1">
      <alignment horizontal="center" vertical="center" wrapText="1"/>
    </xf>
    <xf numFmtId="0" fontId="19" fillId="0" borderId="68" xfId="0" applyFont="1" applyBorder="1" applyAlignment="1">
      <alignment horizontal="center" vertical="center" wrapText="1"/>
    </xf>
    <xf numFmtId="0" fontId="17" fillId="0" borderId="55" xfId="0" applyFont="1" applyBorder="1" applyAlignment="1">
      <alignment horizontal="center" vertical="center" wrapText="1"/>
    </xf>
    <xf numFmtId="0" fontId="17" fillId="0" borderId="70" xfId="0" applyFont="1" applyBorder="1" applyAlignment="1">
      <alignment horizontal="center" vertical="center" wrapText="1"/>
    </xf>
    <xf numFmtId="0" fontId="17" fillId="5" borderId="22" xfId="0" applyFont="1" applyFill="1" applyBorder="1" applyAlignment="1">
      <alignment horizontal="center" vertical="center" wrapText="1"/>
    </xf>
    <xf numFmtId="0" fontId="17" fillId="5" borderId="71" xfId="0" applyFont="1" applyFill="1" applyBorder="1" applyAlignment="1">
      <alignment horizontal="center" vertical="center" wrapText="1"/>
    </xf>
    <xf numFmtId="0" fontId="9" fillId="0" borderId="0" xfId="0" applyFont="1" applyAlignment="1">
      <alignment horizontal="left" vertical="top" wrapText="1"/>
    </xf>
    <xf numFmtId="0" fontId="10" fillId="0" borderId="0" xfId="0" applyFont="1" applyAlignment="1">
      <alignment horizontal="left" vertical="top" wrapText="1"/>
    </xf>
    <xf numFmtId="0" fontId="7" fillId="0" borderId="0" xfId="0" applyFont="1" applyAlignment="1">
      <alignment horizontal="left" vertical="top"/>
    </xf>
    <xf numFmtId="0" fontId="14" fillId="0" borderId="0" xfId="0" applyFont="1" applyAlignment="1">
      <alignment horizontal="left" vertical="top" wrapText="1"/>
    </xf>
    <xf numFmtId="0" fontId="9" fillId="0" borderId="6" xfId="0" applyFont="1" applyBorder="1" applyAlignment="1">
      <alignment horizontal="center" wrapText="1"/>
    </xf>
    <xf numFmtId="0" fontId="15" fillId="2" borderId="44" xfId="0" applyFont="1" applyFill="1" applyBorder="1" applyAlignment="1">
      <alignment horizontal="center" vertical="center"/>
    </xf>
    <xf numFmtId="0" fontId="15" fillId="2" borderId="45" xfId="0" applyFont="1" applyFill="1" applyBorder="1" applyAlignment="1">
      <alignment horizontal="center" vertical="center"/>
    </xf>
    <xf numFmtId="0" fontId="15" fillId="2" borderId="46" xfId="0" applyFont="1" applyFill="1" applyBorder="1" applyAlignment="1">
      <alignment horizontal="center" vertical="center"/>
    </xf>
    <xf numFmtId="0" fontId="11" fillId="0" borderId="44" xfId="0" applyFont="1" applyBorder="1" applyAlignment="1">
      <alignment horizontal="center" wrapText="1"/>
    </xf>
    <xf numFmtId="0" fontId="11" fillId="0" borderId="33" xfId="0" applyFont="1" applyBorder="1" applyAlignment="1">
      <alignment horizontal="center" wrapText="1"/>
    </xf>
    <xf numFmtId="0" fontId="11" fillId="0" borderId="35" xfId="0" applyFont="1" applyBorder="1" applyAlignment="1">
      <alignment horizontal="center" wrapText="1"/>
    </xf>
    <xf numFmtId="0" fontId="9" fillId="0" borderId="3" xfId="0" applyFont="1" applyBorder="1" applyAlignment="1">
      <alignment horizontal="center" wrapText="1"/>
    </xf>
    <xf numFmtId="0" fontId="9" fillId="0" borderId="14" xfId="0" applyFont="1" applyBorder="1" applyAlignment="1">
      <alignment horizontal="center" wrapText="1"/>
    </xf>
    <xf numFmtId="0" fontId="9" fillId="0" borderId="72" xfId="0" applyFont="1" applyBorder="1" applyAlignment="1">
      <alignment horizontal="center" wrapText="1"/>
    </xf>
    <xf numFmtId="0" fontId="11" fillId="0" borderId="73" xfId="0" applyFont="1" applyBorder="1" applyAlignment="1">
      <alignment horizontal="center" wrapText="1"/>
    </xf>
    <xf numFmtId="0" fontId="11" fillId="0" borderId="74" xfId="0" applyFont="1" applyBorder="1" applyAlignment="1">
      <alignment horizontal="center" wrapText="1"/>
    </xf>
    <xf numFmtId="0" fontId="11" fillId="0" borderId="60" xfId="0" applyFont="1" applyBorder="1" applyAlignment="1">
      <alignment horizontal="center" wrapText="1"/>
    </xf>
    <xf numFmtId="0" fontId="11" fillId="0" borderId="38" xfId="0" applyFont="1" applyBorder="1" applyAlignment="1">
      <alignment horizontal="center" wrapText="1"/>
    </xf>
    <xf numFmtId="0" fontId="11" fillId="3" borderId="2" xfId="0" applyFont="1" applyFill="1" applyBorder="1" applyAlignment="1">
      <alignment horizontal="center" wrapText="1"/>
    </xf>
    <xf numFmtId="0" fontId="11" fillId="3" borderId="6" xfId="0" applyFont="1" applyFill="1" applyBorder="1" applyAlignment="1">
      <alignment horizontal="center" wrapText="1"/>
    </xf>
    <xf numFmtId="0" fontId="11" fillId="3" borderId="11" xfId="0" applyFont="1" applyFill="1" applyBorder="1" applyAlignment="1">
      <alignment horizontal="center" wrapText="1"/>
    </xf>
    <xf numFmtId="0" fontId="11" fillId="3" borderId="4" xfId="0" applyFont="1" applyFill="1" applyBorder="1" applyAlignment="1">
      <alignment horizontal="center" wrapText="1"/>
    </xf>
    <xf numFmtId="0" fontId="11" fillId="3" borderId="9" xfId="0" applyFont="1" applyFill="1" applyBorder="1" applyAlignment="1">
      <alignment horizontal="center" wrapText="1"/>
    </xf>
    <xf numFmtId="0" fontId="11" fillId="3" borderId="12" xfId="0" applyFont="1" applyFill="1" applyBorder="1" applyAlignment="1">
      <alignment horizontal="center" wrapText="1"/>
    </xf>
    <xf numFmtId="0" fontId="18" fillId="0" borderId="0" xfId="0" applyFont="1" applyAlignment="1">
      <alignment horizontal="left" vertical="center" wrapText="1"/>
    </xf>
    <xf numFmtId="0" fontId="21" fillId="0" borderId="0" xfId="0" applyFont="1" applyAlignment="1">
      <alignment vertical="center" wrapText="1"/>
    </xf>
    <xf numFmtId="0" fontId="18" fillId="0" borderId="0" xfId="0" applyFont="1" applyAlignment="1">
      <alignment vertical="center" wrapText="1"/>
    </xf>
    <xf numFmtId="0" fontId="17" fillId="13" borderId="0" xfId="0" applyFont="1" applyFill="1" applyAlignment="1">
      <alignment vertical="center" wrapText="1"/>
    </xf>
    <xf numFmtId="0" fontId="17" fillId="13" borderId="61" xfId="0" applyFont="1" applyFill="1" applyBorder="1" applyAlignment="1">
      <alignment vertical="center" wrapText="1"/>
    </xf>
    <xf numFmtId="0" fontId="17" fillId="13" borderId="28" xfId="0" applyFont="1" applyFill="1" applyBorder="1" applyAlignment="1">
      <alignment vertical="center" wrapText="1"/>
    </xf>
    <xf numFmtId="0" fontId="17" fillId="15" borderId="79" xfId="0" applyFont="1" applyFill="1" applyBorder="1" applyAlignment="1">
      <alignment horizontal="center" vertical="center" wrapText="1"/>
    </xf>
    <xf numFmtId="0" fontId="17" fillId="0" borderId="79" xfId="0" applyFont="1" applyBorder="1" applyAlignment="1">
      <alignment horizontal="center" vertical="center" wrapText="1"/>
    </xf>
    <xf numFmtId="0" fontId="17" fillId="0" borderId="56" xfId="0" applyFont="1" applyBorder="1" applyAlignment="1">
      <alignment vertical="center" wrapText="1"/>
    </xf>
    <xf numFmtId="0" fontId="17" fillId="0" borderId="38" xfId="0" applyFont="1" applyBorder="1" applyAlignment="1">
      <alignment vertical="center" wrapText="1"/>
    </xf>
    <xf numFmtId="0" fontId="17" fillId="0" borderId="22" xfId="0" applyFont="1" applyBorder="1" applyAlignment="1">
      <alignment vertical="center" wrapText="1"/>
    </xf>
    <xf numFmtId="0" fontId="17" fillId="0" borderId="83" xfId="0" applyFont="1" applyBorder="1" applyAlignment="1">
      <alignment vertical="center" wrapText="1"/>
    </xf>
    <xf numFmtId="0" fontId="17" fillId="13" borderId="79" xfId="0" applyFont="1" applyFill="1" applyBorder="1" applyAlignment="1">
      <alignment vertical="center" wrapText="1"/>
    </xf>
    <xf numFmtId="0" fontId="17" fillId="13" borderId="80" xfId="0" applyFont="1" applyFill="1" applyBorder="1" applyAlignment="1">
      <alignment vertical="center" wrapText="1"/>
    </xf>
    <xf numFmtId="0" fontId="17" fillId="0" borderId="79" xfId="0" applyFont="1" applyBorder="1" applyAlignment="1">
      <alignment vertical="center" wrapText="1"/>
    </xf>
    <xf numFmtId="0" fontId="17" fillId="0" borderId="80" xfId="0" applyFont="1" applyBorder="1" applyAlignment="1">
      <alignment vertical="center" wrapText="1"/>
    </xf>
    <xf numFmtId="0" fontId="23" fillId="9" borderId="26" xfId="0" applyFont="1" applyFill="1" applyBorder="1" applyAlignment="1">
      <alignment horizontal="center" vertical="center" wrapText="1"/>
    </xf>
    <xf numFmtId="0" fontId="23" fillId="9" borderId="14" xfId="0" applyFont="1" applyFill="1" applyBorder="1" applyAlignment="1">
      <alignment horizontal="center" vertical="center" wrapText="1"/>
    </xf>
    <xf numFmtId="0" fontId="23" fillId="9" borderId="15" xfId="0" applyFont="1" applyFill="1" applyBorder="1" applyAlignment="1">
      <alignment horizontal="center" vertical="center" wrapText="1"/>
    </xf>
    <xf numFmtId="0" fontId="17" fillId="0" borderId="16" xfId="0" applyFont="1" applyBorder="1" applyAlignment="1">
      <alignment horizontal="center" wrapText="1"/>
    </xf>
    <xf numFmtId="0" fontId="17" fillId="0" borderId="75" xfId="0" applyFont="1" applyBorder="1" applyAlignment="1">
      <alignment horizontal="center" wrapText="1"/>
    </xf>
    <xf numFmtId="0" fontId="17" fillId="0" borderId="8" xfId="0" applyFont="1" applyBorder="1" applyAlignment="1">
      <alignment horizontal="center" wrapText="1"/>
    </xf>
    <xf numFmtId="0" fontId="17" fillId="13" borderId="19" xfId="0" applyFont="1" applyFill="1" applyBorder="1" applyAlignment="1">
      <alignment vertical="center" wrapText="1"/>
    </xf>
    <xf numFmtId="0" fontId="17" fillId="13" borderId="77" xfId="0" applyFont="1" applyFill="1" applyBorder="1" applyAlignment="1">
      <alignment vertical="center" wrapText="1"/>
    </xf>
    <xf numFmtId="0" fontId="17" fillId="13" borderId="58" xfId="0" applyFont="1" applyFill="1" applyBorder="1" applyAlignment="1">
      <alignment vertical="center" wrapText="1"/>
    </xf>
    <xf numFmtId="0" fontId="9" fillId="0" borderId="46" xfId="0" applyFont="1" applyBorder="1" applyAlignment="1">
      <alignment horizontal="center" wrapText="1"/>
    </xf>
    <xf numFmtId="0" fontId="9" fillId="0" borderId="32" xfId="0" applyFont="1" applyBorder="1" applyAlignment="1">
      <alignment horizontal="center" wrapText="1"/>
    </xf>
    <xf numFmtId="0" fontId="9" fillId="0" borderId="0" xfId="0" applyFont="1" applyAlignment="1">
      <alignment horizontal="left" wrapText="1"/>
    </xf>
    <xf numFmtId="0" fontId="15" fillId="2" borderId="23" xfId="0" applyFont="1" applyFill="1" applyBorder="1" applyAlignment="1">
      <alignment horizontal="center" vertical="center"/>
    </xf>
    <xf numFmtId="0" fontId="6" fillId="2" borderId="24" xfId="0" applyFont="1" applyFill="1" applyBorder="1" applyAlignment="1">
      <alignment horizontal="center" vertical="center"/>
    </xf>
    <xf numFmtId="0" fontId="6" fillId="2" borderId="99" xfId="0" applyFont="1" applyFill="1" applyBorder="1" applyAlignment="1">
      <alignment horizontal="center" vertical="center"/>
    </xf>
    <xf numFmtId="0" fontId="6" fillId="2" borderId="25" xfId="0" applyFont="1" applyFill="1" applyBorder="1" applyAlignment="1">
      <alignment horizontal="center" vertical="center"/>
    </xf>
    <xf numFmtId="0" fontId="9" fillId="0" borderId="44" xfId="0" applyFont="1" applyBorder="1" applyAlignment="1">
      <alignment horizontal="center" wrapText="1"/>
    </xf>
    <xf numFmtId="0" fontId="9" fillId="0" borderId="35" xfId="0" applyFont="1" applyBorder="1" applyAlignment="1">
      <alignment horizontal="center" wrapText="1"/>
    </xf>
    <xf numFmtId="0" fontId="9" fillId="0" borderId="45" xfId="0" applyFont="1" applyBorder="1" applyAlignment="1">
      <alignment horizontal="center" wrapText="1"/>
    </xf>
    <xf numFmtId="0" fontId="9" fillId="0" borderId="29" xfId="0" applyFont="1" applyBorder="1" applyAlignment="1">
      <alignment horizontal="center" wrapText="1"/>
    </xf>
    <xf numFmtId="0" fontId="9" fillId="0" borderId="16" xfId="0" applyFont="1" applyBorder="1" applyAlignment="1">
      <alignment horizontal="center" wrapText="1"/>
    </xf>
    <xf numFmtId="0" fontId="11" fillId="0" borderId="9" xfId="0" applyFont="1" applyBorder="1" applyAlignment="1">
      <alignment horizontal="center" wrapText="1"/>
    </xf>
    <xf numFmtId="0" fontId="1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9" fillId="0" borderId="7"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8"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2" xfId="0" applyFont="1" applyBorder="1" applyAlignment="1">
      <alignment horizontal="center" vertical="center" wrapText="1"/>
    </xf>
    <xf numFmtId="0" fontId="11" fillId="0" borderId="21" xfId="0" applyFont="1" applyBorder="1" applyAlignment="1">
      <alignment horizontal="center" wrapText="1"/>
    </xf>
    <xf numFmtId="0" fontId="9" fillId="0" borderId="6" xfId="0" applyFont="1" applyBorder="1" applyAlignment="1">
      <alignment horizontal="center" vertical="center" wrapText="1"/>
    </xf>
    <xf numFmtId="0" fontId="11" fillId="0" borderId="18" xfId="0" applyFont="1" applyBorder="1" applyAlignment="1">
      <alignment horizontal="center" vertical="center" wrapText="1"/>
    </xf>
    <xf numFmtId="0" fontId="14" fillId="0" borderId="0" xfId="0" applyFont="1" applyAlignment="1">
      <alignment horizontal="left" vertical="center" wrapText="1"/>
    </xf>
    <xf numFmtId="0" fontId="4" fillId="2" borderId="1" xfId="0" applyFont="1" applyFill="1" applyBorder="1" applyAlignment="1">
      <alignment horizontal="center" vertical="center" wrapText="1"/>
    </xf>
    <xf numFmtId="0" fontId="15" fillId="2" borderId="50" xfId="0" applyFont="1" applyFill="1" applyBorder="1" applyAlignment="1">
      <alignment horizontal="center" vertical="center" wrapText="1"/>
    </xf>
    <xf numFmtId="0" fontId="15" fillId="2" borderId="51" xfId="0" applyFont="1" applyFill="1" applyBorder="1" applyAlignment="1">
      <alignment horizontal="center" vertical="center" wrapText="1"/>
    </xf>
    <xf numFmtId="0" fontId="15" fillId="2" borderId="52" xfId="0" applyFont="1" applyFill="1" applyBorder="1" applyAlignment="1">
      <alignment horizontal="center" vertical="center" wrapText="1"/>
    </xf>
    <xf numFmtId="0" fontId="9" fillId="0" borderId="50" xfId="0" applyFont="1" applyBorder="1" applyAlignment="1">
      <alignment horizontal="center" wrapText="1"/>
    </xf>
    <xf numFmtId="0" fontId="9" fillId="0" borderId="51" xfId="0" applyFont="1" applyBorder="1" applyAlignment="1">
      <alignment horizontal="center" wrapText="1"/>
    </xf>
    <xf numFmtId="0" fontId="9" fillId="0" borderId="52" xfId="0" applyFont="1" applyBorder="1" applyAlignment="1">
      <alignment horizontal="center" wrapText="1"/>
    </xf>
    <xf numFmtId="0" fontId="9" fillId="0" borderId="77" xfId="0" applyFont="1" applyBorder="1" applyAlignment="1">
      <alignment horizontal="center" wrapText="1"/>
    </xf>
    <xf numFmtId="0" fontId="9" fillId="0" borderId="13" xfId="0" applyFont="1" applyBorder="1" applyAlignment="1">
      <alignment horizontal="center" wrapText="1"/>
    </xf>
    <xf numFmtId="0" fontId="9" fillId="0" borderId="27" xfId="0" applyFont="1" applyBorder="1" applyAlignment="1">
      <alignment horizontal="center" wrapText="1"/>
    </xf>
    <xf numFmtId="0" fontId="12" fillId="0" borderId="43" xfId="0" applyFont="1" applyBorder="1" applyAlignment="1">
      <alignment horizontal="center" wrapText="1"/>
    </xf>
    <xf numFmtId="0" fontId="12" fillId="0" borderId="28" xfId="0" applyFont="1" applyBorder="1" applyAlignment="1">
      <alignment horizontal="center" wrapText="1"/>
    </xf>
    <xf numFmtId="0" fontId="0" fillId="0" borderId="0" xfId="0" applyAlignment="1">
      <alignment horizontal="left"/>
    </xf>
    <xf numFmtId="0" fontId="0" fillId="0" borderId="0" xfId="0" applyAlignment="1">
      <alignment horizontal="left" wrapText="1"/>
    </xf>
    <xf numFmtId="0" fontId="13" fillId="4" borderId="54" xfId="0" applyFont="1" applyFill="1" applyBorder="1" applyAlignment="1">
      <alignment horizontal="center"/>
    </xf>
    <xf numFmtId="0" fontId="5" fillId="2" borderId="26" xfId="0" applyFont="1" applyFill="1" applyBorder="1" applyAlignment="1">
      <alignment horizontal="center" vertical="center"/>
    </xf>
    <xf numFmtId="0" fontId="5" fillId="2" borderId="14" xfId="0" applyFont="1" applyFill="1" applyBorder="1" applyAlignment="1">
      <alignment horizontal="center" vertical="center"/>
    </xf>
    <xf numFmtId="0" fontId="5" fillId="2" borderId="15" xfId="0" applyFont="1" applyFill="1" applyBorder="1" applyAlignment="1">
      <alignment horizontal="center" vertical="center"/>
    </xf>
    <xf numFmtId="0" fontId="11" fillId="0" borderId="5" xfId="0" applyFont="1" applyBorder="1" applyAlignment="1">
      <alignment horizontal="left" vertical="center" wrapText="1"/>
    </xf>
    <xf numFmtId="0" fontId="11" fillId="0" borderId="10" xfId="0" applyFont="1" applyBorder="1" applyAlignment="1">
      <alignment horizontal="left" vertical="center" wrapText="1"/>
    </xf>
    <xf numFmtId="0" fontId="9" fillId="0" borderId="21" xfId="0" applyFont="1" applyBorder="1" applyAlignment="1">
      <alignment horizontal="center" wrapText="1"/>
    </xf>
    <xf numFmtId="0" fontId="9" fillId="0" borderId="17" xfId="0" applyFont="1" applyBorder="1" applyAlignment="1">
      <alignment horizont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11" fillId="0" borderId="6" xfId="2" applyFont="1" applyBorder="1" applyAlignment="1">
      <alignment horizontal="center" wrapText="1"/>
    </xf>
    <xf numFmtId="0" fontId="11" fillId="0" borderId="9" xfId="2" applyFont="1" applyBorder="1" applyAlignment="1">
      <alignment horizontal="center" wrapText="1"/>
    </xf>
    <xf numFmtId="0" fontId="4" fillId="2" borderId="23"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4" fillId="2" borderId="99"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11" fillId="0" borderId="33" xfId="0" applyFont="1" applyBorder="1" applyAlignment="1">
      <alignment horizontal="left" wrapText="1"/>
    </xf>
    <xf numFmtId="0" fontId="11" fillId="0" borderId="13" xfId="0" applyFont="1" applyBorder="1" applyAlignment="1">
      <alignment horizontal="left" wrapText="1"/>
    </xf>
    <xf numFmtId="0" fontId="11" fillId="0" borderId="55" xfId="2" applyFont="1" applyBorder="1" applyAlignment="1">
      <alignment horizontal="center" vertical="center" wrapText="1"/>
    </xf>
    <xf numFmtId="0" fontId="11" fillId="0" borderId="54" xfId="2" applyFont="1" applyBorder="1" applyAlignment="1">
      <alignment horizontal="center" vertical="center" wrapText="1"/>
    </xf>
    <xf numFmtId="0" fontId="11" fillId="0" borderId="60" xfId="0" applyFont="1" applyBorder="1" applyAlignment="1">
      <alignment horizontal="center" vertical="center" wrapText="1"/>
    </xf>
    <xf numFmtId="0" fontId="11" fillId="0" borderId="61" xfId="0" applyFont="1" applyBorder="1" applyAlignment="1">
      <alignment horizontal="center" vertical="center" wrapText="1"/>
    </xf>
    <xf numFmtId="0" fontId="11" fillId="0" borderId="28" xfId="0" applyFont="1" applyBorder="1" applyAlignment="1">
      <alignment horizontal="center" vertical="center" wrapText="1"/>
    </xf>
    <xf numFmtId="0" fontId="9" fillId="0" borderId="17" xfId="0" applyFont="1" applyBorder="1" applyAlignment="1">
      <alignment horizontal="center" vertical="center" wrapText="1"/>
    </xf>
    <xf numFmtId="0" fontId="40" fillId="0" borderId="0" xfId="0" applyFont="1" applyAlignment="1">
      <alignment horizontal="left" vertical="center" wrapText="1"/>
    </xf>
    <xf numFmtId="0" fontId="4" fillId="2" borderId="14"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15" fillId="2" borderId="6"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11" fillId="0" borderId="7" xfId="2" applyFont="1" applyBorder="1" applyAlignment="1">
      <alignment horizontal="center" wrapText="1"/>
    </xf>
    <xf numFmtId="0" fontId="11" fillId="0" borderId="16" xfId="2" applyFont="1" applyBorder="1" applyAlignment="1">
      <alignment horizontal="center" wrapText="1"/>
    </xf>
    <xf numFmtId="0" fontId="11" fillId="0" borderId="17" xfId="2" applyFont="1" applyBorder="1" applyAlignment="1">
      <alignment horizontal="center" wrapText="1"/>
    </xf>
    <xf numFmtId="0" fontId="7" fillId="0" borderId="6" xfId="0" applyFont="1" applyBorder="1" applyAlignment="1">
      <alignment horizontal="left" wrapText="1"/>
    </xf>
    <xf numFmtId="0" fontId="11" fillId="3" borderId="6" xfId="0" applyFont="1" applyFill="1" applyBorder="1" applyAlignment="1">
      <alignment horizontal="center"/>
    </xf>
    <xf numFmtId="5" fontId="11" fillId="3" borderId="6" xfId="1" applyNumberFormat="1" applyFont="1" applyFill="1" applyBorder="1" applyAlignment="1">
      <alignment horizontal="center"/>
    </xf>
    <xf numFmtId="0" fontId="4" fillId="2" borderId="26" xfId="0" applyFont="1" applyFill="1" applyBorder="1" applyAlignment="1">
      <alignment horizontal="center" vertical="center" wrapText="1"/>
    </xf>
    <xf numFmtId="0" fontId="4" fillId="2" borderId="72" xfId="0" applyFont="1" applyFill="1" applyBorder="1" applyAlignment="1">
      <alignment horizontal="center" vertical="center" wrapText="1"/>
    </xf>
  </cellXfs>
  <cellStyles count="9">
    <cellStyle name="Čárka" xfId="7" builtinId="3"/>
    <cellStyle name="Čárka 2" xfId="6" xr:uid="{7D77ECA4-C18A-43A9-A08F-BE9B85B78CE9}"/>
    <cellStyle name="Hypertextový odkaz" xfId="8" builtinId="8"/>
    <cellStyle name="Měna" xfId="1" builtinId="4"/>
    <cellStyle name="Normální" xfId="0" builtinId="0"/>
    <cellStyle name="Normální 2" xfId="2" xr:uid="{FFE6507B-E404-42BC-928F-9857D573A7D6}"/>
    <cellStyle name="Normální 2 3" xfId="5" xr:uid="{2143114F-A92B-4CAF-80F5-3D318AF12B36}"/>
    <cellStyle name="Normální 3" xfId="3" xr:uid="{035CD776-9DED-407F-98B1-E91B8ED0FFB8}"/>
    <cellStyle name="Normální 4" xfId="4" xr:uid="{F022EAD8-8A7E-4435-B4A4-D2E202B39D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FC6B40-5826-4421-998A-26C39C7E3585}">
  <sheetPr codeName="List1"/>
  <dimension ref="A1:C32"/>
  <sheetViews>
    <sheetView topLeftCell="A4" workbookViewId="0">
      <selection activeCell="B15" sqref="B15"/>
    </sheetView>
  </sheetViews>
  <sheetFormatPr defaultRowHeight="15"/>
  <cols>
    <col min="1" max="1" width="8.7109375" style="386" bestFit="1" customWidth="1"/>
    <col min="2" max="2" width="49.7109375" customWidth="1"/>
    <col min="3" max="3" width="11" customWidth="1"/>
  </cols>
  <sheetData>
    <row r="1" spans="1:3" ht="45.75" thickBot="1">
      <c r="A1" s="387" t="s">
        <v>756</v>
      </c>
      <c r="B1" s="384" t="s">
        <v>724</v>
      </c>
      <c r="C1" s="385" t="s">
        <v>711</v>
      </c>
    </row>
    <row r="2" spans="1:3">
      <c r="A2" s="575" t="s">
        <v>757</v>
      </c>
      <c r="B2" s="566" t="s">
        <v>725</v>
      </c>
      <c r="C2" s="567"/>
    </row>
    <row r="3" spans="1:3">
      <c r="A3" s="576" t="s">
        <v>758</v>
      </c>
      <c r="B3" s="568" t="s">
        <v>726</v>
      </c>
      <c r="C3" s="569"/>
    </row>
    <row r="4" spans="1:3" ht="30">
      <c r="A4" s="577" t="s">
        <v>759</v>
      </c>
      <c r="B4" s="568" t="s">
        <v>727</v>
      </c>
      <c r="C4" s="569"/>
    </row>
    <row r="5" spans="1:3" ht="45">
      <c r="A5" s="577" t="s">
        <v>760</v>
      </c>
      <c r="B5" s="568" t="s">
        <v>728</v>
      </c>
      <c r="C5" s="569"/>
    </row>
    <row r="6" spans="1:3" ht="30">
      <c r="A6" s="577" t="s">
        <v>761</v>
      </c>
      <c r="B6" s="568" t="s">
        <v>729</v>
      </c>
      <c r="C6" s="570" t="s">
        <v>730</v>
      </c>
    </row>
    <row r="7" spans="1:3" ht="30">
      <c r="A7" s="577" t="s">
        <v>762</v>
      </c>
      <c r="B7" s="568" t="s">
        <v>731</v>
      </c>
      <c r="C7" s="569"/>
    </row>
    <row r="8" spans="1:3" ht="30">
      <c r="A8" s="577" t="s">
        <v>763</v>
      </c>
      <c r="B8" s="568" t="s">
        <v>732</v>
      </c>
      <c r="C8" s="569"/>
    </row>
    <row r="9" spans="1:3" ht="30">
      <c r="A9" s="577" t="s">
        <v>764</v>
      </c>
      <c r="B9" s="568" t="s">
        <v>733</v>
      </c>
      <c r="C9" s="569"/>
    </row>
    <row r="10" spans="1:3" ht="30">
      <c r="A10" s="577" t="s">
        <v>765</v>
      </c>
      <c r="B10" s="568" t="s">
        <v>1148</v>
      </c>
      <c r="C10" s="569"/>
    </row>
    <row r="11" spans="1:3">
      <c r="A11" s="577" t="s">
        <v>766</v>
      </c>
      <c r="B11" s="568" t="s">
        <v>734</v>
      </c>
      <c r="C11" s="569"/>
    </row>
    <row r="12" spans="1:3">
      <c r="A12" s="577" t="s">
        <v>767</v>
      </c>
      <c r="B12" s="568" t="s">
        <v>735</v>
      </c>
      <c r="C12" s="569"/>
    </row>
    <row r="13" spans="1:3">
      <c r="A13" s="577" t="s">
        <v>768</v>
      </c>
      <c r="B13" s="568" t="s">
        <v>736</v>
      </c>
      <c r="C13" s="569"/>
    </row>
    <row r="14" spans="1:3" ht="30">
      <c r="A14" s="577" t="s">
        <v>769</v>
      </c>
      <c r="B14" s="568" t="s">
        <v>737</v>
      </c>
      <c r="C14" s="569"/>
    </row>
    <row r="15" spans="1:3">
      <c r="A15" s="577" t="s">
        <v>770</v>
      </c>
      <c r="B15" s="568" t="s">
        <v>738</v>
      </c>
      <c r="C15" s="569"/>
    </row>
    <row r="16" spans="1:3" ht="30">
      <c r="A16" s="577" t="s">
        <v>771</v>
      </c>
      <c r="B16" s="568" t="s">
        <v>739</v>
      </c>
      <c r="C16" s="569"/>
    </row>
    <row r="17" spans="1:3">
      <c r="A17" s="577" t="s">
        <v>772</v>
      </c>
      <c r="B17" s="568" t="s">
        <v>740</v>
      </c>
      <c r="C17" s="569"/>
    </row>
    <row r="18" spans="1:3" ht="30">
      <c r="A18" s="577" t="s">
        <v>773</v>
      </c>
      <c r="B18" s="568" t="s">
        <v>741</v>
      </c>
      <c r="C18" s="569"/>
    </row>
    <row r="19" spans="1:3" ht="30">
      <c r="A19" s="577" t="s">
        <v>774</v>
      </c>
      <c r="B19" s="568" t="s">
        <v>742</v>
      </c>
      <c r="C19" s="569"/>
    </row>
    <row r="20" spans="1:3" ht="45">
      <c r="A20" s="577" t="s">
        <v>775</v>
      </c>
      <c r="B20" s="568" t="s">
        <v>743</v>
      </c>
      <c r="C20" s="569"/>
    </row>
    <row r="21" spans="1:3">
      <c r="A21" s="577" t="s">
        <v>776</v>
      </c>
      <c r="B21" s="568" t="s">
        <v>744</v>
      </c>
      <c r="C21" s="569"/>
    </row>
    <row r="22" spans="1:3" ht="30">
      <c r="A22" s="577" t="s">
        <v>777</v>
      </c>
      <c r="B22" s="568" t="s">
        <v>745</v>
      </c>
      <c r="C22" s="569"/>
    </row>
    <row r="23" spans="1:3">
      <c r="A23" s="577" t="s">
        <v>778</v>
      </c>
      <c r="B23" s="568" t="s">
        <v>746</v>
      </c>
      <c r="C23" s="569"/>
    </row>
    <row r="24" spans="1:3" ht="30">
      <c r="A24" s="577" t="s">
        <v>779</v>
      </c>
      <c r="B24" s="568" t="s">
        <v>747</v>
      </c>
      <c r="C24" s="569"/>
    </row>
    <row r="25" spans="1:3" ht="45">
      <c r="A25" s="577" t="s">
        <v>780</v>
      </c>
      <c r="B25" s="568" t="s">
        <v>748</v>
      </c>
      <c r="C25" s="569"/>
    </row>
    <row r="26" spans="1:3">
      <c r="A26" s="577" t="s">
        <v>781</v>
      </c>
      <c r="B26" s="568" t="s">
        <v>749</v>
      </c>
      <c r="C26" s="569"/>
    </row>
    <row r="27" spans="1:3">
      <c r="A27" s="577" t="s">
        <v>782</v>
      </c>
      <c r="B27" s="571" t="s">
        <v>750</v>
      </c>
      <c r="C27" s="572"/>
    </row>
    <row r="28" spans="1:3" ht="30">
      <c r="A28" s="577" t="s">
        <v>783</v>
      </c>
      <c r="B28" s="573" t="s">
        <v>751</v>
      </c>
      <c r="C28" s="570"/>
    </row>
    <row r="29" spans="1:3" ht="45">
      <c r="A29" s="577" t="s">
        <v>784</v>
      </c>
      <c r="B29" s="568" t="s">
        <v>752</v>
      </c>
      <c r="C29" s="569"/>
    </row>
    <row r="30" spans="1:3">
      <c r="A30" s="577" t="s">
        <v>785</v>
      </c>
      <c r="B30" s="568" t="s">
        <v>753</v>
      </c>
      <c r="C30" s="569"/>
    </row>
    <row r="31" spans="1:3">
      <c r="A31" s="577" t="s">
        <v>786</v>
      </c>
      <c r="B31" s="568" t="s">
        <v>754</v>
      </c>
      <c r="C31" s="574"/>
    </row>
    <row r="32" spans="1:3">
      <c r="A32" s="577" t="s">
        <v>787</v>
      </c>
      <c r="B32" s="568" t="s">
        <v>755</v>
      </c>
      <c r="C32" s="569"/>
    </row>
  </sheetData>
  <hyperlinks>
    <hyperlink ref="B2" location="'2.1'!A1" display="Akreditované studijní programy (počty)" xr:uid="{80AEFB9E-B148-45CD-8B46-48284F950C34}"/>
    <hyperlink ref="B3" location="'2.2'!A1" display="Studijní programy v cizím jazyce (počty)" xr:uid="{A803B5E3-F03A-4AAD-858A-A191D15E3308}"/>
    <hyperlink ref="B4" location="'2.3'!A1" display="Joint/Double/Multiple Degree studijní programy realizované se zahraniční VŠ" xr:uid="{4D980CE7-8873-4255-97AC-015DC3BE7A07}"/>
    <hyperlink ref="B5" location="'2.4'!A1" display="Akreditované studijní programy uskutečňované společně s jinou vysokou školou nebo s veřejnou výzkumnou institucí se sídlem v ČR" xr:uid="{4A602413-BA01-41D1-9D87-3B5BF062D715}"/>
    <hyperlink ref="B6" location="'2.5'!A1" display="Akreditované studijní programy uskutečňované společně s vyšší odbornou školou" xr:uid="{4D8E15E2-86F6-4AB8-8191-9905B704E00B}"/>
    <hyperlink ref="B7" location="'2.6'!A1" display="Kurzy celoživotního vzdělávání (CŽV) na vysoké škole (počty realizovaných kurzů)  " xr:uid="{896F7495-AD32-4DB8-B6B5-AA51FECA8DE1}"/>
    <hyperlink ref="B8" location="'2.7'!A1" display="Kurzy celoživotního vzdělávání (CŽV) na vysoké škole (počty účastníků, fyzických osob) " xr:uid="{AE4F724D-308F-4D0D-89D8-33A5FE72EB8A}"/>
    <hyperlink ref="B9" location="'2.8'!A1" display="Kurzy celoživotního vzdělávání (CŽV) na vysoké škole (počty kurzů a účastníků) - microcredentials" xr:uid="{3649BB31-FBD0-45F1-9ED0-0E5B120AEEA5}"/>
    <hyperlink ref="B10" location="'3.1'!A1" display="Studenti v akreditovaných studijních programech (počty studií) (k 31. 12. 2022)" xr:uid="{2D8BB2C5-ED84-4149-A423-03AB3EC0C6D1}"/>
    <hyperlink ref="B11" location="'3.2'!A1" display="Studenti - samoplátci (počty studií)" xr:uid="{6A1905B9-F5D3-4DBD-AAA0-5A1D52568FFE}"/>
    <hyperlink ref="B12" location="'3.3'!A1" display="Studijní neúspěšnost 1. ročníku studia (v %) " xr:uid="{BE665526-92E5-4D10-9936-458C8BF2CB7B}"/>
    <hyperlink ref="B15" location="'3.6'!A1" display="Studenti - počty na 1 akadamického pracovníka" xr:uid="{B63C684F-C63D-450E-9672-0AC73C581E96}"/>
    <hyperlink ref="B16" location="'4.1'!A1" display="Absolventi akreditovaných studijních programů (počty absolvovaných studií)" xr:uid="{CAF481F3-6875-41E7-A226-CDA5E0BEB09C}"/>
    <hyperlink ref="B17" location="'5.1'!A1" display="Zájem o studium na vysoké škole " xr:uid="{604E79D8-A96F-4FBF-B58B-BDBED819055B}"/>
    <hyperlink ref="B18" location="'6.1'!A1" display="Akademičtí a vědečtí pracovníci a ostatní zaměstnanci celkem (průměrné přepočtené počty)" xr:uid="{BF2DA2C3-4D20-4F5D-BCC8-F080EFF33ABF}"/>
    <hyperlink ref="B19" location="'6.2'!A1" display="Věková struktura akademických a vědeckých pracovníků (počty fyzických osob)" xr:uid="{67E13183-9443-4EF0-9EAB-C24F42227803}"/>
    <hyperlink ref="B20" location="'6.3'!A1" display="Počty akademických a vědeckých pracovníků podle rozsahu pracovních úvazků a nejvyšší dosažené kvalifikace (počty fyzických osob dle rozsahu úvazků)" xr:uid="{BE9D8FC6-6100-40F0-B5D2-73BFF04ED899}"/>
    <hyperlink ref="B21" location="'6.4'!A1" display="Vedoucí pracovníci (fyzické osoby)" xr:uid="{9E037C00-9FDF-434F-92A4-FB8A39857A40}"/>
    <hyperlink ref="B22" location="'6.5'!A1" display="Akademičtí a vědečtí pracovníci s cizím státním občanstvím (průměrné přepočtené počty)" xr:uid="{74E72CB4-81D6-49E5-BB8B-CDD12F787322}"/>
    <hyperlink ref="B23" location="'6.6'!A1" display="Nově jmenovaní docenti a profesoři (počty) " xr:uid="{BFFF1DA1-9757-4A56-BDC2-5C9699EF7ECE}"/>
    <hyperlink ref="B24" location="'7.1'!A1" display="Zapojení do programů mezinárodní spolupráce (bez ohledu na zdroj financování)" xr:uid="{AA8D6C8F-0752-4C14-914B-3D3FE4C71480}"/>
    <hyperlink ref="B25" location="'7.2'!A1" display="Mobilita studentů, akademických a ostatních pracovníků podle zemí (bez ohledu na zdroj financování)" xr:uid="{66842EA7-420B-46F8-A16E-161F89E1C647}"/>
    <hyperlink ref="B26" location="'7.3'!A1" display="Mobilita absolventů (podíly absolvovaných studií)" xr:uid="{3C334729-CCCF-492C-B4D6-382B1D1C3BE4}"/>
    <hyperlink ref="B27" location="'8.1'!A1" display="Konference (spolu)pořádané vysokou školou (počty)" xr:uid="{2D57D167-34E3-4363-B6C9-D44894AE5F6D}"/>
    <hyperlink ref="B28" location="'8.2'!A1" display="Odborníci z aplikační sféry podílející se na výuce a na praxi v akreditovaných studijních programech" xr:uid="{0287D531-4FCD-4987-88A0-029AACEAD00F}"/>
    <hyperlink ref="B29" location="'8.3'!A1" display="Studijní obory/programy, které mají ve své obsahové náplni povinné absolvování odborné praxe po dobu alespoň 1 měsíce (počty)" xr:uid="{5F444C39-3797-4486-8160-87097808BC18}"/>
    <hyperlink ref="B30" location="'8.4'!A1" display="Transfer znalostí a výsledků výzkumu do praxe" xr:uid="{596C1C05-3014-4923-B16E-0FA33162F032}"/>
    <hyperlink ref="B31" location="'12.1'!A1" display="Ubytování, stravování " xr:uid="{26FFA765-B332-482B-AB27-A7B62F8E7347}"/>
    <hyperlink ref="B32" location="'12.2'!A1" display="Vysokoškolské knihovny " xr:uid="{CFEA5F8B-5E3C-4EAF-A1D9-614F655A13B9}"/>
    <hyperlink ref="B14" location="'3.5'!A1" display="Průměrná měsíční výše příjmů studentů (fyzických osob) doktorského studia" xr:uid="{DACFBAA5-D258-4C69-937C-940CBCA86B66}"/>
    <hyperlink ref="B13" location="'3.4'!A1" display="Stipendia* studentům podle účelu stipendia " xr:uid="{359708F7-83A1-4D8E-A78C-6CBCFC514F59}"/>
  </hyperlink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2FE0DA-880C-4E39-9C2A-13AD05458D71}">
  <sheetPr>
    <pageSetUpPr fitToPage="1"/>
  </sheetPr>
  <dimension ref="A1:W266"/>
  <sheetViews>
    <sheetView topLeftCell="A2" zoomScaleNormal="100" workbookViewId="0">
      <selection activeCell="Q244" sqref="Q244"/>
    </sheetView>
  </sheetViews>
  <sheetFormatPr defaultColWidth="9.140625" defaultRowHeight="12.75"/>
  <cols>
    <col min="1" max="1" width="47.7109375" style="17" customWidth="1"/>
    <col min="2" max="2" width="6.7109375" style="41"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c r="A1" s="598" t="s">
        <v>0</v>
      </c>
      <c r="B1" s="599"/>
      <c r="C1" s="599"/>
      <c r="D1" s="599"/>
      <c r="E1" s="599"/>
      <c r="F1" s="599"/>
      <c r="G1" s="599"/>
      <c r="H1" s="599"/>
      <c r="I1" s="599"/>
      <c r="J1" s="600"/>
      <c r="K1" s="601"/>
      <c r="M1" s="602"/>
      <c r="N1" s="602"/>
      <c r="O1" s="602"/>
      <c r="P1" s="602"/>
      <c r="Q1" s="602"/>
      <c r="R1" s="602"/>
      <c r="S1" s="602"/>
      <c r="T1" s="602"/>
      <c r="U1" s="602"/>
      <c r="V1" s="602"/>
      <c r="W1" s="602"/>
    </row>
    <row r="2" spans="1:23" s="6" customFormat="1" ht="38.25" customHeight="1">
      <c r="A2" s="2" t="s">
        <v>1</v>
      </c>
      <c r="B2" s="3"/>
      <c r="C2" s="603" t="s">
        <v>2</v>
      </c>
      <c r="D2" s="604"/>
      <c r="E2" s="603" t="s">
        <v>3</v>
      </c>
      <c r="F2" s="604"/>
      <c r="G2" s="603" t="s">
        <v>4</v>
      </c>
      <c r="H2" s="604"/>
      <c r="I2" s="603" t="s">
        <v>5</v>
      </c>
      <c r="J2" s="605"/>
      <c r="K2" s="5" t="s">
        <v>6</v>
      </c>
      <c r="N2" s="7"/>
      <c r="O2" s="7"/>
      <c r="P2" s="7"/>
      <c r="Q2" s="7"/>
      <c r="R2" s="7"/>
      <c r="S2" s="7"/>
      <c r="T2" s="7"/>
      <c r="U2" s="7"/>
      <c r="V2" s="7"/>
      <c r="W2" s="7"/>
    </row>
    <row r="3" spans="1:23" s="6" customFormat="1" ht="13.5" customHeight="1" thickBot="1">
      <c r="A3" s="8"/>
      <c r="B3" s="9"/>
      <c r="C3" s="10" t="s">
        <v>7</v>
      </c>
      <c r="D3" s="10" t="s">
        <v>8</v>
      </c>
      <c r="E3" s="10" t="s">
        <v>7</v>
      </c>
      <c r="F3" s="10" t="s">
        <v>8</v>
      </c>
      <c r="G3" s="10" t="s">
        <v>7</v>
      </c>
      <c r="H3" s="10" t="s">
        <v>8</v>
      </c>
      <c r="I3" s="10" t="s">
        <v>7</v>
      </c>
      <c r="J3" s="10" t="s">
        <v>8</v>
      </c>
      <c r="K3" s="11"/>
      <c r="M3" s="12"/>
    </row>
    <row r="4" spans="1:23" s="14" customFormat="1" ht="15" customHeight="1">
      <c r="A4" s="13" t="s">
        <v>9</v>
      </c>
      <c r="B4" s="606"/>
      <c r="C4" s="607"/>
      <c r="D4" s="607"/>
      <c r="E4" s="607"/>
      <c r="F4" s="607"/>
      <c r="G4" s="607"/>
      <c r="H4" s="607"/>
      <c r="I4" s="607"/>
      <c r="J4" s="607"/>
      <c r="K4" s="608"/>
      <c r="M4" s="12"/>
    </row>
    <row r="5" spans="1:23" s="17" customFormat="1">
      <c r="A5" s="15" t="s">
        <v>10</v>
      </c>
      <c r="B5" s="16" t="s">
        <v>11</v>
      </c>
      <c r="C5" s="594"/>
      <c r="D5" s="595"/>
      <c r="E5" s="595"/>
      <c r="F5" s="595"/>
      <c r="G5" s="595"/>
      <c r="H5" s="595"/>
      <c r="I5" s="595"/>
      <c r="J5" s="595"/>
      <c r="K5" s="596"/>
    </row>
    <row r="6" spans="1:23">
      <c r="A6" s="18" t="s">
        <v>12</v>
      </c>
      <c r="B6" s="19" t="s">
        <v>13</v>
      </c>
      <c r="C6" s="20">
        <v>0</v>
      </c>
      <c r="D6" s="20">
        <v>0</v>
      </c>
      <c r="E6" s="20">
        <v>0</v>
      </c>
      <c r="F6" s="20">
        <v>0</v>
      </c>
      <c r="G6" s="20">
        <v>0</v>
      </c>
      <c r="H6" s="20">
        <v>0</v>
      </c>
      <c r="I6" s="20">
        <v>0</v>
      </c>
      <c r="J6" s="20">
        <v>0</v>
      </c>
      <c r="K6" s="21">
        <f>SUM(C6:J6)</f>
        <v>0</v>
      </c>
    </row>
    <row r="7" spans="1:23">
      <c r="A7" s="18" t="s">
        <v>14</v>
      </c>
      <c r="B7" s="19" t="s">
        <v>15</v>
      </c>
      <c r="C7" s="20">
        <v>0</v>
      </c>
      <c r="D7" s="20">
        <v>0</v>
      </c>
      <c r="E7" s="20">
        <v>0</v>
      </c>
      <c r="F7" s="20">
        <v>0</v>
      </c>
      <c r="G7" s="20">
        <v>0</v>
      </c>
      <c r="H7" s="20">
        <v>0</v>
      </c>
      <c r="I7" s="20">
        <v>0</v>
      </c>
      <c r="J7" s="22">
        <v>0</v>
      </c>
      <c r="K7" s="21">
        <f t="shared" ref="K7:K16" si="0">SUM(C7:J7)</f>
        <v>0</v>
      </c>
    </row>
    <row r="8" spans="1:23">
      <c r="A8" s="18" t="s">
        <v>16</v>
      </c>
      <c r="B8" s="19" t="s">
        <v>17</v>
      </c>
      <c r="C8" s="20">
        <v>5</v>
      </c>
      <c r="D8" s="20">
        <v>2</v>
      </c>
      <c r="E8" s="20">
        <v>2</v>
      </c>
      <c r="F8" s="20">
        <v>0</v>
      </c>
      <c r="G8" s="20">
        <v>3</v>
      </c>
      <c r="H8" s="20">
        <v>4</v>
      </c>
      <c r="I8" s="20">
        <v>6</v>
      </c>
      <c r="J8" s="22">
        <v>6</v>
      </c>
      <c r="K8" s="21">
        <f t="shared" si="0"/>
        <v>28</v>
      </c>
    </row>
    <row r="9" spans="1:23">
      <c r="A9" s="18" t="s">
        <v>18</v>
      </c>
      <c r="B9" s="19" t="s">
        <v>19</v>
      </c>
      <c r="C9" s="20">
        <v>0</v>
      </c>
      <c r="D9" s="20">
        <v>0</v>
      </c>
      <c r="E9" s="20">
        <v>0</v>
      </c>
      <c r="F9" s="20">
        <v>0</v>
      </c>
      <c r="G9" s="20">
        <v>0</v>
      </c>
      <c r="H9" s="20">
        <v>0</v>
      </c>
      <c r="I9" s="20">
        <v>0</v>
      </c>
      <c r="J9" s="22">
        <v>0</v>
      </c>
      <c r="K9" s="21">
        <f t="shared" si="0"/>
        <v>0</v>
      </c>
    </row>
    <row r="10" spans="1:23">
      <c r="A10" s="18" t="s">
        <v>20</v>
      </c>
      <c r="B10" s="19" t="s">
        <v>21</v>
      </c>
      <c r="C10" s="20">
        <v>0</v>
      </c>
      <c r="D10" s="20">
        <v>0</v>
      </c>
      <c r="E10" s="20">
        <v>0</v>
      </c>
      <c r="F10" s="20">
        <v>0</v>
      </c>
      <c r="G10" s="20">
        <v>0</v>
      </c>
      <c r="H10" s="20">
        <v>0</v>
      </c>
      <c r="I10" s="20">
        <v>0</v>
      </c>
      <c r="J10" s="22">
        <v>0</v>
      </c>
      <c r="K10" s="21">
        <f t="shared" si="0"/>
        <v>0</v>
      </c>
    </row>
    <row r="11" spans="1:23">
      <c r="A11" s="18" t="s">
        <v>22</v>
      </c>
      <c r="B11" s="19" t="s">
        <v>23</v>
      </c>
      <c r="C11" s="20">
        <v>0</v>
      </c>
      <c r="D11" s="20">
        <v>0</v>
      </c>
      <c r="E11" s="20">
        <v>0</v>
      </c>
      <c r="F11" s="20">
        <v>0</v>
      </c>
      <c r="G11" s="20">
        <v>0</v>
      </c>
      <c r="H11" s="20">
        <v>0</v>
      </c>
      <c r="I11" s="20">
        <v>0</v>
      </c>
      <c r="J11" s="22">
        <v>0</v>
      </c>
      <c r="K11" s="21">
        <f t="shared" si="0"/>
        <v>0</v>
      </c>
    </row>
    <row r="12" spans="1:23">
      <c r="A12" s="18" t="s">
        <v>24</v>
      </c>
      <c r="B12" s="19" t="s">
        <v>25</v>
      </c>
      <c r="C12" s="20">
        <v>0</v>
      </c>
      <c r="D12" s="20">
        <v>0</v>
      </c>
      <c r="E12" s="20">
        <v>0</v>
      </c>
      <c r="F12" s="20">
        <v>0</v>
      </c>
      <c r="G12" s="20">
        <v>0</v>
      </c>
      <c r="H12" s="20">
        <v>0</v>
      </c>
      <c r="I12" s="20">
        <v>0</v>
      </c>
      <c r="J12" s="22">
        <v>0</v>
      </c>
      <c r="K12" s="21">
        <f t="shared" si="0"/>
        <v>0</v>
      </c>
    </row>
    <row r="13" spans="1:23">
      <c r="A13" s="18" t="s">
        <v>26</v>
      </c>
      <c r="B13" s="19" t="s">
        <v>27</v>
      </c>
      <c r="C13" s="20">
        <v>0</v>
      </c>
      <c r="D13" s="20">
        <v>0</v>
      </c>
      <c r="E13" s="20">
        <v>0</v>
      </c>
      <c r="F13" s="20">
        <v>0</v>
      </c>
      <c r="G13" s="20">
        <v>0</v>
      </c>
      <c r="H13" s="20">
        <v>0</v>
      </c>
      <c r="I13" s="20">
        <v>0</v>
      </c>
      <c r="J13" s="22">
        <v>0</v>
      </c>
      <c r="K13" s="21">
        <f t="shared" si="0"/>
        <v>0</v>
      </c>
    </row>
    <row r="14" spans="1:23">
      <c r="A14" s="18" t="s">
        <v>28</v>
      </c>
      <c r="B14" s="19" t="s">
        <v>29</v>
      </c>
      <c r="C14" s="20">
        <v>0</v>
      </c>
      <c r="D14" s="20">
        <v>0</v>
      </c>
      <c r="E14" s="20">
        <v>0</v>
      </c>
      <c r="F14" s="20">
        <v>0</v>
      </c>
      <c r="G14" s="20">
        <v>0</v>
      </c>
      <c r="H14" s="20">
        <v>0</v>
      </c>
      <c r="I14" s="20">
        <v>0</v>
      </c>
      <c r="J14" s="22">
        <v>0</v>
      </c>
      <c r="K14" s="21">
        <f t="shared" si="0"/>
        <v>0</v>
      </c>
    </row>
    <row r="15" spans="1:23" ht="12.75" customHeight="1">
      <c r="A15" s="18" t="s">
        <v>30</v>
      </c>
      <c r="B15" s="19" t="s">
        <v>31</v>
      </c>
      <c r="C15" s="20">
        <v>0</v>
      </c>
      <c r="D15" s="20">
        <v>0</v>
      </c>
      <c r="E15" s="20">
        <v>0</v>
      </c>
      <c r="F15" s="20">
        <v>0</v>
      </c>
      <c r="G15" s="20">
        <v>0</v>
      </c>
      <c r="H15" s="20">
        <v>0</v>
      </c>
      <c r="I15" s="20">
        <v>0</v>
      </c>
      <c r="J15" s="22">
        <v>0</v>
      </c>
      <c r="K15" s="21">
        <f t="shared" si="0"/>
        <v>0</v>
      </c>
    </row>
    <row r="16" spans="1:23">
      <c r="A16" s="18" t="s">
        <v>32</v>
      </c>
      <c r="B16" s="19" t="s">
        <v>33</v>
      </c>
      <c r="C16" s="20">
        <v>0</v>
      </c>
      <c r="D16" s="20">
        <v>0</v>
      </c>
      <c r="E16" s="20">
        <v>0</v>
      </c>
      <c r="F16" s="20">
        <v>0</v>
      </c>
      <c r="G16" s="20">
        <v>0</v>
      </c>
      <c r="H16" s="20">
        <v>0</v>
      </c>
      <c r="I16" s="20">
        <v>0</v>
      </c>
      <c r="J16" s="22">
        <v>0</v>
      </c>
      <c r="K16" s="21">
        <f t="shared" si="0"/>
        <v>0</v>
      </c>
    </row>
    <row r="17" spans="1:11">
      <c r="A17" s="23" t="s">
        <v>34</v>
      </c>
      <c r="B17" s="24" t="s">
        <v>35</v>
      </c>
      <c r="C17" s="25">
        <f>SUM(C6:C16)</f>
        <v>5</v>
      </c>
      <c r="D17" s="25">
        <f t="shared" ref="D17:J17" si="1">SUM(D6:D16)</f>
        <v>2</v>
      </c>
      <c r="E17" s="25">
        <f t="shared" si="1"/>
        <v>2</v>
      </c>
      <c r="F17" s="25">
        <f t="shared" si="1"/>
        <v>0</v>
      </c>
      <c r="G17" s="25">
        <f t="shared" si="1"/>
        <v>3</v>
      </c>
      <c r="H17" s="25">
        <f t="shared" si="1"/>
        <v>4</v>
      </c>
      <c r="I17" s="25">
        <f t="shared" si="1"/>
        <v>6</v>
      </c>
      <c r="J17" s="25">
        <f t="shared" si="1"/>
        <v>6</v>
      </c>
      <c r="K17" s="21">
        <f>SUM(K6:K16)</f>
        <v>28</v>
      </c>
    </row>
    <row r="18" spans="1:11" s="14" customFormat="1">
      <c r="A18" s="26" t="s">
        <v>36</v>
      </c>
      <c r="B18" s="27"/>
      <c r="C18" s="591"/>
      <c r="D18" s="592"/>
      <c r="E18" s="592"/>
      <c r="F18" s="592"/>
      <c r="G18" s="592"/>
      <c r="H18" s="592"/>
      <c r="I18" s="592"/>
      <c r="J18" s="592"/>
      <c r="K18" s="593"/>
    </row>
    <row r="19" spans="1:11" s="17" customFormat="1">
      <c r="A19" s="15" t="s">
        <v>10</v>
      </c>
      <c r="B19" s="16" t="s">
        <v>11</v>
      </c>
      <c r="C19" s="594"/>
      <c r="D19" s="595"/>
      <c r="E19" s="595"/>
      <c r="F19" s="595"/>
      <c r="G19" s="595"/>
      <c r="H19" s="595"/>
      <c r="I19" s="595"/>
      <c r="J19" s="595"/>
      <c r="K19" s="596"/>
    </row>
    <row r="20" spans="1:11">
      <c r="A20" s="18" t="s">
        <v>12</v>
      </c>
      <c r="B20" s="19" t="s">
        <v>13</v>
      </c>
      <c r="C20" s="20">
        <v>0</v>
      </c>
      <c r="D20" s="20">
        <v>0</v>
      </c>
      <c r="E20" s="20">
        <v>0</v>
      </c>
      <c r="F20" s="20">
        <v>0</v>
      </c>
      <c r="G20" s="20">
        <v>0</v>
      </c>
      <c r="H20" s="20">
        <v>0</v>
      </c>
      <c r="I20" s="20">
        <v>0</v>
      </c>
      <c r="J20" s="22">
        <v>0</v>
      </c>
      <c r="K20" s="21">
        <f>SUM(C20:J20)</f>
        <v>0</v>
      </c>
    </row>
    <row r="21" spans="1:11">
      <c r="A21" s="18" t="s">
        <v>14</v>
      </c>
      <c r="B21" s="19" t="s">
        <v>15</v>
      </c>
      <c r="C21" s="20">
        <v>0</v>
      </c>
      <c r="D21" s="20">
        <v>0</v>
      </c>
      <c r="E21" s="20">
        <v>0</v>
      </c>
      <c r="F21" s="20">
        <v>0</v>
      </c>
      <c r="G21" s="20">
        <v>0</v>
      </c>
      <c r="H21" s="20">
        <v>0</v>
      </c>
      <c r="I21" s="20">
        <v>0</v>
      </c>
      <c r="J21" s="22">
        <v>0</v>
      </c>
      <c r="K21" s="21">
        <f t="shared" ref="K21:K30" si="2">SUM(C21:J21)</f>
        <v>0</v>
      </c>
    </row>
    <row r="22" spans="1:11">
      <c r="A22" s="18" t="s">
        <v>16</v>
      </c>
      <c r="B22" s="19" t="s">
        <v>17</v>
      </c>
      <c r="C22" s="20">
        <v>4</v>
      </c>
      <c r="D22" s="20">
        <v>2</v>
      </c>
      <c r="E22" s="20">
        <v>0</v>
      </c>
      <c r="F22" s="20">
        <v>0</v>
      </c>
      <c r="G22" s="20">
        <v>2</v>
      </c>
      <c r="H22" s="20">
        <v>3</v>
      </c>
      <c r="I22" s="20">
        <v>6</v>
      </c>
      <c r="J22" s="22">
        <v>7</v>
      </c>
      <c r="K22" s="21">
        <f t="shared" si="2"/>
        <v>24</v>
      </c>
    </row>
    <row r="23" spans="1:11">
      <c r="A23" s="18" t="s">
        <v>18</v>
      </c>
      <c r="B23" s="19" t="s">
        <v>19</v>
      </c>
      <c r="C23" s="20">
        <v>0</v>
      </c>
      <c r="D23" s="20">
        <v>0</v>
      </c>
      <c r="E23" s="20">
        <v>0</v>
      </c>
      <c r="F23" s="20">
        <v>0</v>
      </c>
      <c r="G23" s="20">
        <v>0</v>
      </c>
      <c r="H23" s="20">
        <v>0</v>
      </c>
      <c r="I23" s="20">
        <v>0</v>
      </c>
      <c r="J23" s="22">
        <v>0</v>
      </c>
      <c r="K23" s="21">
        <f t="shared" si="2"/>
        <v>0</v>
      </c>
    </row>
    <row r="24" spans="1:11">
      <c r="A24" s="18" t="s">
        <v>20</v>
      </c>
      <c r="B24" s="19" t="s">
        <v>21</v>
      </c>
      <c r="C24" s="20">
        <v>0</v>
      </c>
      <c r="D24" s="20">
        <v>0</v>
      </c>
      <c r="E24" s="20">
        <v>0</v>
      </c>
      <c r="F24" s="20">
        <v>0</v>
      </c>
      <c r="G24" s="20">
        <v>0</v>
      </c>
      <c r="H24" s="20">
        <v>0</v>
      </c>
      <c r="I24" s="20">
        <v>0</v>
      </c>
      <c r="J24" s="22">
        <v>0</v>
      </c>
      <c r="K24" s="21">
        <f t="shared" si="2"/>
        <v>0</v>
      </c>
    </row>
    <row r="25" spans="1:11">
      <c r="A25" s="18" t="s">
        <v>22</v>
      </c>
      <c r="B25" s="19" t="s">
        <v>23</v>
      </c>
      <c r="C25" s="20">
        <v>0</v>
      </c>
      <c r="D25" s="20">
        <v>0</v>
      </c>
      <c r="E25" s="20">
        <v>0</v>
      </c>
      <c r="F25" s="20">
        <v>0</v>
      </c>
      <c r="G25" s="20">
        <v>0</v>
      </c>
      <c r="H25" s="20">
        <v>0</v>
      </c>
      <c r="I25" s="20">
        <v>0</v>
      </c>
      <c r="J25" s="22">
        <v>0</v>
      </c>
      <c r="K25" s="21">
        <f t="shared" si="2"/>
        <v>0</v>
      </c>
    </row>
    <row r="26" spans="1:11">
      <c r="A26" s="18" t="s">
        <v>24</v>
      </c>
      <c r="B26" s="19" t="s">
        <v>25</v>
      </c>
      <c r="C26" s="20">
        <v>0</v>
      </c>
      <c r="D26" s="20">
        <v>0</v>
      </c>
      <c r="E26" s="20">
        <v>0</v>
      </c>
      <c r="F26" s="20">
        <v>0</v>
      </c>
      <c r="G26" s="20">
        <v>0</v>
      </c>
      <c r="H26" s="20">
        <v>0</v>
      </c>
      <c r="I26" s="20">
        <v>0</v>
      </c>
      <c r="J26" s="22">
        <v>0</v>
      </c>
      <c r="K26" s="21">
        <f t="shared" si="2"/>
        <v>0</v>
      </c>
    </row>
    <row r="27" spans="1:11">
      <c r="A27" s="18" t="s">
        <v>26</v>
      </c>
      <c r="B27" s="19" t="s">
        <v>27</v>
      </c>
      <c r="C27" s="20">
        <v>0</v>
      </c>
      <c r="D27" s="20">
        <v>0</v>
      </c>
      <c r="E27" s="20">
        <v>0</v>
      </c>
      <c r="F27" s="20">
        <v>0</v>
      </c>
      <c r="G27" s="20">
        <v>0</v>
      </c>
      <c r="H27" s="20">
        <v>0</v>
      </c>
      <c r="I27" s="20">
        <v>0</v>
      </c>
      <c r="J27" s="22">
        <v>0</v>
      </c>
      <c r="K27" s="21">
        <f t="shared" si="2"/>
        <v>0</v>
      </c>
    </row>
    <row r="28" spans="1:11">
      <c r="A28" s="18" t="s">
        <v>28</v>
      </c>
      <c r="B28" s="19" t="s">
        <v>29</v>
      </c>
      <c r="C28" s="20">
        <v>0</v>
      </c>
      <c r="D28" s="20">
        <v>0</v>
      </c>
      <c r="E28" s="20">
        <v>0</v>
      </c>
      <c r="F28" s="20">
        <v>0</v>
      </c>
      <c r="G28" s="20">
        <v>0</v>
      </c>
      <c r="H28" s="20">
        <v>0</v>
      </c>
      <c r="I28" s="20">
        <v>0</v>
      </c>
      <c r="J28" s="22">
        <v>0</v>
      </c>
      <c r="K28" s="21">
        <f t="shared" si="2"/>
        <v>0</v>
      </c>
    </row>
    <row r="29" spans="1:11" ht="12.75" customHeight="1">
      <c r="A29" s="18" t="s">
        <v>30</v>
      </c>
      <c r="B29" s="19" t="s">
        <v>31</v>
      </c>
      <c r="C29" s="28">
        <v>1</v>
      </c>
      <c r="D29" s="28">
        <v>2</v>
      </c>
      <c r="E29" s="28">
        <v>0</v>
      </c>
      <c r="F29" s="28">
        <v>0</v>
      </c>
      <c r="G29" s="28">
        <v>0</v>
      </c>
      <c r="H29" s="28">
        <v>0</v>
      </c>
      <c r="I29" s="28">
        <v>0</v>
      </c>
      <c r="J29" s="29">
        <v>0</v>
      </c>
      <c r="K29" s="30">
        <f t="shared" si="2"/>
        <v>3</v>
      </c>
    </row>
    <row r="30" spans="1:11">
      <c r="A30" s="18" t="s">
        <v>32</v>
      </c>
      <c r="B30" s="19" t="s">
        <v>33</v>
      </c>
      <c r="C30" s="28">
        <v>0</v>
      </c>
      <c r="D30" s="28">
        <v>0</v>
      </c>
      <c r="E30" s="28">
        <v>0</v>
      </c>
      <c r="F30" s="28">
        <v>0</v>
      </c>
      <c r="G30" s="28">
        <v>0</v>
      </c>
      <c r="H30" s="28">
        <v>0</v>
      </c>
      <c r="I30" s="28">
        <v>0</v>
      </c>
      <c r="J30" s="29">
        <v>0</v>
      </c>
      <c r="K30" s="30">
        <f t="shared" si="2"/>
        <v>0</v>
      </c>
    </row>
    <row r="31" spans="1:11">
      <c r="A31" s="31" t="s">
        <v>34</v>
      </c>
      <c r="B31" s="32" t="s">
        <v>35</v>
      </c>
      <c r="C31" s="33">
        <f>SUM(C20:C30)</f>
        <v>5</v>
      </c>
      <c r="D31" s="33">
        <f t="shared" ref="D31:J31" si="3">SUM(D20:D30)</f>
        <v>4</v>
      </c>
      <c r="E31" s="33">
        <f t="shared" si="3"/>
        <v>0</v>
      </c>
      <c r="F31" s="33">
        <f t="shared" si="3"/>
        <v>0</v>
      </c>
      <c r="G31" s="33">
        <f t="shared" si="3"/>
        <v>2</v>
      </c>
      <c r="H31" s="33">
        <f t="shared" si="3"/>
        <v>3</v>
      </c>
      <c r="I31" s="33">
        <f t="shared" si="3"/>
        <v>6</v>
      </c>
      <c r="J31" s="33">
        <f t="shared" si="3"/>
        <v>7</v>
      </c>
      <c r="K31" s="30">
        <f>SUM(K20:K30)</f>
        <v>27</v>
      </c>
    </row>
    <row r="32" spans="1:11">
      <c r="A32" s="34" t="s">
        <v>37</v>
      </c>
      <c r="B32" s="597"/>
      <c r="C32" s="597"/>
      <c r="D32" s="597"/>
      <c r="E32" s="597"/>
      <c r="F32" s="597"/>
      <c r="G32" s="597"/>
      <c r="H32" s="597"/>
      <c r="I32" s="597"/>
      <c r="J32" s="597"/>
      <c r="K32" s="597"/>
    </row>
    <row r="33" spans="1:11">
      <c r="A33" s="15" t="s">
        <v>10</v>
      </c>
      <c r="B33" s="16" t="s">
        <v>11</v>
      </c>
      <c r="C33" s="594"/>
      <c r="D33" s="595"/>
      <c r="E33" s="595"/>
      <c r="F33" s="595"/>
      <c r="G33" s="595"/>
      <c r="H33" s="595"/>
      <c r="I33" s="595"/>
      <c r="J33" s="595"/>
      <c r="K33" s="596"/>
    </row>
    <row r="34" spans="1:11">
      <c r="A34" s="18" t="s">
        <v>12</v>
      </c>
      <c r="B34" s="19" t="s">
        <v>13</v>
      </c>
      <c r="C34" s="20">
        <v>0</v>
      </c>
      <c r="D34" s="20">
        <v>0</v>
      </c>
      <c r="E34" s="20">
        <v>0</v>
      </c>
      <c r="F34" s="20">
        <v>0</v>
      </c>
      <c r="G34" s="20">
        <v>0</v>
      </c>
      <c r="H34" s="20">
        <v>0</v>
      </c>
      <c r="I34" s="20">
        <v>0</v>
      </c>
      <c r="J34" s="20">
        <v>0</v>
      </c>
      <c r="K34" s="21">
        <f>SUM(C34:J34)</f>
        <v>0</v>
      </c>
    </row>
    <row r="35" spans="1:11">
      <c r="A35" s="18" t="s">
        <v>14</v>
      </c>
      <c r="B35" s="19" t="s">
        <v>15</v>
      </c>
      <c r="C35" s="20">
        <v>3</v>
      </c>
      <c r="D35" s="20">
        <v>0</v>
      </c>
      <c r="E35" s="20">
        <v>0</v>
      </c>
      <c r="F35" s="20">
        <v>0</v>
      </c>
      <c r="G35" s="20">
        <v>2</v>
      </c>
      <c r="H35" s="20">
        <v>0</v>
      </c>
      <c r="I35" s="20">
        <v>0</v>
      </c>
      <c r="J35" s="22">
        <v>0</v>
      </c>
      <c r="K35" s="21">
        <f t="shared" ref="K35:K44" si="4">SUM(C35:J35)</f>
        <v>5</v>
      </c>
    </row>
    <row r="36" spans="1:11">
      <c r="A36" s="18" t="s">
        <v>16</v>
      </c>
      <c r="B36" s="19" t="s">
        <v>17</v>
      </c>
      <c r="C36" s="20">
        <v>7</v>
      </c>
      <c r="D36" s="20">
        <v>1</v>
      </c>
      <c r="E36" s="20">
        <v>0</v>
      </c>
      <c r="F36" s="20">
        <v>0</v>
      </c>
      <c r="G36" s="20">
        <v>5</v>
      </c>
      <c r="H36" s="20">
        <v>2</v>
      </c>
      <c r="I36" s="20">
        <v>4</v>
      </c>
      <c r="J36" s="22">
        <v>1</v>
      </c>
      <c r="K36" s="21">
        <f t="shared" si="4"/>
        <v>20</v>
      </c>
    </row>
    <row r="37" spans="1:11">
      <c r="A37" s="18" t="s">
        <v>18</v>
      </c>
      <c r="B37" s="19" t="s">
        <v>19</v>
      </c>
      <c r="C37" s="20">
        <v>0</v>
      </c>
      <c r="D37" s="20">
        <v>0</v>
      </c>
      <c r="E37" s="20">
        <v>0</v>
      </c>
      <c r="F37" s="20">
        <v>0</v>
      </c>
      <c r="G37" s="20">
        <v>0</v>
      </c>
      <c r="H37" s="20">
        <v>0</v>
      </c>
      <c r="I37" s="20">
        <v>0</v>
      </c>
      <c r="J37" s="22">
        <v>0</v>
      </c>
      <c r="K37" s="21">
        <f t="shared" si="4"/>
        <v>0</v>
      </c>
    </row>
    <row r="38" spans="1:11">
      <c r="A38" s="18" t="s">
        <v>20</v>
      </c>
      <c r="B38" s="19" t="s">
        <v>21</v>
      </c>
      <c r="C38" s="20">
        <v>0</v>
      </c>
      <c r="D38" s="20">
        <v>0</v>
      </c>
      <c r="E38" s="20">
        <v>0</v>
      </c>
      <c r="F38" s="20">
        <v>0</v>
      </c>
      <c r="G38" s="20">
        <v>0</v>
      </c>
      <c r="H38" s="20">
        <v>0</v>
      </c>
      <c r="I38" s="20">
        <v>0</v>
      </c>
      <c r="J38" s="22">
        <v>0</v>
      </c>
      <c r="K38" s="21">
        <f t="shared" si="4"/>
        <v>0</v>
      </c>
    </row>
    <row r="39" spans="1:11">
      <c r="A39" s="18" t="s">
        <v>22</v>
      </c>
      <c r="B39" s="19" t="s">
        <v>23</v>
      </c>
      <c r="C39" s="20">
        <v>0</v>
      </c>
      <c r="D39" s="20">
        <v>0</v>
      </c>
      <c r="E39" s="20">
        <v>0</v>
      </c>
      <c r="F39" s="20">
        <v>0</v>
      </c>
      <c r="G39" s="20">
        <v>0</v>
      </c>
      <c r="H39" s="20">
        <v>0</v>
      </c>
      <c r="I39" s="20">
        <v>0</v>
      </c>
      <c r="J39" s="22">
        <v>0</v>
      </c>
      <c r="K39" s="21">
        <f t="shared" si="4"/>
        <v>0</v>
      </c>
    </row>
    <row r="40" spans="1:11">
      <c r="A40" s="18" t="s">
        <v>24</v>
      </c>
      <c r="B40" s="19" t="s">
        <v>25</v>
      </c>
      <c r="C40" s="20">
        <v>0</v>
      </c>
      <c r="D40" s="20">
        <v>0</v>
      </c>
      <c r="E40" s="20">
        <v>0</v>
      </c>
      <c r="F40" s="20">
        <v>0</v>
      </c>
      <c r="G40" s="20">
        <v>0</v>
      </c>
      <c r="H40" s="20">
        <v>0</v>
      </c>
      <c r="I40" s="20">
        <v>0</v>
      </c>
      <c r="J40" s="22">
        <v>0</v>
      </c>
      <c r="K40" s="21">
        <f t="shared" si="4"/>
        <v>0</v>
      </c>
    </row>
    <row r="41" spans="1:11">
      <c r="A41" s="18" t="s">
        <v>26</v>
      </c>
      <c r="B41" s="19" t="s">
        <v>27</v>
      </c>
      <c r="C41" s="20">
        <v>0</v>
      </c>
      <c r="D41" s="20">
        <v>0</v>
      </c>
      <c r="E41" s="20">
        <v>0</v>
      </c>
      <c r="F41" s="20">
        <v>0</v>
      </c>
      <c r="G41" s="20">
        <v>0</v>
      </c>
      <c r="H41" s="20">
        <v>0</v>
      </c>
      <c r="I41" s="20">
        <v>0</v>
      </c>
      <c r="J41" s="22">
        <v>0</v>
      </c>
      <c r="K41" s="21">
        <f t="shared" si="4"/>
        <v>0</v>
      </c>
    </row>
    <row r="42" spans="1:11">
      <c r="A42" s="18" t="s">
        <v>28</v>
      </c>
      <c r="B42" s="19" t="s">
        <v>29</v>
      </c>
      <c r="C42" s="20">
        <v>0</v>
      </c>
      <c r="D42" s="20">
        <v>0</v>
      </c>
      <c r="E42" s="20">
        <v>0</v>
      </c>
      <c r="F42" s="20">
        <v>0</v>
      </c>
      <c r="G42" s="20">
        <v>0</v>
      </c>
      <c r="H42" s="20">
        <v>0</v>
      </c>
      <c r="I42" s="20">
        <v>0</v>
      </c>
      <c r="J42" s="22">
        <v>0</v>
      </c>
      <c r="K42" s="21">
        <f t="shared" si="4"/>
        <v>0</v>
      </c>
    </row>
    <row r="43" spans="1:11" ht="12.75" customHeight="1">
      <c r="A43" s="18" t="s">
        <v>30</v>
      </c>
      <c r="B43" s="19" t="s">
        <v>31</v>
      </c>
      <c r="C43" s="20">
        <v>2</v>
      </c>
      <c r="D43" s="20">
        <v>0</v>
      </c>
      <c r="E43" s="20">
        <v>0</v>
      </c>
      <c r="F43" s="20">
        <v>0</v>
      </c>
      <c r="G43" s="20">
        <v>2</v>
      </c>
      <c r="H43" s="20">
        <v>1</v>
      </c>
      <c r="I43" s="20">
        <v>0</v>
      </c>
      <c r="J43" s="22">
        <v>0</v>
      </c>
      <c r="K43" s="21">
        <f t="shared" si="4"/>
        <v>5</v>
      </c>
    </row>
    <row r="44" spans="1:11">
      <c r="A44" s="18" t="s">
        <v>32</v>
      </c>
      <c r="B44" s="19" t="s">
        <v>33</v>
      </c>
      <c r="C44" s="20">
        <v>0</v>
      </c>
      <c r="D44" s="20">
        <v>0</v>
      </c>
      <c r="E44" s="20">
        <v>0</v>
      </c>
      <c r="F44" s="20">
        <v>0</v>
      </c>
      <c r="G44" s="20">
        <v>0</v>
      </c>
      <c r="H44" s="20">
        <v>0</v>
      </c>
      <c r="I44" s="20">
        <v>0</v>
      </c>
      <c r="J44" s="22">
        <v>0</v>
      </c>
      <c r="K44" s="21">
        <f t="shared" si="4"/>
        <v>0</v>
      </c>
    </row>
    <row r="45" spans="1:11">
      <c r="A45" s="23" t="s">
        <v>34</v>
      </c>
      <c r="B45" s="24" t="s">
        <v>35</v>
      </c>
      <c r="C45" s="25">
        <f>SUM(C34:C44)</f>
        <v>12</v>
      </c>
      <c r="D45" s="25">
        <f t="shared" ref="D45:J45" si="5">SUM(D34:D44)</f>
        <v>1</v>
      </c>
      <c r="E45" s="25">
        <f t="shared" si="5"/>
        <v>0</v>
      </c>
      <c r="F45" s="25">
        <f t="shared" si="5"/>
        <v>0</v>
      </c>
      <c r="G45" s="25">
        <f t="shared" si="5"/>
        <v>9</v>
      </c>
      <c r="H45" s="25">
        <f t="shared" si="5"/>
        <v>3</v>
      </c>
      <c r="I45" s="25">
        <f t="shared" si="5"/>
        <v>4</v>
      </c>
      <c r="J45" s="25">
        <f t="shared" si="5"/>
        <v>1</v>
      </c>
      <c r="K45" s="21">
        <f>SUM(K34:K44)</f>
        <v>30</v>
      </c>
    </row>
    <row r="46" spans="1:11">
      <c r="A46" s="26" t="s">
        <v>38</v>
      </c>
      <c r="B46" s="27"/>
      <c r="C46" s="591"/>
      <c r="D46" s="592"/>
      <c r="E46" s="592"/>
      <c r="F46" s="592"/>
      <c r="G46" s="592"/>
      <c r="H46" s="592"/>
      <c r="I46" s="592"/>
      <c r="J46" s="592"/>
      <c r="K46" s="593"/>
    </row>
    <row r="47" spans="1:11">
      <c r="A47" s="15" t="s">
        <v>10</v>
      </c>
      <c r="B47" s="16" t="s">
        <v>11</v>
      </c>
      <c r="C47" s="594"/>
      <c r="D47" s="595"/>
      <c r="E47" s="595"/>
      <c r="F47" s="595"/>
      <c r="G47" s="595"/>
      <c r="H47" s="595"/>
      <c r="I47" s="595"/>
      <c r="J47" s="595"/>
      <c r="K47" s="596"/>
    </row>
    <row r="48" spans="1:11">
      <c r="A48" s="18" t="s">
        <v>12</v>
      </c>
      <c r="B48" s="19" t="s">
        <v>13</v>
      </c>
      <c r="C48" s="20">
        <v>0</v>
      </c>
      <c r="D48" s="20">
        <v>0</v>
      </c>
      <c r="E48" s="20">
        <v>0</v>
      </c>
      <c r="F48" s="20">
        <v>0</v>
      </c>
      <c r="G48" s="20">
        <v>0</v>
      </c>
      <c r="H48" s="20">
        <v>0</v>
      </c>
      <c r="I48" s="20">
        <v>0</v>
      </c>
      <c r="J48" s="22">
        <v>0</v>
      </c>
      <c r="K48" s="21">
        <f>SUM(C48:J48)</f>
        <v>0</v>
      </c>
    </row>
    <row r="49" spans="1:11">
      <c r="A49" s="18" t="s">
        <v>14</v>
      </c>
      <c r="B49" s="19" t="s">
        <v>15</v>
      </c>
      <c r="C49" s="20">
        <v>0</v>
      </c>
      <c r="D49" s="20">
        <v>0</v>
      </c>
      <c r="E49" s="20">
        <v>0</v>
      </c>
      <c r="F49" s="20">
        <v>0</v>
      </c>
      <c r="G49" s="20">
        <v>0</v>
      </c>
      <c r="H49" s="20">
        <v>0</v>
      </c>
      <c r="I49" s="20">
        <v>0</v>
      </c>
      <c r="J49" s="22">
        <v>0</v>
      </c>
      <c r="K49" s="21">
        <f t="shared" ref="K49:K58" si="6">SUM(C49:J49)</f>
        <v>0</v>
      </c>
    </row>
    <row r="50" spans="1:11">
      <c r="A50" s="18" t="s">
        <v>16</v>
      </c>
      <c r="B50" s="19" t="s">
        <v>17</v>
      </c>
      <c r="C50" s="20">
        <v>0</v>
      </c>
      <c r="D50" s="20">
        <v>0</v>
      </c>
      <c r="E50" s="20">
        <v>0</v>
      </c>
      <c r="F50" s="20">
        <v>0</v>
      </c>
      <c r="G50" s="20">
        <v>0</v>
      </c>
      <c r="H50" s="20">
        <v>0</v>
      </c>
      <c r="I50" s="20">
        <v>0</v>
      </c>
      <c r="J50" s="22">
        <v>0</v>
      </c>
      <c r="K50" s="21">
        <f t="shared" si="6"/>
        <v>0</v>
      </c>
    </row>
    <row r="51" spans="1:11">
      <c r="A51" s="18" t="s">
        <v>18</v>
      </c>
      <c r="B51" s="19" t="s">
        <v>19</v>
      </c>
      <c r="C51" s="20">
        <v>0</v>
      </c>
      <c r="D51" s="20">
        <v>0</v>
      </c>
      <c r="E51" s="20">
        <v>0</v>
      </c>
      <c r="F51" s="20">
        <v>0</v>
      </c>
      <c r="G51" s="20">
        <v>0</v>
      </c>
      <c r="H51" s="20">
        <v>0</v>
      </c>
      <c r="I51" s="20">
        <v>0</v>
      </c>
      <c r="J51" s="22">
        <v>0</v>
      </c>
      <c r="K51" s="21">
        <f t="shared" si="6"/>
        <v>0</v>
      </c>
    </row>
    <row r="52" spans="1:11">
      <c r="A52" s="18" t="s">
        <v>20</v>
      </c>
      <c r="B52" s="19" t="s">
        <v>21</v>
      </c>
      <c r="C52" s="20">
        <v>0</v>
      </c>
      <c r="D52" s="20">
        <v>0</v>
      </c>
      <c r="E52" s="20">
        <v>3</v>
      </c>
      <c r="F52" s="20">
        <v>0</v>
      </c>
      <c r="G52" s="20">
        <v>0</v>
      </c>
      <c r="H52" s="20">
        <v>0</v>
      </c>
      <c r="I52" s="20">
        <v>14</v>
      </c>
      <c r="J52" s="22">
        <v>14</v>
      </c>
      <c r="K52" s="21">
        <f t="shared" si="6"/>
        <v>31</v>
      </c>
    </row>
    <row r="53" spans="1:11">
      <c r="A53" s="18" t="s">
        <v>22</v>
      </c>
      <c r="B53" s="19" t="s">
        <v>23</v>
      </c>
      <c r="C53" s="20">
        <v>0</v>
      </c>
      <c r="D53" s="20">
        <v>0</v>
      </c>
      <c r="E53" s="20">
        <v>0</v>
      </c>
      <c r="F53" s="20">
        <v>0</v>
      </c>
      <c r="G53" s="20">
        <v>0</v>
      </c>
      <c r="H53" s="20">
        <v>0</v>
      </c>
      <c r="I53" s="20">
        <v>0</v>
      </c>
      <c r="J53" s="22">
        <v>0</v>
      </c>
      <c r="K53" s="21">
        <f t="shared" si="6"/>
        <v>0</v>
      </c>
    </row>
    <row r="54" spans="1:11">
      <c r="A54" s="18" t="s">
        <v>24</v>
      </c>
      <c r="B54" s="19" t="s">
        <v>25</v>
      </c>
      <c r="C54" s="20">
        <v>0</v>
      </c>
      <c r="D54" s="20">
        <v>0</v>
      </c>
      <c r="E54" s="20">
        <v>0</v>
      </c>
      <c r="F54" s="20">
        <v>0</v>
      </c>
      <c r="G54" s="20">
        <v>0</v>
      </c>
      <c r="H54" s="20">
        <v>0</v>
      </c>
      <c r="I54" s="20">
        <v>0</v>
      </c>
      <c r="J54" s="22">
        <v>0</v>
      </c>
      <c r="K54" s="21">
        <f t="shared" si="6"/>
        <v>0</v>
      </c>
    </row>
    <row r="55" spans="1:11" ht="16.899999999999999" customHeight="1">
      <c r="A55" s="18" t="s">
        <v>26</v>
      </c>
      <c r="B55" s="19" t="s">
        <v>27</v>
      </c>
      <c r="C55" s="20">
        <v>0</v>
      </c>
      <c r="D55" s="20">
        <v>0</v>
      </c>
      <c r="E55" s="20">
        <v>0</v>
      </c>
      <c r="F55" s="20">
        <v>0</v>
      </c>
      <c r="G55" s="20">
        <v>0</v>
      </c>
      <c r="H55" s="20">
        <v>0</v>
      </c>
      <c r="I55" s="20">
        <v>0</v>
      </c>
      <c r="J55" s="22">
        <v>0</v>
      </c>
      <c r="K55" s="21">
        <f t="shared" si="6"/>
        <v>0</v>
      </c>
    </row>
    <row r="56" spans="1:11">
      <c r="A56" s="18" t="s">
        <v>28</v>
      </c>
      <c r="B56" s="19" t="s">
        <v>29</v>
      </c>
      <c r="C56" s="20">
        <v>0</v>
      </c>
      <c r="D56" s="20">
        <v>0</v>
      </c>
      <c r="E56" s="20">
        <v>0</v>
      </c>
      <c r="F56" s="20">
        <v>0</v>
      </c>
      <c r="G56" s="20">
        <v>0</v>
      </c>
      <c r="H56" s="20">
        <v>0</v>
      </c>
      <c r="I56" s="20">
        <v>0</v>
      </c>
      <c r="J56" s="22">
        <v>0</v>
      </c>
      <c r="K56" s="21">
        <f t="shared" si="6"/>
        <v>0</v>
      </c>
    </row>
    <row r="57" spans="1:11" ht="25.5">
      <c r="A57" s="18" t="s">
        <v>30</v>
      </c>
      <c r="B57" s="19" t="s">
        <v>31</v>
      </c>
      <c r="C57" s="28">
        <v>0</v>
      </c>
      <c r="D57" s="28">
        <v>0</v>
      </c>
      <c r="E57" s="28">
        <v>0</v>
      </c>
      <c r="F57" s="28">
        <v>0</v>
      </c>
      <c r="G57" s="28">
        <v>0</v>
      </c>
      <c r="H57" s="28">
        <v>0</v>
      </c>
      <c r="I57" s="28">
        <v>0</v>
      </c>
      <c r="J57" s="29">
        <v>0</v>
      </c>
      <c r="K57" s="30">
        <f t="shared" si="6"/>
        <v>0</v>
      </c>
    </row>
    <row r="58" spans="1:11">
      <c r="A58" s="18" t="s">
        <v>32</v>
      </c>
      <c r="B58" s="19" t="s">
        <v>33</v>
      </c>
      <c r="C58" s="28">
        <v>0</v>
      </c>
      <c r="D58" s="28">
        <v>0</v>
      </c>
      <c r="E58" s="28">
        <v>0</v>
      </c>
      <c r="F58" s="28">
        <v>0</v>
      </c>
      <c r="G58" s="28">
        <v>0</v>
      </c>
      <c r="H58" s="28">
        <v>0</v>
      </c>
      <c r="I58" s="28">
        <v>0</v>
      </c>
      <c r="J58" s="29">
        <v>0</v>
      </c>
      <c r="K58" s="30">
        <f t="shared" si="6"/>
        <v>0</v>
      </c>
    </row>
    <row r="59" spans="1:11">
      <c r="A59" s="31" t="s">
        <v>34</v>
      </c>
      <c r="B59" s="32" t="s">
        <v>35</v>
      </c>
      <c r="C59" s="33">
        <f>SUM(C48:C58)</f>
        <v>0</v>
      </c>
      <c r="D59" s="33">
        <f t="shared" ref="D59:J59" si="7">SUM(D48:D58)</f>
        <v>0</v>
      </c>
      <c r="E59" s="33">
        <f t="shared" si="7"/>
        <v>3</v>
      </c>
      <c r="F59" s="33">
        <f t="shared" si="7"/>
        <v>0</v>
      </c>
      <c r="G59" s="33">
        <f t="shared" si="7"/>
        <v>0</v>
      </c>
      <c r="H59" s="33">
        <f t="shared" si="7"/>
        <v>0</v>
      </c>
      <c r="I59" s="33">
        <f t="shared" si="7"/>
        <v>14</v>
      </c>
      <c r="J59" s="33">
        <f t="shared" si="7"/>
        <v>14</v>
      </c>
      <c r="K59" s="30">
        <f>SUM(K48:K58)</f>
        <v>31</v>
      </c>
    </row>
    <row r="60" spans="1:11">
      <c r="A60" s="34" t="s">
        <v>39</v>
      </c>
      <c r="B60" s="597"/>
      <c r="C60" s="597"/>
      <c r="D60" s="597"/>
      <c r="E60" s="597"/>
      <c r="F60" s="597"/>
      <c r="G60" s="597"/>
      <c r="H60" s="597"/>
      <c r="I60" s="597"/>
      <c r="J60" s="597"/>
      <c r="K60" s="597"/>
    </row>
    <row r="61" spans="1:11">
      <c r="A61" s="15" t="s">
        <v>10</v>
      </c>
      <c r="B61" s="16" t="s">
        <v>11</v>
      </c>
      <c r="C61" s="594"/>
      <c r="D61" s="595"/>
      <c r="E61" s="595"/>
      <c r="F61" s="595"/>
      <c r="G61" s="595"/>
      <c r="H61" s="595"/>
      <c r="I61" s="595"/>
      <c r="J61" s="595"/>
      <c r="K61" s="596"/>
    </row>
    <row r="62" spans="1:11">
      <c r="A62" s="18" t="s">
        <v>12</v>
      </c>
      <c r="B62" s="19" t="s">
        <v>13</v>
      </c>
      <c r="C62" s="20">
        <v>0</v>
      </c>
      <c r="D62" s="20">
        <v>0</v>
      </c>
      <c r="E62" s="20">
        <v>0</v>
      </c>
      <c r="F62" s="20">
        <v>0</v>
      </c>
      <c r="G62" s="20">
        <v>0</v>
      </c>
      <c r="H62" s="20">
        <v>0</v>
      </c>
      <c r="I62" s="20">
        <v>0</v>
      </c>
      <c r="J62" s="20">
        <v>0</v>
      </c>
      <c r="K62" s="21">
        <f>SUM(C62:J62)</f>
        <v>0</v>
      </c>
    </row>
    <row r="63" spans="1:11">
      <c r="A63" s="18" t="s">
        <v>14</v>
      </c>
      <c r="B63" s="19" t="s">
        <v>15</v>
      </c>
      <c r="C63" s="20">
        <v>0</v>
      </c>
      <c r="D63" s="20">
        <v>0</v>
      </c>
      <c r="E63" s="20">
        <v>0</v>
      </c>
      <c r="F63" s="20">
        <v>0</v>
      </c>
      <c r="G63" s="20">
        <v>0</v>
      </c>
      <c r="H63" s="20">
        <v>0</v>
      </c>
      <c r="I63" s="20">
        <v>0</v>
      </c>
      <c r="J63" s="22">
        <v>0</v>
      </c>
      <c r="K63" s="21">
        <f t="shared" ref="K63:K72" si="8">SUM(C63:J63)</f>
        <v>0</v>
      </c>
    </row>
    <row r="64" spans="1:11">
      <c r="A64" s="18" t="s">
        <v>16</v>
      </c>
      <c r="B64" s="19" t="s">
        <v>17</v>
      </c>
      <c r="C64" s="20">
        <v>0</v>
      </c>
      <c r="D64" s="20">
        <v>0</v>
      </c>
      <c r="E64" s="20">
        <v>0</v>
      </c>
      <c r="F64" s="20">
        <v>0</v>
      </c>
      <c r="G64" s="20">
        <v>0</v>
      </c>
      <c r="H64" s="20">
        <v>0</v>
      </c>
      <c r="I64" s="20">
        <v>3</v>
      </c>
      <c r="J64" s="22">
        <v>3</v>
      </c>
      <c r="K64" s="21">
        <f t="shared" si="8"/>
        <v>6</v>
      </c>
    </row>
    <row r="65" spans="1:11">
      <c r="A65" s="18" t="s">
        <v>18</v>
      </c>
      <c r="B65" s="19" t="s">
        <v>19</v>
      </c>
      <c r="C65" s="20">
        <v>0</v>
      </c>
      <c r="D65" s="20">
        <v>0</v>
      </c>
      <c r="E65" s="20">
        <v>0</v>
      </c>
      <c r="F65" s="20">
        <v>0</v>
      </c>
      <c r="G65" s="20">
        <v>0</v>
      </c>
      <c r="H65" s="20">
        <v>0</v>
      </c>
      <c r="I65" s="20">
        <v>2</v>
      </c>
      <c r="J65" s="22">
        <v>2</v>
      </c>
      <c r="K65" s="21">
        <f t="shared" si="8"/>
        <v>4</v>
      </c>
    </row>
    <row r="66" spans="1:11">
      <c r="A66" s="18" t="s">
        <v>20</v>
      </c>
      <c r="B66" s="19" t="s">
        <v>21</v>
      </c>
      <c r="C66" s="20">
        <v>0</v>
      </c>
      <c r="D66" s="20">
        <v>0</v>
      </c>
      <c r="E66" s="20">
        <v>0</v>
      </c>
      <c r="F66" s="20">
        <v>0</v>
      </c>
      <c r="G66" s="20">
        <v>0</v>
      </c>
      <c r="H66" s="20">
        <v>0</v>
      </c>
      <c r="I66" s="20">
        <v>0</v>
      </c>
      <c r="J66" s="22">
        <v>0</v>
      </c>
      <c r="K66" s="21">
        <f t="shared" si="8"/>
        <v>0</v>
      </c>
    </row>
    <row r="67" spans="1:11">
      <c r="A67" s="18" t="s">
        <v>22</v>
      </c>
      <c r="B67" s="19" t="s">
        <v>23</v>
      </c>
      <c r="C67" s="20">
        <v>0</v>
      </c>
      <c r="D67" s="20">
        <v>0</v>
      </c>
      <c r="E67" s="20">
        <v>0</v>
      </c>
      <c r="F67" s="20">
        <v>0</v>
      </c>
      <c r="G67" s="20">
        <v>0</v>
      </c>
      <c r="H67" s="20">
        <v>0</v>
      </c>
      <c r="I67" s="20">
        <v>12</v>
      </c>
      <c r="J67" s="22">
        <v>5</v>
      </c>
      <c r="K67" s="21">
        <f t="shared" si="8"/>
        <v>17</v>
      </c>
    </row>
    <row r="68" spans="1:11">
      <c r="A68" s="18" t="s">
        <v>24</v>
      </c>
      <c r="B68" s="19" t="s">
        <v>25</v>
      </c>
      <c r="C68" s="20">
        <v>0</v>
      </c>
      <c r="D68" s="20">
        <v>0</v>
      </c>
      <c r="E68" s="20">
        <v>0</v>
      </c>
      <c r="F68" s="20">
        <v>0</v>
      </c>
      <c r="G68" s="20">
        <v>0</v>
      </c>
      <c r="H68" s="20">
        <v>0</v>
      </c>
      <c r="I68" s="20">
        <v>0</v>
      </c>
      <c r="J68" s="22">
        <v>0</v>
      </c>
      <c r="K68" s="21">
        <f t="shared" si="8"/>
        <v>0</v>
      </c>
    </row>
    <row r="69" spans="1:11">
      <c r="A69" s="18" t="s">
        <v>26</v>
      </c>
      <c r="B69" s="19" t="s">
        <v>27</v>
      </c>
      <c r="C69" s="20">
        <v>0</v>
      </c>
      <c r="D69" s="20">
        <v>0</v>
      </c>
      <c r="E69" s="20">
        <v>0</v>
      </c>
      <c r="F69" s="20">
        <v>0</v>
      </c>
      <c r="G69" s="20">
        <v>0</v>
      </c>
      <c r="H69" s="20">
        <v>0</v>
      </c>
      <c r="I69" s="20">
        <v>0</v>
      </c>
      <c r="J69" s="22">
        <v>0</v>
      </c>
      <c r="K69" s="21">
        <f t="shared" si="8"/>
        <v>0</v>
      </c>
    </row>
    <row r="70" spans="1:11">
      <c r="A70" s="18" t="s">
        <v>28</v>
      </c>
      <c r="B70" s="19" t="s">
        <v>29</v>
      </c>
      <c r="C70" s="20">
        <v>0</v>
      </c>
      <c r="D70" s="20">
        <v>0</v>
      </c>
      <c r="E70" s="20">
        <v>0</v>
      </c>
      <c r="F70" s="20">
        <v>0</v>
      </c>
      <c r="G70" s="20">
        <v>0</v>
      </c>
      <c r="H70" s="20">
        <v>0</v>
      </c>
      <c r="I70" s="20">
        <v>0</v>
      </c>
      <c r="J70" s="22">
        <v>0</v>
      </c>
      <c r="K70" s="21">
        <f t="shared" si="8"/>
        <v>0</v>
      </c>
    </row>
    <row r="71" spans="1:11" ht="25.5">
      <c r="A71" s="18" t="s">
        <v>30</v>
      </c>
      <c r="B71" s="19" t="s">
        <v>31</v>
      </c>
      <c r="C71" s="20">
        <v>8</v>
      </c>
      <c r="D71" s="20">
        <v>3</v>
      </c>
      <c r="E71" s="20">
        <v>6</v>
      </c>
      <c r="F71" s="20">
        <v>0</v>
      </c>
      <c r="G71" s="20">
        <v>3</v>
      </c>
      <c r="H71" s="20">
        <v>4</v>
      </c>
      <c r="I71" s="20">
        <v>17</v>
      </c>
      <c r="J71" s="22">
        <v>15</v>
      </c>
      <c r="K71" s="21">
        <f t="shared" si="8"/>
        <v>56</v>
      </c>
    </row>
    <row r="72" spans="1:11">
      <c r="A72" s="18" t="s">
        <v>32</v>
      </c>
      <c r="B72" s="19" t="s">
        <v>33</v>
      </c>
      <c r="C72" s="20">
        <v>0</v>
      </c>
      <c r="D72" s="20">
        <v>0</v>
      </c>
      <c r="E72" s="20">
        <v>0</v>
      </c>
      <c r="F72" s="20">
        <v>0</v>
      </c>
      <c r="G72" s="20">
        <v>0</v>
      </c>
      <c r="H72" s="20">
        <v>0</v>
      </c>
      <c r="I72" s="20">
        <v>0</v>
      </c>
      <c r="J72" s="22">
        <v>0</v>
      </c>
      <c r="K72" s="21">
        <f t="shared" si="8"/>
        <v>0</v>
      </c>
    </row>
    <row r="73" spans="1:11">
      <c r="A73" s="23" t="s">
        <v>34</v>
      </c>
      <c r="B73" s="24" t="s">
        <v>35</v>
      </c>
      <c r="C73" s="25">
        <f>SUM(C62:C72)</f>
        <v>8</v>
      </c>
      <c r="D73" s="25">
        <f t="shared" ref="D73:J73" si="9">SUM(D62:D72)</f>
        <v>3</v>
      </c>
      <c r="E73" s="25">
        <f t="shared" si="9"/>
        <v>6</v>
      </c>
      <c r="F73" s="25">
        <f t="shared" si="9"/>
        <v>0</v>
      </c>
      <c r="G73" s="25">
        <f t="shared" si="9"/>
        <v>3</v>
      </c>
      <c r="H73" s="25">
        <f t="shared" si="9"/>
        <v>4</v>
      </c>
      <c r="I73" s="25">
        <f t="shared" si="9"/>
        <v>34</v>
      </c>
      <c r="J73" s="25">
        <f t="shared" si="9"/>
        <v>25</v>
      </c>
      <c r="K73" s="21">
        <f>SUM(K62:K72)</f>
        <v>83</v>
      </c>
    </row>
    <row r="74" spans="1:11">
      <c r="A74" s="26" t="s">
        <v>40</v>
      </c>
      <c r="B74" s="27"/>
      <c r="C74" s="591"/>
      <c r="D74" s="592"/>
      <c r="E74" s="592"/>
      <c r="F74" s="592"/>
      <c r="G74" s="592"/>
      <c r="H74" s="592"/>
      <c r="I74" s="592"/>
      <c r="J74" s="592"/>
      <c r="K74" s="593"/>
    </row>
    <row r="75" spans="1:11">
      <c r="A75" s="15" t="s">
        <v>10</v>
      </c>
      <c r="B75" s="16" t="s">
        <v>11</v>
      </c>
      <c r="C75" s="594"/>
      <c r="D75" s="595"/>
      <c r="E75" s="595"/>
      <c r="F75" s="595"/>
      <c r="G75" s="595"/>
      <c r="H75" s="595"/>
      <c r="I75" s="595"/>
      <c r="J75" s="595"/>
      <c r="K75" s="596"/>
    </row>
    <row r="76" spans="1:11">
      <c r="A76" s="18" t="s">
        <v>12</v>
      </c>
      <c r="B76" s="19" t="s">
        <v>13</v>
      </c>
      <c r="C76" s="20">
        <v>0</v>
      </c>
      <c r="D76" s="20">
        <v>0</v>
      </c>
      <c r="E76" s="20">
        <v>0</v>
      </c>
      <c r="F76" s="20">
        <v>0</v>
      </c>
      <c r="G76" s="20">
        <v>0</v>
      </c>
      <c r="H76" s="20">
        <v>0</v>
      </c>
      <c r="I76" s="20">
        <v>0</v>
      </c>
      <c r="J76" s="22">
        <v>0</v>
      </c>
      <c r="K76" s="21">
        <f>SUM(C76:J76)</f>
        <v>0</v>
      </c>
    </row>
    <row r="77" spans="1:11">
      <c r="A77" s="18" t="s">
        <v>14</v>
      </c>
      <c r="B77" s="19" t="s">
        <v>15</v>
      </c>
      <c r="C77" s="20">
        <v>0</v>
      </c>
      <c r="D77" s="20">
        <v>0</v>
      </c>
      <c r="E77" s="20">
        <v>0</v>
      </c>
      <c r="F77" s="20">
        <v>0</v>
      </c>
      <c r="G77" s="20">
        <v>0</v>
      </c>
      <c r="H77" s="20">
        <v>0</v>
      </c>
      <c r="I77" s="20">
        <v>0</v>
      </c>
      <c r="J77" s="22">
        <v>0</v>
      </c>
      <c r="K77" s="21">
        <f t="shared" ref="K77:K86" si="10">SUM(C77:J77)</f>
        <v>0</v>
      </c>
    </row>
    <row r="78" spans="1:11">
      <c r="A78" s="18" t="s">
        <v>16</v>
      </c>
      <c r="B78" s="19" t="s">
        <v>17</v>
      </c>
      <c r="C78" s="20">
        <v>0</v>
      </c>
      <c r="D78" s="20">
        <v>0</v>
      </c>
      <c r="E78" s="20">
        <v>0</v>
      </c>
      <c r="F78" s="20">
        <v>0</v>
      </c>
      <c r="G78" s="20">
        <v>0</v>
      </c>
      <c r="H78" s="20">
        <v>0</v>
      </c>
      <c r="I78" s="20">
        <v>0</v>
      </c>
      <c r="J78" s="22">
        <v>0</v>
      </c>
      <c r="K78" s="21">
        <f t="shared" si="10"/>
        <v>0</v>
      </c>
    </row>
    <row r="79" spans="1:11">
      <c r="A79" s="18" t="s">
        <v>18</v>
      </c>
      <c r="B79" s="19" t="s">
        <v>19</v>
      </c>
      <c r="C79" s="20">
        <v>0</v>
      </c>
      <c r="D79" s="20">
        <v>0</v>
      </c>
      <c r="E79" s="20">
        <v>0</v>
      </c>
      <c r="F79" s="20">
        <v>0</v>
      </c>
      <c r="G79" s="20">
        <v>0</v>
      </c>
      <c r="H79" s="20">
        <v>0</v>
      </c>
      <c r="I79" s="20">
        <v>0</v>
      </c>
      <c r="J79" s="22">
        <v>0</v>
      </c>
      <c r="K79" s="21">
        <f t="shared" si="10"/>
        <v>0</v>
      </c>
    </row>
    <row r="80" spans="1:11">
      <c r="A80" s="18" t="s">
        <v>20</v>
      </c>
      <c r="B80" s="19" t="s">
        <v>21</v>
      </c>
      <c r="C80" s="20">
        <v>0</v>
      </c>
      <c r="D80" s="20">
        <v>0</v>
      </c>
      <c r="E80" s="20">
        <v>0</v>
      </c>
      <c r="F80" s="20">
        <v>0</v>
      </c>
      <c r="G80" s="20">
        <v>0</v>
      </c>
      <c r="H80" s="20">
        <v>0</v>
      </c>
      <c r="I80" s="20">
        <v>0</v>
      </c>
      <c r="J80" s="22">
        <v>0</v>
      </c>
      <c r="K80" s="21">
        <f t="shared" si="10"/>
        <v>0</v>
      </c>
    </row>
    <row r="81" spans="1:11">
      <c r="A81" s="18" t="s">
        <v>22</v>
      </c>
      <c r="B81" s="19" t="s">
        <v>23</v>
      </c>
      <c r="C81" s="20">
        <v>0</v>
      </c>
      <c r="D81" s="20">
        <v>0</v>
      </c>
      <c r="E81" s="20">
        <v>0</v>
      </c>
      <c r="F81" s="20">
        <v>0</v>
      </c>
      <c r="G81" s="20">
        <v>0</v>
      </c>
      <c r="H81" s="20">
        <v>0</v>
      </c>
      <c r="I81" s="20">
        <v>6</v>
      </c>
      <c r="J81" s="22">
        <v>6</v>
      </c>
      <c r="K81" s="21">
        <f t="shared" si="10"/>
        <v>12</v>
      </c>
    </row>
    <row r="82" spans="1:11">
      <c r="A82" s="18" t="s">
        <v>24</v>
      </c>
      <c r="B82" s="19" t="s">
        <v>25</v>
      </c>
      <c r="C82" s="20">
        <v>0</v>
      </c>
      <c r="D82" s="20">
        <v>0</v>
      </c>
      <c r="E82" s="20">
        <v>0</v>
      </c>
      <c r="F82" s="20">
        <v>0</v>
      </c>
      <c r="G82" s="20">
        <v>0</v>
      </c>
      <c r="H82" s="20">
        <v>0</v>
      </c>
      <c r="I82" s="20">
        <v>0</v>
      </c>
      <c r="J82" s="22">
        <v>0</v>
      </c>
      <c r="K82" s="21">
        <f t="shared" si="10"/>
        <v>0</v>
      </c>
    </row>
    <row r="83" spans="1:11">
      <c r="A83" s="18" t="s">
        <v>26</v>
      </c>
      <c r="B83" s="19" t="s">
        <v>27</v>
      </c>
      <c r="C83" s="20">
        <v>0</v>
      </c>
      <c r="D83" s="20">
        <v>0</v>
      </c>
      <c r="E83" s="20">
        <v>0</v>
      </c>
      <c r="F83" s="20">
        <v>0</v>
      </c>
      <c r="G83" s="20">
        <v>0</v>
      </c>
      <c r="H83" s="20">
        <v>0</v>
      </c>
      <c r="I83" s="20">
        <v>0</v>
      </c>
      <c r="J83" s="22">
        <v>0</v>
      </c>
      <c r="K83" s="21">
        <f t="shared" si="10"/>
        <v>0</v>
      </c>
    </row>
    <row r="84" spans="1:11">
      <c r="A84" s="18" t="s">
        <v>28</v>
      </c>
      <c r="B84" s="19" t="s">
        <v>29</v>
      </c>
      <c r="C84" s="20">
        <v>0</v>
      </c>
      <c r="D84" s="20">
        <v>0</v>
      </c>
      <c r="E84" s="20">
        <v>0</v>
      </c>
      <c r="F84" s="20">
        <v>0</v>
      </c>
      <c r="G84" s="20">
        <v>0</v>
      </c>
      <c r="H84" s="20">
        <v>0</v>
      </c>
      <c r="I84" s="20">
        <v>0</v>
      </c>
      <c r="J84" s="22">
        <v>0</v>
      </c>
      <c r="K84" s="21">
        <f t="shared" si="10"/>
        <v>0</v>
      </c>
    </row>
    <row r="85" spans="1:11" ht="25.5">
      <c r="A85" s="18" t="s">
        <v>30</v>
      </c>
      <c r="B85" s="19" t="s">
        <v>31</v>
      </c>
      <c r="C85" s="28">
        <v>3</v>
      </c>
      <c r="D85" s="28">
        <v>3</v>
      </c>
      <c r="E85" s="28">
        <v>3</v>
      </c>
      <c r="F85" s="28">
        <v>0</v>
      </c>
      <c r="G85" s="28">
        <v>1</v>
      </c>
      <c r="H85" s="28">
        <v>0</v>
      </c>
      <c r="I85" s="28">
        <v>15</v>
      </c>
      <c r="J85" s="29">
        <v>13</v>
      </c>
      <c r="K85" s="30">
        <f t="shared" si="10"/>
        <v>38</v>
      </c>
    </row>
    <row r="86" spans="1:11">
      <c r="A86" s="18" t="s">
        <v>32</v>
      </c>
      <c r="B86" s="19" t="s">
        <v>33</v>
      </c>
      <c r="C86" s="28">
        <v>0</v>
      </c>
      <c r="D86" s="28">
        <v>0</v>
      </c>
      <c r="E86" s="28">
        <v>0</v>
      </c>
      <c r="F86" s="28">
        <v>0</v>
      </c>
      <c r="G86" s="28">
        <v>0</v>
      </c>
      <c r="H86" s="28">
        <v>0</v>
      </c>
      <c r="I86" s="28">
        <v>0</v>
      </c>
      <c r="J86" s="29">
        <v>0</v>
      </c>
      <c r="K86" s="30">
        <f t="shared" si="10"/>
        <v>0</v>
      </c>
    </row>
    <row r="87" spans="1:11">
      <c r="A87" s="31" t="s">
        <v>34</v>
      </c>
      <c r="B87" s="32" t="s">
        <v>35</v>
      </c>
      <c r="C87" s="33">
        <f>SUM(C76:C86)</f>
        <v>3</v>
      </c>
      <c r="D87" s="33">
        <f t="shared" ref="D87:J87" si="11">SUM(D76:D86)</f>
        <v>3</v>
      </c>
      <c r="E87" s="33">
        <f t="shared" si="11"/>
        <v>3</v>
      </c>
      <c r="F87" s="33">
        <f t="shared" si="11"/>
        <v>0</v>
      </c>
      <c r="G87" s="33">
        <f t="shared" si="11"/>
        <v>1</v>
      </c>
      <c r="H87" s="33">
        <f t="shared" si="11"/>
        <v>0</v>
      </c>
      <c r="I87" s="33">
        <f t="shared" si="11"/>
        <v>21</v>
      </c>
      <c r="J87" s="33">
        <f t="shared" si="11"/>
        <v>19</v>
      </c>
      <c r="K87" s="30">
        <f>SUM(K76:K86)</f>
        <v>50</v>
      </c>
    </row>
    <row r="88" spans="1:11">
      <c r="A88" s="34" t="s">
        <v>41</v>
      </c>
      <c r="B88" s="597"/>
      <c r="C88" s="597"/>
      <c r="D88" s="597"/>
      <c r="E88" s="597"/>
      <c r="F88" s="597"/>
      <c r="G88" s="597"/>
      <c r="H88" s="597"/>
      <c r="I88" s="597"/>
      <c r="J88" s="597"/>
      <c r="K88" s="597"/>
    </row>
    <row r="89" spans="1:11">
      <c r="A89" s="15" t="s">
        <v>10</v>
      </c>
      <c r="B89" s="16" t="s">
        <v>11</v>
      </c>
      <c r="C89" s="594"/>
      <c r="D89" s="595"/>
      <c r="E89" s="595"/>
      <c r="F89" s="595"/>
      <c r="G89" s="595"/>
      <c r="H89" s="595"/>
      <c r="I89" s="595"/>
      <c r="J89" s="595"/>
      <c r="K89" s="596"/>
    </row>
    <row r="90" spans="1:11">
      <c r="A90" s="18" t="s">
        <v>12</v>
      </c>
      <c r="B90" s="19" t="s">
        <v>13</v>
      </c>
      <c r="C90" s="20">
        <v>0</v>
      </c>
      <c r="D90" s="20">
        <v>0</v>
      </c>
      <c r="E90" s="20">
        <v>0</v>
      </c>
      <c r="F90" s="20">
        <v>0</v>
      </c>
      <c r="G90" s="20">
        <v>0</v>
      </c>
      <c r="H90" s="20">
        <v>0</v>
      </c>
      <c r="I90" s="20">
        <v>0</v>
      </c>
      <c r="J90" s="20">
        <v>0</v>
      </c>
      <c r="K90" s="21">
        <f>SUM(C90:J90)</f>
        <v>0</v>
      </c>
    </row>
    <row r="91" spans="1:11">
      <c r="A91" s="18" t="s">
        <v>14</v>
      </c>
      <c r="B91" s="19" t="s">
        <v>15</v>
      </c>
      <c r="C91" s="20">
        <v>0</v>
      </c>
      <c r="D91" s="20">
        <v>0</v>
      </c>
      <c r="E91" s="20">
        <v>0</v>
      </c>
      <c r="F91" s="20">
        <v>0</v>
      </c>
      <c r="G91" s="20">
        <v>0</v>
      </c>
      <c r="H91" s="20">
        <v>0</v>
      </c>
      <c r="I91" s="20">
        <v>0</v>
      </c>
      <c r="J91" s="22">
        <v>0</v>
      </c>
      <c r="K91" s="21">
        <f t="shared" ref="K91:K100" si="12">SUM(C91:J91)</f>
        <v>0</v>
      </c>
    </row>
    <row r="92" spans="1:11">
      <c r="A92" s="18" t="s">
        <v>16</v>
      </c>
      <c r="B92" s="19" t="s">
        <v>17</v>
      </c>
      <c r="C92" s="20">
        <v>0</v>
      </c>
      <c r="D92" s="20">
        <v>0</v>
      </c>
      <c r="E92" s="20">
        <v>0</v>
      </c>
      <c r="F92" s="20">
        <v>0</v>
      </c>
      <c r="G92" s="20">
        <v>0</v>
      </c>
      <c r="H92" s="20">
        <v>0</v>
      </c>
      <c r="I92" s="20">
        <v>0</v>
      </c>
      <c r="J92" s="22">
        <v>0</v>
      </c>
      <c r="K92" s="21">
        <f t="shared" si="12"/>
        <v>0</v>
      </c>
    </row>
    <row r="93" spans="1:11">
      <c r="A93" s="18" t="s">
        <v>18</v>
      </c>
      <c r="B93" s="19" t="s">
        <v>19</v>
      </c>
      <c r="C93" s="20">
        <v>0</v>
      </c>
      <c r="D93" s="20">
        <v>0</v>
      </c>
      <c r="E93" s="20">
        <v>0</v>
      </c>
      <c r="F93" s="20">
        <v>0</v>
      </c>
      <c r="G93" s="20">
        <v>0</v>
      </c>
      <c r="H93" s="20">
        <v>0</v>
      </c>
      <c r="I93" s="20">
        <v>0</v>
      </c>
      <c r="J93" s="22">
        <v>0</v>
      </c>
      <c r="K93" s="21">
        <f t="shared" si="12"/>
        <v>0</v>
      </c>
    </row>
    <row r="94" spans="1:11">
      <c r="A94" s="18" t="s">
        <v>20</v>
      </c>
      <c r="B94" s="19" t="s">
        <v>21</v>
      </c>
      <c r="C94" s="20">
        <v>0</v>
      </c>
      <c r="D94" s="20">
        <v>0</v>
      </c>
      <c r="E94" s="20">
        <v>0</v>
      </c>
      <c r="F94" s="20">
        <v>0</v>
      </c>
      <c r="G94" s="20">
        <v>0</v>
      </c>
      <c r="H94" s="20">
        <v>0</v>
      </c>
      <c r="I94" s="20">
        <v>0</v>
      </c>
      <c r="J94" s="22">
        <v>0</v>
      </c>
      <c r="K94" s="21">
        <f t="shared" si="12"/>
        <v>0</v>
      </c>
    </row>
    <row r="95" spans="1:11">
      <c r="A95" s="18" t="s">
        <v>22</v>
      </c>
      <c r="B95" s="19" t="s">
        <v>23</v>
      </c>
      <c r="C95" s="20">
        <v>0</v>
      </c>
      <c r="D95" s="20">
        <v>0</v>
      </c>
      <c r="E95" s="20">
        <v>0</v>
      </c>
      <c r="F95" s="20">
        <v>0</v>
      </c>
      <c r="G95" s="20">
        <v>0</v>
      </c>
      <c r="H95" s="20">
        <v>0</v>
      </c>
      <c r="I95" s="20">
        <v>4</v>
      </c>
      <c r="J95" s="22">
        <v>2</v>
      </c>
      <c r="K95" s="21">
        <f t="shared" si="12"/>
        <v>6</v>
      </c>
    </row>
    <row r="96" spans="1:11">
      <c r="A96" s="18" t="s">
        <v>24</v>
      </c>
      <c r="B96" s="19" t="s">
        <v>25</v>
      </c>
      <c r="C96" s="20">
        <v>0</v>
      </c>
      <c r="D96" s="20">
        <v>0</v>
      </c>
      <c r="E96" s="20">
        <v>0</v>
      </c>
      <c r="F96" s="20">
        <v>0</v>
      </c>
      <c r="G96" s="20">
        <v>0</v>
      </c>
      <c r="H96" s="20">
        <v>0</v>
      </c>
      <c r="I96" s="20">
        <v>0</v>
      </c>
      <c r="J96" s="22">
        <v>0</v>
      </c>
      <c r="K96" s="21">
        <f t="shared" si="12"/>
        <v>0</v>
      </c>
    </row>
    <row r="97" spans="1:11">
      <c r="A97" s="18" t="s">
        <v>26</v>
      </c>
      <c r="B97" s="19" t="s">
        <v>27</v>
      </c>
      <c r="C97" s="20">
        <v>0</v>
      </c>
      <c r="D97" s="20">
        <v>0</v>
      </c>
      <c r="E97" s="20">
        <v>0</v>
      </c>
      <c r="F97" s="20">
        <v>0</v>
      </c>
      <c r="G97" s="20">
        <v>0</v>
      </c>
      <c r="H97" s="20">
        <v>0</v>
      </c>
      <c r="I97" s="20">
        <v>0</v>
      </c>
      <c r="J97" s="22">
        <v>0</v>
      </c>
      <c r="K97" s="21">
        <f t="shared" si="12"/>
        <v>0</v>
      </c>
    </row>
    <row r="98" spans="1:11">
      <c r="A98" s="18" t="s">
        <v>28</v>
      </c>
      <c r="B98" s="19" t="s">
        <v>29</v>
      </c>
      <c r="C98" s="20">
        <v>0</v>
      </c>
      <c r="D98" s="20">
        <v>0</v>
      </c>
      <c r="E98" s="20">
        <v>0</v>
      </c>
      <c r="F98" s="20">
        <v>0</v>
      </c>
      <c r="G98" s="20">
        <v>0</v>
      </c>
      <c r="H98" s="20">
        <v>0</v>
      </c>
      <c r="I98" s="20">
        <v>0</v>
      </c>
      <c r="J98" s="22">
        <v>0</v>
      </c>
      <c r="K98" s="21">
        <f t="shared" si="12"/>
        <v>0</v>
      </c>
    </row>
    <row r="99" spans="1:11" ht="25.5">
      <c r="A99" s="18" t="s">
        <v>30</v>
      </c>
      <c r="B99" s="19" t="s">
        <v>31</v>
      </c>
      <c r="C99" s="20">
        <v>5</v>
      </c>
      <c r="D99" s="20">
        <v>1</v>
      </c>
      <c r="E99" s="20">
        <v>3</v>
      </c>
      <c r="F99" s="20">
        <v>0</v>
      </c>
      <c r="G99" s="20">
        <v>1</v>
      </c>
      <c r="H99" s="20">
        <v>0</v>
      </c>
      <c r="I99" s="20">
        <v>11</v>
      </c>
      <c r="J99" s="22">
        <v>9</v>
      </c>
      <c r="K99" s="21">
        <f t="shared" si="12"/>
        <v>30</v>
      </c>
    </row>
    <row r="100" spans="1:11">
      <c r="A100" s="18" t="s">
        <v>32</v>
      </c>
      <c r="B100" s="19" t="s">
        <v>33</v>
      </c>
      <c r="C100" s="20">
        <v>0</v>
      </c>
      <c r="D100" s="20">
        <v>0</v>
      </c>
      <c r="E100" s="20">
        <v>0</v>
      </c>
      <c r="F100" s="20">
        <v>0</v>
      </c>
      <c r="G100" s="20">
        <v>0</v>
      </c>
      <c r="H100" s="20">
        <v>0</v>
      </c>
      <c r="I100" s="20">
        <v>0</v>
      </c>
      <c r="J100" s="22">
        <v>0</v>
      </c>
      <c r="K100" s="21">
        <f t="shared" si="12"/>
        <v>0</v>
      </c>
    </row>
    <row r="101" spans="1:11">
      <c r="A101" s="23" t="s">
        <v>34</v>
      </c>
      <c r="B101" s="24" t="s">
        <v>35</v>
      </c>
      <c r="C101" s="25">
        <f>SUM(C90:C100)</f>
        <v>5</v>
      </c>
      <c r="D101" s="25">
        <f t="shared" ref="D101:J101" si="13">SUM(D90:D100)</f>
        <v>1</v>
      </c>
      <c r="E101" s="25">
        <f t="shared" si="13"/>
        <v>3</v>
      </c>
      <c r="F101" s="25">
        <f t="shared" si="13"/>
        <v>0</v>
      </c>
      <c r="G101" s="25">
        <f t="shared" si="13"/>
        <v>1</v>
      </c>
      <c r="H101" s="25">
        <f t="shared" si="13"/>
        <v>0</v>
      </c>
      <c r="I101" s="25">
        <f t="shared" si="13"/>
        <v>15</v>
      </c>
      <c r="J101" s="25">
        <f t="shared" si="13"/>
        <v>11</v>
      </c>
      <c r="K101" s="21">
        <f>SUM(K90:K100)</f>
        <v>36</v>
      </c>
    </row>
    <row r="102" spans="1:11">
      <c r="A102" s="26" t="s">
        <v>42</v>
      </c>
      <c r="B102" s="27"/>
      <c r="C102" s="591"/>
      <c r="D102" s="592"/>
      <c r="E102" s="592"/>
      <c r="F102" s="592"/>
      <c r="G102" s="592"/>
      <c r="H102" s="592"/>
      <c r="I102" s="592"/>
      <c r="J102" s="592"/>
      <c r="K102" s="593"/>
    </row>
    <row r="103" spans="1:11">
      <c r="A103" s="15" t="s">
        <v>10</v>
      </c>
      <c r="B103" s="16" t="s">
        <v>11</v>
      </c>
      <c r="C103" s="594"/>
      <c r="D103" s="595"/>
      <c r="E103" s="595"/>
      <c r="F103" s="595"/>
      <c r="G103" s="595"/>
      <c r="H103" s="595"/>
      <c r="I103" s="595"/>
      <c r="J103" s="595"/>
      <c r="K103" s="596"/>
    </row>
    <row r="104" spans="1:11">
      <c r="A104" s="18" t="s">
        <v>12</v>
      </c>
      <c r="B104" s="19" t="s">
        <v>13</v>
      </c>
      <c r="C104" s="20">
        <v>0</v>
      </c>
      <c r="D104" s="20">
        <v>0</v>
      </c>
      <c r="E104" s="20">
        <v>0</v>
      </c>
      <c r="F104" s="20">
        <v>0</v>
      </c>
      <c r="G104" s="20">
        <v>0</v>
      </c>
      <c r="H104" s="20">
        <v>0</v>
      </c>
      <c r="I104" s="20">
        <v>0</v>
      </c>
      <c r="J104" s="22">
        <v>0</v>
      </c>
      <c r="K104" s="21">
        <f>SUM(C104:J104)</f>
        <v>0</v>
      </c>
    </row>
    <row r="105" spans="1:11">
      <c r="A105" s="18" t="s">
        <v>14</v>
      </c>
      <c r="B105" s="19" t="s">
        <v>15</v>
      </c>
      <c r="C105" s="20">
        <v>0</v>
      </c>
      <c r="D105" s="20">
        <v>0</v>
      </c>
      <c r="E105" s="20">
        <v>0</v>
      </c>
      <c r="F105" s="20">
        <v>0</v>
      </c>
      <c r="G105" s="20">
        <v>0</v>
      </c>
      <c r="H105" s="20">
        <v>0</v>
      </c>
      <c r="I105" s="20">
        <v>0</v>
      </c>
      <c r="J105" s="22">
        <v>0</v>
      </c>
      <c r="K105" s="21">
        <f t="shared" ref="K105:K114" si="14">SUM(C105:J105)</f>
        <v>0</v>
      </c>
    </row>
    <row r="106" spans="1:11">
      <c r="A106" s="18" t="s">
        <v>16</v>
      </c>
      <c r="B106" s="19" t="s">
        <v>17</v>
      </c>
      <c r="C106" s="20">
        <v>0</v>
      </c>
      <c r="D106" s="20">
        <v>0</v>
      </c>
      <c r="E106" s="20">
        <v>0</v>
      </c>
      <c r="F106" s="20">
        <v>0</v>
      </c>
      <c r="G106" s="20">
        <v>0</v>
      </c>
      <c r="H106" s="20">
        <v>0</v>
      </c>
      <c r="I106" s="20">
        <v>0</v>
      </c>
      <c r="J106" s="22">
        <v>0</v>
      </c>
      <c r="K106" s="21">
        <f t="shared" si="14"/>
        <v>0</v>
      </c>
    </row>
    <row r="107" spans="1:11">
      <c r="A107" s="18" t="s">
        <v>18</v>
      </c>
      <c r="B107" s="19" t="s">
        <v>19</v>
      </c>
      <c r="C107" s="20">
        <v>0</v>
      </c>
      <c r="D107" s="20">
        <v>0</v>
      </c>
      <c r="E107" s="20">
        <v>0</v>
      </c>
      <c r="F107" s="20">
        <v>0</v>
      </c>
      <c r="G107" s="20">
        <v>0</v>
      </c>
      <c r="H107" s="20">
        <v>0</v>
      </c>
      <c r="I107" s="20">
        <v>0</v>
      </c>
      <c r="J107" s="22">
        <v>0</v>
      </c>
      <c r="K107" s="21">
        <f t="shared" si="14"/>
        <v>0</v>
      </c>
    </row>
    <row r="108" spans="1:11">
      <c r="A108" s="18" t="s">
        <v>20</v>
      </c>
      <c r="B108" s="19" t="s">
        <v>21</v>
      </c>
      <c r="C108" s="20">
        <v>0</v>
      </c>
      <c r="D108" s="20">
        <v>0</v>
      </c>
      <c r="E108" s="20">
        <v>0</v>
      </c>
      <c r="F108" s="20">
        <v>0</v>
      </c>
      <c r="G108" s="20">
        <v>0</v>
      </c>
      <c r="H108" s="20">
        <v>0</v>
      </c>
      <c r="I108" s="20">
        <v>0</v>
      </c>
      <c r="J108" s="22">
        <v>0</v>
      </c>
      <c r="K108" s="21">
        <f t="shared" si="14"/>
        <v>0</v>
      </c>
    </row>
    <row r="109" spans="1:11">
      <c r="A109" s="18" t="s">
        <v>22</v>
      </c>
      <c r="B109" s="19" t="s">
        <v>23</v>
      </c>
      <c r="C109" s="20">
        <v>0</v>
      </c>
      <c r="D109" s="20">
        <v>0</v>
      </c>
      <c r="E109" s="20">
        <v>0</v>
      </c>
      <c r="F109" s="20">
        <v>0</v>
      </c>
      <c r="G109" s="20">
        <v>0</v>
      </c>
      <c r="H109" s="20">
        <v>0</v>
      </c>
      <c r="I109" s="20">
        <v>3</v>
      </c>
      <c r="J109" s="22">
        <v>1</v>
      </c>
      <c r="K109" s="21">
        <f t="shared" si="14"/>
        <v>4</v>
      </c>
    </row>
    <row r="110" spans="1:11">
      <c r="A110" s="18" t="s">
        <v>24</v>
      </c>
      <c r="B110" s="19" t="s">
        <v>25</v>
      </c>
      <c r="C110" s="20">
        <v>0</v>
      </c>
      <c r="D110" s="20">
        <v>0</v>
      </c>
      <c r="E110" s="20">
        <v>0</v>
      </c>
      <c r="F110" s="20">
        <v>0</v>
      </c>
      <c r="G110" s="20">
        <v>0</v>
      </c>
      <c r="H110" s="20">
        <v>0</v>
      </c>
      <c r="I110" s="20">
        <v>0</v>
      </c>
      <c r="J110" s="22">
        <v>0</v>
      </c>
      <c r="K110" s="21">
        <f t="shared" si="14"/>
        <v>0</v>
      </c>
    </row>
    <row r="111" spans="1:11">
      <c r="A111" s="18" t="s">
        <v>26</v>
      </c>
      <c r="B111" s="19" t="s">
        <v>27</v>
      </c>
      <c r="C111" s="20">
        <v>0</v>
      </c>
      <c r="D111" s="20">
        <v>0</v>
      </c>
      <c r="E111" s="20">
        <v>0</v>
      </c>
      <c r="F111" s="20">
        <v>0</v>
      </c>
      <c r="G111" s="20">
        <v>0</v>
      </c>
      <c r="H111" s="20">
        <v>0</v>
      </c>
      <c r="I111" s="20">
        <v>0</v>
      </c>
      <c r="J111" s="22">
        <v>0</v>
      </c>
      <c r="K111" s="21">
        <f t="shared" si="14"/>
        <v>0</v>
      </c>
    </row>
    <row r="112" spans="1:11">
      <c r="A112" s="18" t="s">
        <v>28</v>
      </c>
      <c r="B112" s="19" t="s">
        <v>29</v>
      </c>
      <c r="C112" s="20">
        <v>0</v>
      </c>
      <c r="D112" s="20">
        <v>0</v>
      </c>
      <c r="E112" s="20">
        <v>0</v>
      </c>
      <c r="F112" s="20">
        <v>0</v>
      </c>
      <c r="G112" s="20">
        <v>0</v>
      </c>
      <c r="H112" s="20">
        <v>0</v>
      </c>
      <c r="I112" s="20">
        <v>0</v>
      </c>
      <c r="J112" s="22">
        <v>0</v>
      </c>
      <c r="K112" s="21">
        <f t="shared" si="14"/>
        <v>0</v>
      </c>
    </row>
    <row r="113" spans="1:11" ht="25.5">
      <c r="A113" s="18" t="s">
        <v>30</v>
      </c>
      <c r="B113" s="19" t="s">
        <v>31</v>
      </c>
      <c r="C113" s="28">
        <v>0</v>
      </c>
      <c r="D113" s="28">
        <v>0</v>
      </c>
      <c r="E113" s="28">
        <v>6</v>
      </c>
      <c r="F113" s="28">
        <v>0</v>
      </c>
      <c r="G113" s="28">
        <v>0</v>
      </c>
      <c r="H113" s="28">
        <v>0</v>
      </c>
      <c r="I113" s="28">
        <v>21</v>
      </c>
      <c r="J113" s="29">
        <v>21</v>
      </c>
      <c r="K113" s="30">
        <f t="shared" si="14"/>
        <v>48</v>
      </c>
    </row>
    <row r="114" spans="1:11">
      <c r="A114" s="18" t="s">
        <v>32</v>
      </c>
      <c r="B114" s="19" t="s">
        <v>33</v>
      </c>
      <c r="C114" s="28">
        <v>0</v>
      </c>
      <c r="D114" s="28">
        <v>0</v>
      </c>
      <c r="E114" s="28">
        <v>0</v>
      </c>
      <c r="F114" s="28">
        <v>0</v>
      </c>
      <c r="G114" s="28">
        <v>0</v>
      </c>
      <c r="H114" s="28">
        <v>0</v>
      </c>
      <c r="I114" s="28">
        <v>0</v>
      </c>
      <c r="J114" s="29">
        <v>0</v>
      </c>
      <c r="K114" s="30">
        <f t="shared" si="14"/>
        <v>0</v>
      </c>
    </row>
    <row r="115" spans="1:11">
      <c r="A115" s="31" t="s">
        <v>34</v>
      </c>
      <c r="B115" s="32" t="s">
        <v>35</v>
      </c>
      <c r="C115" s="33">
        <f>SUM(C104:C114)</f>
        <v>0</v>
      </c>
      <c r="D115" s="33">
        <f t="shared" ref="D115:J115" si="15">SUM(D104:D114)</f>
        <v>0</v>
      </c>
      <c r="E115" s="33">
        <f t="shared" si="15"/>
        <v>6</v>
      </c>
      <c r="F115" s="33">
        <f t="shared" si="15"/>
        <v>0</v>
      </c>
      <c r="G115" s="33">
        <f t="shared" si="15"/>
        <v>0</v>
      </c>
      <c r="H115" s="33">
        <f t="shared" si="15"/>
        <v>0</v>
      </c>
      <c r="I115" s="33">
        <f t="shared" si="15"/>
        <v>24</v>
      </c>
      <c r="J115" s="33">
        <f t="shared" si="15"/>
        <v>22</v>
      </c>
      <c r="K115" s="30">
        <f>SUM(K104:K114)</f>
        <v>52</v>
      </c>
    </row>
    <row r="116" spans="1:11">
      <c r="A116" s="34" t="s">
        <v>43</v>
      </c>
      <c r="B116" s="597"/>
      <c r="C116" s="597"/>
      <c r="D116" s="597"/>
      <c r="E116" s="597"/>
      <c r="F116" s="597"/>
      <c r="G116" s="597"/>
      <c r="H116" s="597"/>
      <c r="I116" s="597"/>
      <c r="J116" s="597"/>
      <c r="K116" s="597"/>
    </row>
    <row r="117" spans="1:11">
      <c r="A117" s="15" t="s">
        <v>10</v>
      </c>
      <c r="B117" s="16" t="s">
        <v>11</v>
      </c>
      <c r="C117" s="594"/>
      <c r="D117" s="595"/>
      <c r="E117" s="595"/>
      <c r="F117" s="595"/>
      <c r="G117" s="595"/>
      <c r="H117" s="595"/>
      <c r="I117" s="595"/>
      <c r="J117" s="595"/>
      <c r="K117" s="596"/>
    </row>
    <row r="118" spans="1:11">
      <c r="A118" s="18" t="s">
        <v>12</v>
      </c>
      <c r="B118" s="19" t="s">
        <v>13</v>
      </c>
      <c r="C118" s="20">
        <v>0</v>
      </c>
      <c r="D118" s="20">
        <v>0</v>
      </c>
      <c r="E118" s="20">
        <v>0</v>
      </c>
      <c r="F118" s="20">
        <v>0</v>
      </c>
      <c r="G118" s="20">
        <v>0</v>
      </c>
      <c r="H118" s="20">
        <v>0</v>
      </c>
      <c r="I118" s="20">
        <v>0</v>
      </c>
      <c r="J118" s="20">
        <v>0</v>
      </c>
      <c r="K118" s="21">
        <f>SUM(C118:J118)</f>
        <v>0</v>
      </c>
    </row>
    <row r="119" spans="1:11">
      <c r="A119" s="18" t="s">
        <v>14</v>
      </c>
      <c r="B119" s="19" t="s">
        <v>15</v>
      </c>
      <c r="C119" s="20">
        <v>0</v>
      </c>
      <c r="D119" s="20">
        <v>0</v>
      </c>
      <c r="E119" s="20">
        <v>0</v>
      </c>
      <c r="F119" s="20">
        <v>0</v>
      </c>
      <c r="G119" s="20">
        <v>0</v>
      </c>
      <c r="H119" s="20">
        <v>0</v>
      </c>
      <c r="I119" s="20">
        <v>0</v>
      </c>
      <c r="J119" s="22">
        <v>0</v>
      </c>
      <c r="K119" s="21">
        <f t="shared" ref="K119:K128" si="16">SUM(C119:J119)</f>
        <v>0</v>
      </c>
    </row>
    <row r="120" spans="1:11">
      <c r="A120" s="18" t="s">
        <v>16</v>
      </c>
      <c r="B120" s="19" t="s">
        <v>17</v>
      </c>
      <c r="C120" s="20">
        <v>0</v>
      </c>
      <c r="D120" s="20">
        <v>0</v>
      </c>
      <c r="E120" s="20">
        <v>0</v>
      </c>
      <c r="F120" s="20">
        <v>0</v>
      </c>
      <c r="G120" s="20">
        <v>0</v>
      </c>
      <c r="H120" s="20">
        <v>0</v>
      </c>
      <c r="I120" s="20">
        <v>0</v>
      </c>
      <c r="J120" s="22">
        <v>0</v>
      </c>
      <c r="K120" s="21">
        <f t="shared" si="16"/>
        <v>0</v>
      </c>
    </row>
    <row r="121" spans="1:11">
      <c r="A121" s="18" t="s">
        <v>18</v>
      </c>
      <c r="B121" s="19" t="s">
        <v>19</v>
      </c>
      <c r="C121" s="20">
        <v>0</v>
      </c>
      <c r="D121" s="20">
        <v>0</v>
      </c>
      <c r="E121" s="20">
        <v>0</v>
      </c>
      <c r="F121" s="20">
        <v>0</v>
      </c>
      <c r="G121" s="20">
        <v>0</v>
      </c>
      <c r="H121" s="20">
        <v>0</v>
      </c>
      <c r="I121" s="20">
        <v>0</v>
      </c>
      <c r="J121" s="22">
        <v>0</v>
      </c>
      <c r="K121" s="21">
        <f t="shared" si="16"/>
        <v>0</v>
      </c>
    </row>
    <row r="122" spans="1:11">
      <c r="A122" s="18" t="s">
        <v>20</v>
      </c>
      <c r="B122" s="19" t="s">
        <v>21</v>
      </c>
      <c r="C122" s="20">
        <v>0</v>
      </c>
      <c r="D122" s="20">
        <v>0</v>
      </c>
      <c r="E122" s="20">
        <v>0</v>
      </c>
      <c r="F122" s="20">
        <v>0</v>
      </c>
      <c r="G122" s="20">
        <v>0</v>
      </c>
      <c r="H122" s="20">
        <v>0</v>
      </c>
      <c r="I122" s="20">
        <v>0</v>
      </c>
      <c r="J122" s="22">
        <v>0</v>
      </c>
      <c r="K122" s="21">
        <f t="shared" si="16"/>
        <v>0</v>
      </c>
    </row>
    <row r="123" spans="1:11">
      <c r="A123" s="18" t="s">
        <v>22</v>
      </c>
      <c r="B123" s="19" t="s">
        <v>23</v>
      </c>
      <c r="C123" s="20">
        <v>0</v>
      </c>
      <c r="D123" s="20">
        <v>0</v>
      </c>
      <c r="E123" s="20">
        <v>0</v>
      </c>
      <c r="F123" s="20">
        <v>0</v>
      </c>
      <c r="G123" s="20">
        <v>0</v>
      </c>
      <c r="H123" s="20">
        <v>0</v>
      </c>
      <c r="I123" s="20">
        <v>0</v>
      </c>
      <c r="J123" s="22">
        <v>0</v>
      </c>
      <c r="K123" s="21">
        <f t="shared" si="16"/>
        <v>0</v>
      </c>
    </row>
    <row r="124" spans="1:11">
      <c r="A124" s="18" t="s">
        <v>24</v>
      </c>
      <c r="B124" s="19" t="s">
        <v>25</v>
      </c>
      <c r="C124" s="20">
        <v>0</v>
      </c>
      <c r="D124" s="20">
        <v>0</v>
      </c>
      <c r="E124" s="20">
        <v>0</v>
      </c>
      <c r="F124" s="20">
        <v>0</v>
      </c>
      <c r="G124" s="20">
        <v>0</v>
      </c>
      <c r="H124" s="20">
        <v>0</v>
      </c>
      <c r="I124" s="20">
        <v>0</v>
      </c>
      <c r="J124" s="22">
        <v>0</v>
      </c>
      <c r="K124" s="21">
        <f t="shared" si="16"/>
        <v>0</v>
      </c>
    </row>
    <row r="125" spans="1:11">
      <c r="A125" s="18" t="s">
        <v>26</v>
      </c>
      <c r="B125" s="19" t="s">
        <v>27</v>
      </c>
      <c r="C125" s="20">
        <v>0</v>
      </c>
      <c r="D125" s="20">
        <v>0</v>
      </c>
      <c r="E125" s="20">
        <v>0</v>
      </c>
      <c r="F125" s="20">
        <v>0</v>
      </c>
      <c r="G125" s="20">
        <v>0</v>
      </c>
      <c r="H125" s="20">
        <v>0</v>
      </c>
      <c r="I125" s="20">
        <v>0</v>
      </c>
      <c r="J125" s="22">
        <v>0</v>
      </c>
      <c r="K125" s="21">
        <f t="shared" si="16"/>
        <v>0</v>
      </c>
    </row>
    <row r="126" spans="1:11">
      <c r="A126" s="18" t="s">
        <v>28</v>
      </c>
      <c r="B126" s="19" t="s">
        <v>29</v>
      </c>
      <c r="C126" s="20">
        <v>0</v>
      </c>
      <c r="D126" s="20">
        <v>0</v>
      </c>
      <c r="E126" s="20">
        <v>0</v>
      </c>
      <c r="F126" s="20">
        <v>0</v>
      </c>
      <c r="G126" s="20">
        <v>0</v>
      </c>
      <c r="H126" s="20">
        <v>0</v>
      </c>
      <c r="I126" s="20">
        <v>0</v>
      </c>
      <c r="J126" s="22">
        <v>0</v>
      </c>
      <c r="K126" s="21">
        <f t="shared" si="16"/>
        <v>0</v>
      </c>
    </row>
    <row r="127" spans="1:11" ht="25.5">
      <c r="A127" s="18" t="s">
        <v>30</v>
      </c>
      <c r="B127" s="19" t="s">
        <v>31</v>
      </c>
      <c r="C127" s="20">
        <v>2</v>
      </c>
      <c r="D127" s="20">
        <v>0</v>
      </c>
      <c r="E127" s="20">
        <v>6</v>
      </c>
      <c r="F127" s="20">
        <v>0</v>
      </c>
      <c r="G127" s="20">
        <v>0</v>
      </c>
      <c r="H127" s="20">
        <v>0</v>
      </c>
      <c r="I127" s="20">
        <v>24</v>
      </c>
      <c r="J127" s="22">
        <v>19</v>
      </c>
      <c r="K127" s="21">
        <f t="shared" si="16"/>
        <v>51</v>
      </c>
    </row>
    <row r="128" spans="1:11">
      <c r="A128" s="18" t="s">
        <v>32</v>
      </c>
      <c r="B128" s="19" t="s">
        <v>33</v>
      </c>
      <c r="C128" s="20">
        <v>0</v>
      </c>
      <c r="D128" s="20">
        <v>0</v>
      </c>
      <c r="E128" s="20">
        <v>0</v>
      </c>
      <c r="F128" s="20">
        <v>0</v>
      </c>
      <c r="G128" s="20">
        <v>0</v>
      </c>
      <c r="H128" s="20">
        <v>0</v>
      </c>
      <c r="I128" s="20">
        <v>0</v>
      </c>
      <c r="J128" s="22">
        <v>0</v>
      </c>
      <c r="K128" s="21">
        <f t="shared" si="16"/>
        <v>0</v>
      </c>
    </row>
    <row r="129" spans="1:11">
      <c r="A129" s="23" t="s">
        <v>34</v>
      </c>
      <c r="B129" s="24" t="s">
        <v>35</v>
      </c>
      <c r="C129" s="25">
        <f>SUM(C118:C128)</f>
        <v>2</v>
      </c>
      <c r="D129" s="25">
        <f t="shared" ref="D129:J129" si="17">SUM(D118:D128)</f>
        <v>0</v>
      </c>
      <c r="E129" s="25">
        <f t="shared" si="17"/>
        <v>6</v>
      </c>
      <c r="F129" s="25">
        <f t="shared" si="17"/>
        <v>0</v>
      </c>
      <c r="G129" s="25">
        <f t="shared" si="17"/>
        <v>0</v>
      </c>
      <c r="H129" s="25">
        <f t="shared" si="17"/>
        <v>0</v>
      </c>
      <c r="I129" s="25">
        <f t="shared" si="17"/>
        <v>24</v>
      </c>
      <c r="J129" s="25">
        <f t="shared" si="17"/>
        <v>19</v>
      </c>
      <c r="K129" s="21">
        <f>SUM(K118:K128)</f>
        <v>51</v>
      </c>
    </row>
    <row r="130" spans="1:11">
      <c r="A130" s="26" t="s">
        <v>44</v>
      </c>
      <c r="B130" s="27"/>
      <c r="C130" s="591"/>
      <c r="D130" s="592"/>
      <c r="E130" s="592"/>
      <c r="F130" s="592"/>
      <c r="G130" s="592"/>
      <c r="H130" s="592"/>
      <c r="I130" s="592"/>
      <c r="J130" s="592"/>
      <c r="K130" s="593"/>
    </row>
    <row r="131" spans="1:11">
      <c r="A131" s="15" t="s">
        <v>10</v>
      </c>
      <c r="B131" s="16" t="s">
        <v>11</v>
      </c>
      <c r="C131" s="594"/>
      <c r="D131" s="595"/>
      <c r="E131" s="595"/>
      <c r="F131" s="595"/>
      <c r="G131" s="595"/>
      <c r="H131" s="595"/>
      <c r="I131" s="595"/>
      <c r="J131" s="595"/>
      <c r="K131" s="596"/>
    </row>
    <row r="132" spans="1:11">
      <c r="A132" s="18" t="s">
        <v>12</v>
      </c>
      <c r="B132" s="19" t="s">
        <v>13</v>
      </c>
      <c r="C132" s="20">
        <v>0</v>
      </c>
      <c r="D132" s="20">
        <v>0</v>
      </c>
      <c r="E132" s="20">
        <v>0</v>
      </c>
      <c r="F132" s="20">
        <v>0</v>
      </c>
      <c r="G132" s="20">
        <v>0</v>
      </c>
      <c r="H132" s="20">
        <v>0</v>
      </c>
      <c r="I132" s="20">
        <v>0</v>
      </c>
      <c r="J132" s="22">
        <v>0</v>
      </c>
      <c r="K132" s="21">
        <f>SUM(C132:J132)</f>
        <v>0</v>
      </c>
    </row>
    <row r="133" spans="1:11">
      <c r="A133" s="18" t="s">
        <v>14</v>
      </c>
      <c r="B133" s="19" t="s">
        <v>15</v>
      </c>
      <c r="C133" s="20">
        <v>0</v>
      </c>
      <c r="D133" s="20">
        <v>0</v>
      </c>
      <c r="E133" s="20">
        <v>0</v>
      </c>
      <c r="F133" s="20">
        <v>0</v>
      </c>
      <c r="G133" s="20">
        <v>0</v>
      </c>
      <c r="H133" s="20">
        <v>0</v>
      </c>
      <c r="I133" s="20">
        <v>0</v>
      </c>
      <c r="J133" s="22">
        <v>0</v>
      </c>
      <c r="K133" s="21">
        <f t="shared" ref="K133:K142" si="18">SUM(C133:J133)</f>
        <v>0</v>
      </c>
    </row>
    <row r="134" spans="1:11">
      <c r="A134" s="18" t="s">
        <v>16</v>
      </c>
      <c r="B134" s="19" t="s">
        <v>17</v>
      </c>
      <c r="C134" s="20">
        <v>0</v>
      </c>
      <c r="D134" s="20">
        <v>0</v>
      </c>
      <c r="E134" s="20">
        <v>0</v>
      </c>
      <c r="F134" s="20">
        <v>0</v>
      </c>
      <c r="G134" s="20">
        <v>0</v>
      </c>
      <c r="H134" s="20">
        <v>0</v>
      </c>
      <c r="I134" s="20">
        <v>0</v>
      </c>
      <c r="J134" s="22">
        <v>0</v>
      </c>
      <c r="K134" s="21">
        <f t="shared" si="18"/>
        <v>0</v>
      </c>
    </row>
    <row r="135" spans="1:11">
      <c r="A135" s="18" t="s">
        <v>18</v>
      </c>
      <c r="B135" s="19" t="s">
        <v>19</v>
      </c>
      <c r="C135" s="20">
        <v>0</v>
      </c>
      <c r="D135" s="20">
        <v>0</v>
      </c>
      <c r="E135" s="20">
        <v>0</v>
      </c>
      <c r="F135" s="20">
        <v>0</v>
      </c>
      <c r="G135" s="20">
        <v>0</v>
      </c>
      <c r="H135" s="20">
        <v>0</v>
      </c>
      <c r="I135" s="20">
        <v>0</v>
      </c>
      <c r="J135" s="22">
        <v>0</v>
      </c>
      <c r="K135" s="21">
        <f t="shared" si="18"/>
        <v>0</v>
      </c>
    </row>
    <row r="136" spans="1:11">
      <c r="A136" s="18" t="s">
        <v>20</v>
      </c>
      <c r="B136" s="19" t="s">
        <v>21</v>
      </c>
      <c r="C136" s="20">
        <v>0</v>
      </c>
      <c r="D136" s="20">
        <v>0</v>
      </c>
      <c r="E136" s="20">
        <v>0</v>
      </c>
      <c r="F136" s="20">
        <v>0</v>
      </c>
      <c r="G136" s="20">
        <v>0</v>
      </c>
      <c r="H136" s="20">
        <v>0</v>
      </c>
      <c r="I136" s="20">
        <v>0</v>
      </c>
      <c r="J136" s="22">
        <v>0</v>
      </c>
      <c r="K136" s="21">
        <f t="shared" si="18"/>
        <v>0</v>
      </c>
    </row>
    <row r="137" spans="1:11">
      <c r="A137" s="18" t="s">
        <v>22</v>
      </c>
      <c r="B137" s="19" t="s">
        <v>23</v>
      </c>
      <c r="C137" s="20">
        <v>0</v>
      </c>
      <c r="D137" s="20">
        <v>0</v>
      </c>
      <c r="E137" s="20">
        <v>0</v>
      </c>
      <c r="F137" s="20">
        <v>0</v>
      </c>
      <c r="G137" s="20">
        <v>0</v>
      </c>
      <c r="H137" s="20">
        <v>0</v>
      </c>
      <c r="I137" s="20">
        <v>2</v>
      </c>
      <c r="J137" s="22">
        <v>1</v>
      </c>
      <c r="K137" s="21">
        <f t="shared" si="18"/>
        <v>3</v>
      </c>
    </row>
    <row r="138" spans="1:11">
      <c r="A138" s="18" t="s">
        <v>24</v>
      </c>
      <c r="B138" s="19" t="s">
        <v>25</v>
      </c>
      <c r="C138" s="20">
        <v>0</v>
      </c>
      <c r="D138" s="20">
        <v>0</v>
      </c>
      <c r="E138" s="20">
        <v>0</v>
      </c>
      <c r="F138" s="20">
        <v>0</v>
      </c>
      <c r="G138" s="20">
        <v>0</v>
      </c>
      <c r="H138" s="20">
        <v>0</v>
      </c>
      <c r="I138" s="20">
        <v>0</v>
      </c>
      <c r="J138" s="22">
        <v>0</v>
      </c>
      <c r="K138" s="21">
        <f t="shared" si="18"/>
        <v>0</v>
      </c>
    </row>
    <row r="139" spans="1:11">
      <c r="A139" s="18" t="s">
        <v>26</v>
      </c>
      <c r="B139" s="19" t="s">
        <v>27</v>
      </c>
      <c r="C139" s="20">
        <v>0</v>
      </c>
      <c r="D139" s="20">
        <v>0</v>
      </c>
      <c r="E139" s="20">
        <v>0</v>
      </c>
      <c r="F139" s="20">
        <v>0</v>
      </c>
      <c r="G139" s="20">
        <v>0</v>
      </c>
      <c r="H139" s="20">
        <v>0</v>
      </c>
      <c r="I139" s="20">
        <v>0</v>
      </c>
      <c r="J139" s="22">
        <v>0</v>
      </c>
      <c r="K139" s="21">
        <f t="shared" si="18"/>
        <v>0</v>
      </c>
    </row>
    <row r="140" spans="1:11">
      <c r="A140" s="18" t="s">
        <v>28</v>
      </c>
      <c r="B140" s="19" t="s">
        <v>29</v>
      </c>
      <c r="C140" s="20">
        <v>0</v>
      </c>
      <c r="D140" s="20">
        <v>0</v>
      </c>
      <c r="E140" s="20">
        <v>0</v>
      </c>
      <c r="F140" s="20">
        <v>0</v>
      </c>
      <c r="G140" s="20">
        <v>0</v>
      </c>
      <c r="H140" s="20">
        <v>0</v>
      </c>
      <c r="I140" s="20">
        <v>0</v>
      </c>
      <c r="J140" s="22">
        <v>0</v>
      </c>
      <c r="K140" s="21">
        <f t="shared" si="18"/>
        <v>0</v>
      </c>
    </row>
    <row r="141" spans="1:11" ht="25.5">
      <c r="A141" s="18" t="s">
        <v>30</v>
      </c>
      <c r="B141" s="19" t="s">
        <v>31</v>
      </c>
      <c r="C141" s="28">
        <v>1</v>
      </c>
      <c r="D141" s="28">
        <v>1</v>
      </c>
      <c r="E141" s="28">
        <v>3</v>
      </c>
      <c r="F141" s="28">
        <v>0</v>
      </c>
      <c r="G141" s="28">
        <v>2</v>
      </c>
      <c r="H141" s="28">
        <v>0</v>
      </c>
      <c r="I141" s="28">
        <v>16</v>
      </c>
      <c r="J141" s="29">
        <v>13</v>
      </c>
      <c r="K141" s="30">
        <f t="shared" si="18"/>
        <v>36</v>
      </c>
    </row>
    <row r="142" spans="1:11">
      <c r="A142" s="18" t="s">
        <v>32</v>
      </c>
      <c r="B142" s="19" t="s">
        <v>33</v>
      </c>
      <c r="C142" s="28">
        <v>0</v>
      </c>
      <c r="D142" s="28">
        <v>0</v>
      </c>
      <c r="E142" s="28">
        <v>0</v>
      </c>
      <c r="F142" s="28">
        <v>0</v>
      </c>
      <c r="G142" s="28">
        <v>0</v>
      </c>
      <c r="H142" s="28">
        <v>0</v>
      </c>
      <c r="I142" s="28">
        <v>0</v>
      </c>
      <c r="J142" s="29">
        <v>0</v>
      </c>
      <c r="K142" s="30">
        <f t="shared" si="18"/>
        <v>0</v>
      </c>
    </row>
    <row r="143" spans="1:11">
      <c r="A143" s="31" t="s">
        <v>34</v>
      </c>
      <c r="B143" s="32" t="s">
        <v>35</v>
      </c>
      <c r="C143" s="33">
        <f>SUM(C132:C142)</f>
        <v>1</v>
      </c>
      <c r="D143" s="33">
        <f t="shared" ref="D143:J143" si="19">SUM(D132:D142)</f>
        <v>1</v>
      </c>
      <c r="E143" s="33">
        <f t="shared" si="19"/>
        <v>3</v>
      </c>
      <c r="F143" s="33">
        <f t="shared" si="19"/>
        <v>0</v>
      </c>
      <c r="G143" s="33">
        <f t="shared" si="19"/>
        <v>2</v>
      </c>
      <c r="H143" s="33">
        <f t="shared" si="19"/>
        <v>0</v>
      </c>
      <c r="I143" s="33">
        <f t="shared" si="19"/>
        <v>18</v>
      </c>
      <c r="J143" s="33">
        <f t="shared" si="19"/>
        <v>14</v>
      </c>
      <c r="K143" s="30">
        <f>SUM(K132:K142)</f>
        <v>39</v>
      </c>
    </row>
    <row r="144" spans="1:11">
      <c r="A144" s="34" t="s">
        <v>45</v>
      </c>
      <c r="B144" s="597"/>
      <c r="C144" s="597"/>
      <c r="D144" s="597"/>
      <c r="E144" s="597"/>
      <c r="F144" s="597"/>
      <c r="G144" s="597"/>
      <c r="H144" s="597"/>
      <c r="I144" s="597"/>
      <c r="J144" s="597"/>
      <c r="K144" s="597"/>
    </row>
    <row r="145" spans="1:11">
      <c r="A145" s="15" t="s">
        <v>10</v>
      </c>
      <c r="B145" s="16" t="s">
        <v>11</v>
      </c>
      <c r="C145" s="594"/>
      <c r="D145" s="595"/>
      <c r="E145" s="595"/>
      <c r="F145" s="595"/>
      <c r="G145" s="595"/>
      <c r="H145" s="595"/>
      <c r="I145" s="595"/>
      <c r="J145" s="595"/>
      <c r="K145" s="596"/>
    </row>
    <row r="146" spans="1:11">
      <c r="A146" s="18" t="s">
        <v>12</v>
      </c>
      <c r="B146" s="19" t="s">
        <v>13</v>
      </c>
      <c r="C146" s="20">
        <v>0</v>
      </c>
      <c r="D146" s="20">
        <v>0</v>
      </c>
      <c r="E146" s="20">
        <v>0</v>
      </c>
      <c r="F146" s="20">
        <v>0</v>
      </c>
      <c r="G146" s="20">
        <v>0</v>
      </c>
      <c r="H146" s="20">
        <v>0</v>
      </c>
      <c r="I146" s="20">
        <v>0</v>
      </c>
      <c r="J146" s="20">
        <v>0</v>
      </c>
      <c r="K146" s="21">
        <f>SUM(C146:J146)</f>
        <v>0</v>
      </c>
    </row>
    <row r="147" spans="1:11">
      <c r="A147" s="18" t="s">
        <v>14</v>
      </c>
      <c r="B147" s="19" t="s">
        <v>15</v>
      </c>
      <c r="C147" s="20">
        <v>9</v>
      </c>
      <c r="D147" s="20">
        <v>2</v>
      </c>
      <c r="E147" s="20">
        <v>0</v>
      </c>
      <c r="F147" s="20">
        <v>0</v>
      </c>
      <c r="G147" s="20">
        <v>16</v>
      </c>
      <c r="H147" s="20">
        <v>3</v>
      </c>
      <c r="I147" s="20">
        <v>3</v>
      </c>
      <c r="J147" s="22">
        <v>3</v>
      </c>
      <c r="K147" s="21">
        <f t="shared" ref="K147:K156" si="20">SUM(C147:J147)</f>
        <v>36</v>
      </c>
    </row>
    <row r="148" spans="1:11">
      <c r="A148" s="18" t="s">
        <v>16</v>
      </c>
      <c r="B148" s="19" t="s">
        <v>17</v>
      </c>
      <c r="C148" s="20">
        <v>45</v>
      </c>
      <c r="D148" s="20">
        <v>1</v>
      </c>
      <c r="E148" s="20">
        <v>0</v>
      </c>
      <c r="F148" s="20">
        <v>0</v>
      </c>
      <c r="G148" s="20">
        <v>46</v>
      </c>
      <c r="H148" s="20">
        <v>1</v>
      </c>
      <c r="I148" s="20">
        <v>57</v>
      </c>
      <c r="J148" s="22">
        <v>24</v>
      </c>
      <c r="K148" s="21">
        <f t="shared" si="20"/>
        <v>174</v>
      </c>
    </row>
    <row r="149" spans="1:11">
      <c r="A149" s="18" t="s">
        <v>18</v>
      </c>
      <c r="B149" s="19" t="s">
        <v>19</v>
      </c>
      <c r="C149" s="20">
        <v>11</v>
      </c>
      <c r="D149" s="20">
        <v>3</v>
      </c>
      <c r="E149" s="20">
        <v>1</v>
      </c>
      <c r="F149" s="20">
        <v>0</v>
      </c>
      <c r="G149" s="20">
        <v>12</v>
      </c>
      <c r="H149" s="20">
        <v>3</v>
      </c>
      <c r="I149" s="20">
        <v>15</v>
      </c>
      <c r="J149" s="22">
        <v>9</v>
      </c>
      <c r="K149" s="21">
        <f t="shared" si="20"/>
        <v>54</v>
      </c>
    </row>
    <row r="150" spans="1:11">
      <c r="A150" s="18" t="s">
        <v>20</v>
      </c>
      <c r="B150" s="19" t="s">
        <v>21</v>
      </c>
      <c r="C150" s="20">
        <v>0</v>
      </c>
      <c r="D150" s="20">
        <v>0</v>
      </c>
      <c r="E150" s="20">
        <v>0</v>
      </c>
      <c r="F150" s="20">
        <v>0</v>
      </c>
      <c r="G150" s="20">
        <v>0</v>
      </c>
      <c r="H150" s="20">
        <v>0</v>
      </c>
      <c r="I150" s="20">
        <v>0</v>
      </c>
      <c r="J150" s="22">
        <v>0</v>
      </c>
      <c r="K150" s="21">
        <f t="shared" si="20"/>
        <v>0</v>
      </c>
    </row>
    <row r="151" spans="1:11">
      <c r="A151" s="18" t="s">
        <v>22</v>
      </c>
      <c r="B151" s="19" t="s">
        <v>23</v>
      </c>
      <c r="C151" s="20">
        <v>0</v>
      </c>
      <c r="D151" s="20">
        <v>0</v>
      </c>
      <c r="E151" s="20">
        <v>0</v>
      </c>
      <c r="F151" s="20">
        <v>0</v>
      </c>
      <c r="G151" s="20">
        <v>0</v>
      </c>
      <c r="H151" s="20">
        <v>0</v>
      </c>
      <c r="I151" s="20">
        <v>0</v>
      </c>
      <c r="J151" s="22">
        <v>0</v>
      </c>
      <c r="K151" s="21">
        <f t="shared" si="20"/>
        <v>0</v>
      </c>
    </row>
    <row r="152" spans="1:11">
      <c r="A152" s="18" t="s">
        <v>24</v>
      </c>
      <c r="B152" s="19" t="s">
        <v>25</v>
      </c>
      <c r="C152" s="20">
        <v>0</v>
      </c>
      <c r="D152" s="20">
        <v>0</v>
      </c>
      <c r="E152" s="20">
        <v>0</v>
      </c>
      <c r="F152" s="20">
        <v>0</v>
      </c>
      <c r="G152" s="20">
        <v>0</v>
      </c>
      <c r="H152" s="20">
        <v>0</v>
      </c>
      <c r="I152" s="20">
        <v>0</v>
      </c>
      <c r="J152" s="22">
        <v>0</v>
      </c>
      <c r="K152" s="21">
        <f t="shared" si="20"/>
        <v>0</v>
      </c>
    </row>
    <row r="153" spans="1:11">
      <c r="A153" s="18" t="s">
        <v>26</v>
      </c>
      <c r="B153" s="19" t="s">
        <v>27</v>
      </c>
      <c r="C153" s="20">
        <v>0</v>
      </c>
      <c r="D153" s="20">
        <v>0</v>
      </c>
      <c r="E153" s="20">
        <v>0</v>
      </c>
      <c r="F153" s="20">
        <v>0</v>
      </c>
      <c r="G153" s="20">
        <v>0</v>
      </c>
      <c r="H153" s="20">
        <v>0</v>
      </c>
      <c r="I153" s="20">
        <v>0</v>
      </c>
      <c r="J153" s="22">
        <v>0</v>
      </c>
      <c r="K153" s="21">
        <f t="shared" si="20"/>
        <v>0</v>
      </c>
    </row>
    <row r="154" spans="1:11">
      <c r="A154" s="18" t="s">
        <v>28</v>
      </c>
      <c r="B154" s="19" t="s">
        <v>29</v>
      </c>
      <c r="C154" s="20">
        <v>0</v>
      </c>
      <c r="D154" s="20">
        <v>0</v>
      </c>
      <c r="E154" s="20">
        <v>0</v>
      </c>
      <c r="F154" s="20">
        <v>0</v>
      </c>
      <c r="G154" s="20">
        <v>0</v>
      </c>
      <c r="H154" s="20">
        <v>0</v>
      </c>
      <c r="I154" s="20">
        <v>0</v>
      </c>
      <c r="J154" s="22">
        <v>0</v>
      </c>
      <c r="K154" s="21">
        <f t="shared" si="20"/>
        <v>0</v>
      </c>
    </row>
    <row r="155" spans="1:11" ht="25.5">
      <c r="A155" s="18" t="s">
        <v>30</v>
      </c>
      <c r="B155" s="19" t="s">
        <v>31</v>
      </c>
      <c r="C155" s="20">
        <v>2</v>
      </c>
      <c r="D155" s="20">
        <v>0</v>
      </c>
      <c r="E155" s="20">
        <v>0</v>
      </c>
      <c r="F155" s="20">
        <v>0</v>
      </c>
      <c r="G155" s="20">
        <v>2</v>
      </c>
      <c r="H155" s="20">
        <v>0</v>
      </c>
      <c r="I155" s="20">
        <v>1</v>
      </c>
      <c r="J155" s="22">
        <v>1</v>
      </c>
      <c r="K155" s="21">
        <f t="shared" si="20"/>
        <v>6</v>
      </c>
    </row>
    <row r="156" spans="1:11">
      <c r="A156" s="18" t="s">
        <v>32</v>
      </c>
      <c r="B156" s="19" t="s">
        <v>33</v>
      </c>
      <c r="C156" s="20">
        <v>0</v>
      </c>
      <c r="D156" s="20">
        <v>0</v>
      </c>
      <c r="E156" s="20">
        <v>0</v>
      </c>
      <c r="F156" s="20">
        <v>0</v>
      </c>
      <c r="G156" s="20">
        <v>0</v>
      </c>
      <c r="H156" s="20">
        <v>0</v>
      </c>
      <c r="I156" s="20">
        <v>0</v>
      </c>
      <c r="J156" s="22">
        <v>0</v>
      </c>
      <c r="K156" s="21">
        <f t="shared" si="20"/>
        <v>0</v>
      </c>
    </row>
    <row r="157" spans="1:11">
      <c r="A157" s="23" t="s">
        <v>34</v>
      </c>
      <c r="B157" s="24" t="s">
        <v>35</v>
      </c>
      <c r="C157" s="25">
        <f>SUM(C146:C156)</f>
        <v>67</v>
      </c>
      <c r="D157" s="25">
        <f t="shared" ref="D157:J157" si="21">SUM(D146:D156)</f>
        <v>6</v>
      </c>
      <c r="E157" s="25">
        <f t="shared" si="21"/>
        <v>1</v>
      </c>
      <c r="F157" s="25">
        <f t="shared" si="21"/>
        <v>0</v>
      </c>
      <c r="G157" s="25">
        <f t="shared" si="21"/>
        <v>76</v>
      </c>
      <c r="H157" s="25">
        <f t="shared" si="21"/>
        <v>7</v>
      </c>
      <c r="I157" s="25">
        <f t="shared" si="21"/>
        <v>76</v>
      </c>
      <c r="J157" s="25">
        <f t="shared" si="21"/>
        <v>37</v>
      </c>
      <c r="K157" s="21">
        <f>SUM(K146:K156)</f>
        <v>270</v>
      </c>
    </row>
    <row r="158" spans="1:11">
      <c r="A158" s="26" t="s">
        <v>46</v>
      </c>
      <c r="B158" s="27"/>
      <c r="C158" s="591"/>
      <c r="D158" s="592"/>
      <c r="E158" s="592"/>
      <c r="F158" s="592"/>
      <c r="G158" s="592"/>
      <c r="H158" s="592"/>
      <c r="I158" s="592"/>
      <c r="J158" s="592"/>
      <c r="K158" s="593"/>
    </row>
    <row r="159" spans="1:11">
      <c r="A159" s="15" t="s">
        <v>10</v>
      </c>
      <c r="B159" s="16" t="s">
        <v>11</v>
      </c>
      <c r="C159" s="594"/>
      <c r="D159" s="595"/>
      <c r="E159" s="595"/>
      <c r="F159" s="595"/>
      <c r="G159" s="595"/>
      <c r="H159" s="595"/>
      <c r="I159" s="595"/>
      <c r="J159" s="595"/>
      <c r="K159" s="596"/>
    </row>
    <row r="160" spans="1:11">
      <c r="A160" s="18" t="s">
        <v>12</v>
      </c>
      <c r="B160" s="19" t="s">
        <v>13</v>
      </c>
      <c r="C160" s="20">
        <v>0</v>
      </c>
      <c r="D160" s="20">
        <v>0</v>
      </c>
      <c r="E160" s="20">
        <v>0</v>
      </c>
      <c r="F160" s="20">
        <v>0</v>
      </c>
      <c r="G160" s="20">
        <v>0</v>
      </c>
      <c r="H160" s="20">
        <v>0</v>
      </c>
      <c r="I160" s="20">
        <v>0</v>
      </c>
      <c r="J160" s="22">
        <v>0</v>
      </c>
      <c r="K160" s="21">
        <f>SUM(C160:J160)</f>
        <v>0</v>
      </c>
    </row>
    <row r="161" spans="1:11">
      <c r="A161" s="18" t="s">
        <v>14</v>
      </c>
      <c r="B161" s="19" t="s">
        <v>15</v>
      </c>
      <c r="C161" s="20">
        <v>4</v>
      </c>
      <c r="D161" s="20">
        <v>0</v>
      </c>
      <c r="E161" s="20">
        <v>0</v>
      </c>
      <c r="F161" s="20">
        <v>0</v>
      </c>
      <c r="G161" s="20">
        <v>4</v>
      </c>
      <c r="H161" s="20">
        <v>0</v>
      </c>
      <c r="I161" s="20">
        <v>1</v>
      </c>
      <c r="J161" s="22">
        <v>1</v>
      </c>
      <c r="K161" s="21">
        <f t="shared" ref="K161:K170" si="22">SUM(C161:J161)</f>
        <v>10</v>
      </c>
    </row>
    <row r="162" spans="1:11">
      <c r="A162" s="18" t="s">
        <v>16</v>
      </c>
      <c r="B162" s="19" t="s">
        <v>17</v>
      </c>
      <c r="C162" s="20">
        <v>0</v>
      </c>
      <c r="D162" s="20">
        <v>0</v>
      </c>
      <c r="E162" s="20">
        <v>0</v>
      </c>
      <c r="F162" s="20">
        <v>0</v>
      </c>
      <c r="G162" s="20">
        <v>0</v>
      </c>
      <c r="H162" s="20">
        <v>0</v>
      </c>
      <c r="I162" s="20">
        <v>2</v>
      </c>
      <c r="J162" s="22">
        <v>1</v>
      </c>
      <c r="K162" s="21">
        <f t="shared" si="22"/>
        <v>3</v>
      </c>
    </row>
    <row r="163" spans="1:11">
      <c r="A163" s="18" t="s">
        <v>18</v>
      </c>
      <c r="B163" s="19" t="s">
        <v>19</v>
      </c>
      <c r="C163" s="20">
        <v>2</v>
      </c>
      <c r="D163" s="20">
        <v>0</v>
      </c>
      <c r="E163" s="20">
        <v>0</v>
      </c>
      <c r="F163" s="20">
        <v>0</v>
      </c>
      <c r="G163" s="20">
        <v>5</v>
      </c>
      <c r="H163" s="20">
        <v>3</v>
      </c>
      <c r="I163" s="20">
        <v>0</v>
      </c>
      <c r="J163" s="22">
        <v>0</v>
      </c>
      <c r="K163" s="21">
        <f t="shared" si="22"/>
        <v>10</v>
      </c>
    </row>
    <row r="164" spans="1:11">
      <c r="A164" s="18" t="s">
        <v>20</v>
      </c>
      <c r="B164" s="19" t="s">
        <v>21</v>
      </c>
      <c r="C164" s="20">
        <v>0</v>
      </c>
      <c r="D164" s="20">
        <v>0</v>
      </c>
      <c r="E164" s="20">
        <v>0</v>
      </c>
      <c r="F164" s="20">
        <v>0</v>
      </c>
      <c r="G164" s="20">
        <v>0</v>
      </c>
      <c r="H164" s="20">
        <v>0</v>
      </c>
      <c r="I164" s="20">
        <v>0</v>
      </c>
      <c r="J164" s="22">
        <v>0</v>
      </c>
      <c r="K164" s="21">
        <f t="shared" si="22"/>
        <v>0</v>
      </c>
    </row>
    <row r="165" spans="1:11">
      <c r="A165" s="18" t="s">
        <v>22</v>
      </c>
      <c r="B165" s="19" t="s">
        <v>23</v>
      </c>
      <c r="C165" s="20">
        <v>28</v>
      </c>
      <c r="D165" s="20">
        <v>0</v>
      </c>
      <c r="E165" s="20">
        <v>0</v>
      </c>
      <c r="F165" s="20">
        <v>0</v>
      </c>
      <c r="G165" s="20">
        <v>43</v>
      </c>
      <c r="H165" s="20">
        <v>0</v>
      </c>
      <c r="I165" s="20">
        <v>56</v>
      </c>
      <c r="J165" s="22">
        <v>33</v>
      </c>
      <c r="K165" s="21">
        <f t="shared" si="22"/>
        <v>160</v>
      </c>
    </row>
    <row r="166" spans="1:11">
      <c r="A166" s="18" t="s">
        <v>24</v>
      </c>
      <c r="B166" s="19" t="s">
        <v>25</v>
      </c>
      <c r="C166" s="20">
        <v>1</v>
      </c>
      <c r="D166" s="20">
        <v>0</v>
      </c>
      <c r="E166" s="20">
        <v>0</v>
      </c>
      <c r="F166" s="20">
        <v>0</v>
      </c>
      <c r="G166" s="20">
        <v>1</v>
      </c>
      <c r="H166" s="20">
        <v>0</v>
      </c>
      <c r="I166" s="20">
        <v>0</v>
      </c>
      <c r="J166" s="22">
        <v>0</v>
      </c>
      <c r="K166" s="21">
        <f t="shared" si="22"/>
        <v>2</v>
      </c>
    </row>
    <row r="167" spans="1:11">
      <c r="A167" s="18" t="s">
        <v>26</v>
      </c>
      <c r="B167" s="19" t="s">
        <v>27</v>
      </c>
      <c r="C167" s="20">
        <v>0</v>
      </c>
      <c r="D167" s="20">
        <v>0</v>
      </c>
      <c r="E167" s="20">
        <v>0</v>
      </c>
      <c r="F167" s="20">
        <v>0</v>
      </c>
      <c r="G167" s="20">
        <v>0</v>
      </c>
      <c r="H167" s="20">
        <v>0</v>
      </c>
      <c r="I167" s="20">
        <v>0</v>
      </c>
      <c r="J167" s="22">
        <v>0</v>
      </c>
      <c r="K167" s="21">
        <f t="shared" si="22"/>
        <v>0</v>
      </c>
    </row>
    <row r="168" spans="1:11">
      <c r="A168" s="18" t="s">
        <v>28</v>
      </c>
      <c r="B168" s="19" t="s">
        <v>29</v>
      </c>
      <c r="C168" s="20">
        <v>0</v>
      </c>
      <c r="D168" s="20">
        <v>0</v>
      </c>
      <c r="E168" s="20">
        <v>0</v>
      </c>
      <c r="F168" s="20">
        <v>0</v>
      </c>
      <c r="G168" s="20">
        <v>0</v>
      </c>
      <c r="H168" s="20">
        <v>0</v>
      </c>
      <c r="I168" s="20">
        <v>0</v>
      </c>
      <c r="J168" s="22">
        <v>0</v>
      </c>
      <c r="K168" s="21">
        <f t="shared" si="22"/>
        <v>0</v>
      </c>
    </row>
    <row r="169" spans="1:11" ht="25.5">
      <c r="A169" s="18" t="s">
        <v>30</v>
      </c>
      <c r="B169" s="19" t="s">
        <v>31</v>
      </c>
      <c r="C169" s="28">
        <v>0</v>
      </c>
      <c r="D169" s="28">
        <v>0</v>
      </c>
      <c r="E169" s="28">
        <v>0</v>
      </c>
      <c r="F169" s="28">
        <v>0</v>
      </c>
      <c r="G169" s="28">
        <v>0</v>
      </c>
      <c r="H169" s="28">
        <v>0</v>
      </c>
      <c r="I169" s="28">
        <v>0</v>
      </c>
      <c r="J169" s="29">
        <v>0</v>
      </c>
      <c r="K169" s="30">
        <f t="shared" si="22"/>
        <v>0</v>
      </c>
    </row>
    <row r="170" spans="1:11">
      <c r="A170" s="18" t="s">
        <v>32</v>
      </c>
      <c r="B170" s="19" t="s">
        <v>33</v>
      </c>
      <c r="C170" s="28">
        <v>0</v>
      </c>
      <c r="D170" s="28">
        <v>0</v>
      </c>
      <c r="E170" s="28">
        <v>0</v>
      </c>
      <c r="F170" s="28">
        <v>0</v>
      </c>
      <c r="G170" s="28">
        <v>0</v>
      </c>
      <c r="H170" s="28">
        <v>0</v>
      </c>
      <c r="I170" s="28">
        <v>0</v>
      </c>
      <c r="J170" s="29">
        <v>0</v>
      </c>
      <c r="K170" s="30">
        <f t="shared" si="22"/>
        <v>0</v>
      </c>
    </row>
    <row r="171" spans="1:11">
      <c r="A171" s="31" t="s">
        <v>34</v>
      </c>
      <c r="B171" s="32" t="s">
        <v>35</v>
      </c>
      <c r="C171" s="33">
        <f>SUM(C160:C170)</f>
        <v>35</v>
      </c>
      <c r="D171" s="33">
        <f t="shared" ref="D171:J171" si="23">SUM(D160:D170)</f>
        <v>0</v>
      </c>
      <c r="E171" s="33">
        <f t="shared" si="23"/>
        <v>0</v>
      </c>
      <c r="F171" s="33">
        <f t="shared" si="23"/>
        <v>0</v>
      </c>
      <c r="G171" s="33">
        <f t="shared" si="23"/>
        <v>53</v>
      </c>
      <c r="H171" s="33">
        <f t="shared" si="23"/>
        <v>3</v>
      </c>
      <c r="I171" s="33">
        <f t="shared" si="23"/>
        <v>59</v>
      </c>
      <c r="J171" s="33">
        <f t="shared" si="23"/>
        <v>35</v>
      </c>
      <c r="K171" s="30">
        <f>SUM(K160:K170)</f>
        <v>185</v>
      </c>
    </row>
    <row r="172" spans="1:11">
      <c r="A172" s="34" t="s">
        <v>47</v>
      </c>
      <c r="B172" s="597"/>
      <c r="C172" s="597"/>
      <c r="D172" s="597"/>
      <c r="E172" s="597"/>
      <c r="F172" s="597"/>
      <c r="G172" s="597"/>
      <c r="H172" s="597"/>
      <c r="I172" s="597"/>
      <c r="J172" s="597"/>
      <c r="K172" s="597"/>
    </row>
    <row r="173" spans="1:11">
      <c r="A173" s="15" t="s">
        <v>10</v>
      </c>
      <c r="B173" s="16" t="s">
        <v>11</v>
      </c>
      <c r="C173" s="594"/>
      <c r="D173" s="595"/>
      <c r="E173" s="595"/>
      <c r="F173" s="595"/>
      <c r="G173" s="595"/>
      <c r="H173" s="595"/>
      <c r="I173" s="595"/>
      <c r="J173" s="595"/>
      <c r="K173" s="596"/>
    </row>
    <row r="174" spans="1:11">
      <c r="A174" s="18" t="s">
        <v>12</v>
      </c>
      <c r="B174" s="19" t="s">
        <v>13</v>
      </c>
      <c r="C174" s="20">
        <v>0</v>
      </c>
      <c r="D174" s="20">
        <v>0</v>
      </c>
      <c r="E174" s="20">
        <v>0</v>
      </c>
      <c r="F174" s="20">
        <v>0</v>
      </c>
      <c r="G174" s="20">
        <v>0</v>
      </c>
      <c r="H174" s="20">
        <v>0</v>
      </c>
      <c r="I174" s="20">
        <v>0</v>
      </c>
      <c r="J174" s="20">
        <v>0</v>
      </c>
      <c r="K174" s="21">
        <f>SUM(C174:J174)</f>
        <v>0</v>
      </c>
    </row>
    <row r="175" spans="1:11">
      <c r="A175" s="18" t="s">
        <v>14</v>
      </c>
      <c r="B175" s="19" t="s">
        <v>15</v>
      </c>
      <c r="C175" s="20">
        <v>2</v>
      </c>
      <c r="D175" s="20">
        <v>0</v>
      </c>
      <c r="E175" s="20">
        <v>0</v>
      </c>
      <c r="F175" s="20">
        <v>0</v>
      </c>
      <c r="G175" s="20">
        <v>2</v>
      </c>
      <c r="H175" s="20">
        <v>0</v>
      </c>
      <c r="I175" s="20">
        <v>2</v>
      </c>
      <c r="J175" s="22">
        <v>1</v>
      </c>
      <c r="K175" s="21">
        <f t="shared" ref="K175:K184" si="24">SUM(C175:J175)</f>
        <v>7</v>
      </c>
    </row>
    <row r="176" spans="1:11">
      <c r="A176" s="18" t="s">
        <v>16</v>
      </c>
      <c r="B176" s="19" t="s">
        <v>17</v>
      </c>
      <c r="C176" s="20">
        <v>0</v>
      </c>
      <c r="D176" s="20">
        <v>0</v>
      </c>
      <c r="E176" s="20">
        <v>0</v>
      </c>
      <c r="F176" s="20">
        <v>0</v>
      </c>
      <c r="G176" s="20">
        <v>0</v>
      </c>
      <c r="H176" s="20">
        <v>0</v>
      </c>
      <c r="I176" s="20">
        <v>0</v>
      </c>
      <c r="J176" s="22">
        <v>0</v>
      </c>
      <c r="K176" s="21">
        <f t="shared" si="24"/>
        <v>0</v>
      </c>
    </row>
    <row r="177" spans="1:11">
      <c r="A177" s="18" t="s">
        <v>18</v>
      </c>
      <c r="B177" s="19" t="s">
        <v>19</v>
      </c>
      <c r="C177" s="20">
        <v>0</v>
      </c>
      <c r="D177" s="20">
        <v>0</v>
      </c>
      <c r="E177" s="20">
        <v>0</v>
      </c>
      <c r="F177" s="20">
        <v>0</v>
      </c>
      <c r="G177" s="20">
        <v>0</v>
      </c>
      <c r="H177" s="20">
        <v>0</v>
      </c>
      <c r="I177" s="20">
        <v>0</v>
      </c>
      <c r="J177" s="22">
        <v>0</v>
      </c>
      <c r="K177" s="21">
        <f t="shared" si="24"/>
        <v>0</v>
      </c>
    </row>
    <row r="178" spans="1:11">
      <c r="A178" s="18" t="s">
        <v>20</v>
      </c>
      <c r="B178" s="19" t="s">
        <v>21</v>
      </c>
      <c r="C178" s="20">
        <v>0</v>
      </c>
      <c r="D178" s="20">
        <v>0</v>
      </c>
      <c r="E178" s="20">
        <v>0</v>
      </c>
      <c r="F178" s="20">
        <v>0</v>
      </c>
      <c r="G178" s="20">
        <v>0</v>
      </c>
      <c r="H178" s="20">
        <v>0</v>
      </c>
      <c r="I178" s="20">
        <v>0</v>
      </c>
      <c r="J178" s="22">
        <v>0</v>
      </c>
      <c r="K178" s="21">
        <f t="shared" si="24"/>
        <v>0</v>
      </c>
    </row>
    <row r="179" spans="1:11">
      <c r="A179" s="18" t="s">
        <v>22</v>
      </c>
      <c r="B179" s="19" t="s">
        <v>23</v>
      </c>
      <c r="C179" s="20">
        <v>7</v>
      </c>
      <c r="D179" s="20">
        <v>0</v>
      </c>
      <c r="E179" s="20">
        <v>0</v>
      </c>
      <c r="F179" s="20">
        <v>0</v>
      </c>
      <c r="G179" s="20">
        <v>25</v>
      </c>
      <c r="H179" s="20">
        <v>0</v>
      </c>
      <c r="I179" s="20">
        <v>33</v>
      </c>
      <c r="J179" s="22">
        <v>17</v>
      </c>
      <c r="K179" s="21">
        <f t="shared" si="24"/>
        <v>82</v>
      </c>
    </row>
    <row r="180" spans="1:11">
      <c r="A180" s="18" t="s">
        <v>24</v>
      </c>
      <c r="B180" s="19" t="s">
        <v>25</v>
      </c>
      <c r="C180" s="20">
        <v>3</v>
      </c>
      <c r="D180" s="20">
        <v>0</v>
      </c>
      <c r="E180" s="20">
        <v>0</v>
      </c>
      <c r="F180" s="20">
        <v>0</v>
      </c>
      <c r="G180" s="20">
        <v>15</v>
      </c>
      <c r="H180" s="20">
        <v>0</v>
      </c>
      <c r="I180" s="20">
        <v>10</v>
      </c>
      <c r="J180" s="22">
        <v>6</v>
      </c>
      <c r="K180" s="21">
        <f t="shared" si="24"/>
        <v>34</v>
      </c>
    </row>
    <row r="181" spans="1:11">
      <c r="A181" s="18" t="s">
        <v>26</v>
      </c>
      <c r="B181" s="19" t="s">
        <v>27</v>
      </c>
      <c r="C181" s="20">
        <v>0</v>
      </c>
      <c r="D181" s="20">
        <v>0</v>
      </c>
      <c r="E181" s="20">
        <v>0</v>
      </c>
      <c r="F181" s="20">
        <v>0</v>
      </c>
      <c r="G181" s="20">
        <v>0</v>
      </c>
      <c r="H181" s="20">
        <v>0</v>
      </c>
      <c r="I181" s="20">
        <v>0</v>
      </c>
      <c r="J181" s="22">
        <v>0</v>
      </c>
      <c r="K181" s="21">
        <f t="shared" si="24"/>
        <v>0</v>
      </c>
    </row>
    <row r="182" spans="1:11">
      <c r="A182" s="18" t="s">
        <v>28</v>
      </c>
      <c r="B182" s="19" t="s">
        <v>29</v>
      </c>
      <c r="C182" s="20">
        <v>0</v>
      </c>
      <c r="D182" s="20">
        <v>0</v>
      </c>
      <c r="E182" s="20">
        <v>0</v>
      </c>
      <c r="F182" s="20">
        <v>0</v>
      </c>
      <c r="G182" s="20">
        <v>0</v>
      </c>
      <c r="H182" s="20">
        <v>0</v>
      </c>
      <c r="I182" s="20">
        <v>0</v>
      </c>
      <c r="J182" s="22">
        <v>0</v>
      </c>
      <c r="K182" s="21">
        <f t="shared" si="24"/>
        <v>0</v>
      </c>
    </row>
    <row r="183" spans="1:11" ht="25.5">
      <c r="A183" s="18" t="s">
        <v>30</v>
      </c>
      <c r="B183" s="19" t="s">
        <v>31</v>
      </c>
      <c r="C183" s="20">
        <v>0</v>
      </c>
      <c r="D183" s="20">
        <v>0</v>
      </c>
      <c r="E183" s="20">
        <v>0</v>
      </c>
      <c r="F183" s="20">
        <v>0</v>
      </c>
      <c r="G183" s="20">
        <v>0</v>
      </c>
      <c r="H183" s="20">
        <v>0</v>
      </c>
      <c r="I183" s="20">
        <v>0</v>
      </c>
      <c r="J183" s="22">
        <v>0</v>
      </c>
      <c r="K183" s="21">
        <f t="shared" si="24"/>
        <v>0</v>
      </c>
    </row>
    <row r="184" spans="1:11">
      <c r="A184" s="18" t="s">
        <v>32</v>
      </c>
      <c r="B184" s="19" t="s">
        <v>33</v>
      </c>
      <c r="C184" s="20">
        <v>0</v>
      </c>
      <c r="D184" s="20">
        <v>0</v>
      </c>
      <c r="E184" s="20">
        <v>0</v>
      </c>
      <c r="F184" s="20">
        <v>0</v>
      </c>
      <c r="G184" s="20">
        <v>0</v>
      </c>
      <c r="H184" s="20">
        <v>0</v>
      </c>
      <c r="I184" s="20">
        <v>0</v>
      </c>
      <c r="J184" s="22">
        <v>0</v>
      </c>
      <c r="K184" s="21">
        <f t="shared" si="24"/>
        <v>0</v>
      </c>
    </row>
    <row r="185" spans="1:11">
      <c r="A185" s="23" t="s">
        <v>34</v>
      </c>
      <c r="B185" s="24" t="s">
        <v>35</v>
      </c>
      <c r="C185" s="25">
        <f>SUM(C174:C184)</f>
        <v>12</v>
      </c>
      <c r="D185" s="25">
        <f t="shared" ref="D185:J185" si="25">SUM(D174:D184)</f>
        <v>0</v>
      </c>
      <c r="E185" s="25">
        <f t="shared" si="25"/>
        <v>0</v>
      </c>
      <c r="F185" s="25">
        <f t="shared" si="25"/>
        <v>0</v>
      </c>
      <c r="G185" s="25">
        <f t="shared" si="25"/>
        <v>42</v>
      </c>
      <c r="H185" s="25">
        <f t="shared" si="25"/>
        <v>0</v>
      </c>
      <c r="I185" s="25">
        <f t="shared" si="25"/>
        <v>45</v>
      </c>
      <c r="J185" s="25">
        <f t="shared" si="25"/>
        <v>24</v>
      </c>
      <c r="K185" s="21">
        <f>SUM(K174:K184)</f>
        <v>123</v>
      </c>
    </row>
    <row r="186" spans="1:11">
      <c r="A186" s="26" t="s">
        <v>48</v>
      </c>
      <c r="B186" s="27"/>
      <c r="C186" s="591"/>
      <c r="D186" s="592"/>
      <c r="E186" s="592"/>
      <c r="F186" s="592"/>
      <c r="G186" s="592"/>
      <c r="H186" s="592"/>
      <c r="I186" s="592"/>
      <c r="J186" s="592"/>
      <c r="K186" s="593"/>
    </row>
    <row r="187" spans="1:11">
      <c r="A187" s="15" t="s">
        <v>10</v>
      </c>
      <c r="B187" s="16" t="s">
        <v>11</v>
      </c>
      <c r="C187" s="594"/>
      <c r="D187" s="595"/>
      <c r="E187" s="595"/>
      <c r="F187" s="595"/>
      <c r="G187" s="595"/>
      <c r="H187" s="595"/>
      <c r="I187" s="595"/>
      <c r="J187" s="595"/>
      <c r="K187" s="596"/>
    </row>
    <row r="188" spans="1:11">
      <c r="A188" s="18" t="s">
        <v>12</v>
      </c>
      <c r="B188" s="19" t="s">
        <v>13</v>
      </c>
      <c r="C188" s="20">
        <v>0</v>
      </c>
      <c r="D188" s="20">
        <v>0</v>
      </c>
      <c r="E188" s="20">
        <v>0</v>
      </c>
      <c r="F188" s="20">
        <v>0</v>
      </c>
      <c r="G188" s="20">
        <v>0</v>
      </c>
      <c r="H188" s="20">
        <v>0</v>
      </c>
      <c r="I188" s="20">
        <v>0</v>
      </c>
      <c r="J188" s="22">
        <v>0</v>
      </c>
      <c r="K188" s="21">
        <f>SUM(C188:J188)</f>
        <v>0</v>
      </c>
    </row>
    <row r="189" spans="1:11">
      <c r="A189" s="18" t="s">
        <v>14</v>
      </c>
      <c r="B189" s="19" t="s">
        <v>15</v>
      </c>
      <c r="C189" s="20">
        <v>26</v>
      </c>
      <c r="D189" s="20">
        <v>12</v>
      </c>
      <c r="E189" s="20">
        <v>2</v>
      </c>
      <c r="F189" s="20">
        <v>2</v>
      </c>
      <c r="G189" s="20">
        <v>25</v>
      </c>
      <c r="H189" s="20">
        <v>12</v>
      </c>
      <c r="I189" s="20">
        <v>15</v>
      </c>
      <c r="J189" s="22">
        <v>13</v>
      </c>
      <c r="K189" s="21">
        <f t="shared" ref="K189:K198" si="26">SUM(C189:J189)</f>
        <v>107</v>
      </c>
    </row>
    <row r="190" spans="1:11">
      <c r="A190" s="18" t="s">
        <v>16</v>
      </c>
      <c r="B190" s="19" t="s">
        <v>17</v>
      </c>
      <c r="C190" s="20">
        <v>0</v>
      </c>
      <c r="D190" s="20">
        <v>0</v>
      </c>
      <c r="E190" s="20">
        <v>0</v>
      </c>
      <c r="F190" s="20">
        <v>0</v>
      </c>
      <c r="G190" s="20">
        <v>1</v>
      </c>
      <c r="H190" s="20">
        <v>0</v>
      </c>
      <c r="I190" s="20">
        <v>3</v>
      </c>
      <c r="J190" s="22">
        <v>4</v>
      </c>
      <c r="K190" s="21">
        <f t="shared" si="26"/>
        <v>8</v>
      </c>
    </row>
    <row r="191" spans="1:11">
      <c r="A191" s="18" t="s">
        <v>18</v>
      </c>
      <c r="B191" s="19" t="s">
        <v>19</v>
      </c>
      <c r="C191" s="20">
        <v>2</v>
      </c>
      <c r="D191" s="20">
        <v>0</v>
      </c>
      <c r="E191" s="20">
        <v>0</v>
      </c>
      <c r="F191" s="20">
        <v>0</v>
      </c>
      <c r="G191" s="20">
        <v>2</v>
      </c>
      <c r="H191" s="20">
        <v>0</v>
      </c>
      <c r="I191" s="20">
        <v>1</v>
      </c>
      <c r="J191" s="22">
        <v>1</v>
      </c>
      <c r="K191" s="21">
        <f t="shared" si="26"/>
        <v>6</v>
      </c>
    </row>
    <row r="192" spans="1:11">
      <c r="A192" s="18" t="s">
        <v>20</v>
      </c>
      <c r="B192" s="19" t="s">
        <v>21</v>
      </c>
      <c r="C192" s="20">
        <v>0</v>
      </c>
      <c r="D192" s="20">
        <v>1</v>
      </c>
      <c r="E192" s="20">
        <v>0</v>
      </c>
      <c r="F192" s="20">
        <v>0</v>
      </c>
      <c r="G192" s="20">
        <v>0</v>
      </c>
      <c r="H192" s="20">
        <v>1</v>
      </c>
      <c r="I192" s="20">
        <v>0</v>
      </c>
      <c r="J192" s="22">
        <v>0</v>
      </c>
      <c r="K192" s="21">
        <f t="shared" si="26"/>
        <v>2</v>
      </c>
    </row>
    <row r="193" spans="1:11">
      <c r="A193" s="18" t="s">
        <v>22</v>
      </c>
      <c r="B193" s="19" t="s">
        <v>23</v>
      </c>
      <c r="C193" s="20">
        <v>0</v>
      </c>
      <c r="D193" s="20">
        <v>0</v>
      </c>
      <c r="E193" s="20">
        <v>0</v>
      </c>
      <c r="F193" s="20">
        <v>0</v>
      </c>
      <c r="G193" s="20">
        <v>0</v>
      </c>
      <c r="H193" s="20">
        <v>0</v>
      </c>
      <c r="I193" s="20">
        <v>0</v>
      </c>
      <c r="J193" s="22">
        <v>0</v>
      </c>
      <c r="K193" s="21">
        <f t="shared" si="26"/>
        <v>0</v>
      </c>
    </row>
    <row r="194" spans="1:11">
      <c r="A194" s="18" t="s">
        <v>24</v>
      </c>
      <c r="B194" s="19" t="s">
        <v>25</v>
      </c>
      <c r="C194" s="20">
        <v>0</v>
      </c>
      <c r="D194" s="20">
        <v>0</v>
      </c>
      <c r="E194" s="20">
        <v>0</v>
      </c>
      <c r="F194" s="20">
        <v>0</v>
      </c>
      <c r="G194" s="20">
        <v>0</v>
      </c>
      <c r="H194" s="20">
        <v>0</v>
      </c>
      <c r="I194" s="20">
        <v>0</v>
      </c>
      <c r="J194" s="22">
        <v>0</v>
      </c>
      <c r="K194" s="21">
        <f t="shared" si="26"/>
        <v>0</v>
      </c>
    </row>
    <row r="195" spans="1:11">
      <c r="A195" s="18" t="s">
        <v>26</v>
      </c>
      <c r="B195" s="19" t="s">
        <v>27</v>
      </c>
      <c r="C195" s="20">
        <v>0</v>
      </c>
      <c r="D195" s="20">
        <v>0</v>
      </c>
      <c r="E195" s="20">
        <v>0</v>
      </c>
      <c r="F195" s="20">
        <v>0</v>
      </c>
      <c r="G195" s="20">
        <v>0</v>
      </c>
      <c r="H195" s="20">
        <v>0</v>
      </c>
      <c r="I195" s="20">
        <v>0</v>
      </c>
      <c r="J195" s="22">
        <v>0</v>
      </c>
      <c r="K195" s="21">
        <f t="shared" si="26"/>
        <v>0</v>
      </c>
    </row>
    <row r="196" spans="1:11">
      <c r="A196" s="18" t="s">
        <v>28</v>
      </c>
      <c r="B196" s="19" t="s">
        <v>29</v>
      </c>
      <c r="C196" s="20">
        <v>0</v>
      </c>
      <c r="D196" s="20">
        <v>0</v>
      </c>
      <c r="E196" s="20">
        <v>0</v>
      </c>
      <c r="F196" s="20">
        <v>0</v>
      </c>
      <c r="G196" s="20">
        <v>0</v>
      </c>
      <c r="H196" s="20">
        <v>0</v>
      </c>
      <c r="I196" s="20">
        <v>0</v>
      </c>
      <c r="J196" s="22">
        <v>0</v>
      </c>
      <c r="K196" s="21">
        <f t="shared" si="26"/>
        <v>0</v>
      </c>
    </row>
    <row r="197" spans="1:11" ht="25.5">
      <c r="A197" s="18" t="s">
        <v>30</v>
      </c>
      <c r="B197" s="19" t="s">
        <v>31</v>
      </c>
      <c r="C197" s="28">
        <v>0</v>
      </c>
      <c r="D197" s="28">
        <v>1</v>
      </c>
      <c r="E197" s="28">
        <v>0</v>
      </c>
      <c r="F197" s="28">
        <v>0</v>
      </c>
      <c r="G197" s="28">
        <v>1</v>
      </c>
      <c r="H197" s="28">
        <v>0</v>
      </c>
      <c r="I197" s="28">
        <v>0</v>
      </c>
      <c r="J197" s="29">
        <v>0</v>
      </c>
      <c r="K197" s="30">
        <f t="shared" si="26"/>
        <v>2</v>
      </c>
    </row>
    <row r="198" spans="1:11">
      <c r="A198" s="18" t="s">
        <v>32</v>
      </c>
      <c r="B198" s="19" t="s">
        <v>33</v>
      </c>
      <c r="C198" s="28">
        <v>0</v>
      </c>
      <c r="D198" s="28">
        <v>0</v>
      </c>
      <c r="E198" s="28">
        <v>0</v>
      </c>
      <c r="F198" s="28">
        <v>0</v>
      </c>
      <c r="G198" s="28">
        <v>0</v>
      </c>
      <c r="H198" s="28">
        <v>0</v>
      </c>
      <c r="I198" s="28">
        <v>0</v>
      </c>
      <c r="J198" s="29">
        <v>0</v>
      </c>
      <c r="K198" s="30">
        <f t="shared" si="26"/>
        <v>0</v>
      </c>
    </row>
    <row r="199" spans="1:11">
      <c r="A199" s="31" t="s">
        <v>34</v>
      </c>
      <c r="B199" s="32" t="s">
        <v>35</v>
      </c>
      <c r="C199" s="33">
        <f>SUM(C188:C198)</f>
        <v>28</v>
      </c>
      <c r="D199" s="33">
        <f t="shared" ref="D199:J199" si="27">SUM(D188:D198)</f>
        <v>14</v>
      </c>
      <c r="E199" s="33">
        <f t="shared" si="27"/>
        <v>2</v>
      </c>
      <c r="F199" s="33">
        <f t="shared" si="27"/>
        <v>2</v>
      </c>
      <c r="G199" s="33">
        <f t="shared" si="27"/>
        <v>29</v>
      </c>
      <c r="H199" s="33">
        <f t="shared" si="27"/>
        <v>13</v>
      </c>
      <c r="I199" s="33">
        <f t="shared" si="27"/>
        <v>19</v>
      </c>
      <c r="J199" s="33">
        <f t="shared" si="27"/>
        <v>18</v>
      </c>
      <c r="K199" s="30">
        <f>SUM(K188:K198)</f>
        <v>125</v>
      </c>
    </row>
    <row r="200" spans="1:11">
      <c r="A200" s="34" t="s">
        <v>49</v>
      </c>
      <c r="B200" s="597"/>
      <c r="C200" s="597"/>
      <c r="D200" s="597"/>
      <c r="E200" s="597"/>
      <c r="F200" s="597"/>
      <c r="G200" s="597"/>
      <c r="H200" s="597"/>
      <c r="I200" s="597"/>
      <c r="J200" s="597"/>
      <c r="K200" s="597"/>
    </row>
    <row r="201" spans="1:11">
      <c r="A201" s="15" t="s">
        <v>10</v>
      </c>
      <c r="B201" s="16" t="s">
        <v>11</v>
      </c>
      <c r="C201" s="594"/>
      <c r="D201" s="595"/>
      <c r="E201" s="595"/>
      <c r="F201" s="595"/>
      <c r="G201" s="595"/>
      <c r="H201" s="595"/>
      <c r="I201" s="595"/>
      <c r="J201" s="595"/>
      <c r="K201" s="596"/>
    </row>
    <row r="202" spans="1:11">
      <c r="A202" s="18" t="s">
        <v>12</v>
      </c>
      <c r="B202" s="19" t="s">
        <v>13</v>
      </c>
      <c r="C202" s="20">
        <v>0</v>
      </c>
      <c r="D202" s="20">
        <v>0</v>
      </c>
      <c r="E202" s="20">
        <v>0</v>
      </c>
      <c r="F202" s="20">
        <v>0</v>
      </c>
      <c r="G202" s="20">
        <v>0</v>
      </c>
      <c r="H202" s="20">
        <v>0</v>
      </c>
      <c r="I202" s="20">
        <v>0</v>
      </c>
      <c r="J202" s="20">
        <v>0</v>
      </c>
      <c r="K202" s="21">
        <f>SUM(C202:J202)</f>
        <v>0</v>
      </c>
    </row>
    <row r="203" spans="1:11">
      <c r="A203" s="18" t="s">
        <v>14</v>
      </c>
      <c r="B203" s="19" t="s">
        <v>15</v>
      </c>
      <c r="C203" s="20">
        <v>0</v>
      </c>
      <c r="D203" s="20">
        <v>0</v>
      </c>
      <c r="E203" s="20">
        <v>0</v>
      </c>
      <c r="F203" s="20">
        <v>0</v>
      </c>
      <c r="G203" s="20">
        <v>0</v>
      </c>
      <c r="H203" s="20">
        <v>0</v>
      </c>
      <c r="I203" s="20">
        <v>0</v>
      </c>
      <c r="J203" s="22">
        <v>0</v>
      </c>
      <c r="K203" s="21">
        <f t="shared" ref="K203:K212" si="28">SUM(C203:J203)</f>
        <v>0</v>
      </c>
    </row>
    <row r="204" spans="1:11">
      <c r="A204" s="18" t="s">
        <v>16</v>
      </c>
      <c r="B204" s="19" t="s">
        <v>17</v>
      </c>
      <c r="C204" s="20">
        <v>1</v>
      </c>
      <c r="D204" s="20">
        <v>0</v>
      </c>
      <c r="E204" s="20">
        <v>0</v>
      </c>
      <c r="F204" s="20">
        <v>0</v>
      </c>
      <c r="G204" s="20">
        <v>0</v>
      </c>
      <c r="H204" s="20">
        <v>0</v>
      </c>
      <c r="I204" s="20">
        <v>2</v>
      </c>
      <c r="J204" s="22">
        <v>2</v>
      </c>
      <c r="K204" s="21">
        <f t="shared" si="28"/>
        <v>5</v>
      </c>
    </row>
    <row r="205" spans="1:11">
      <c r="A205" s="18" t="s">
        <v>18</v>
      </c>
      <c r="B205" s="19" t="s">
        <v>19</v>
      </c>
      <c r="C205" s="20">
        <v>16</v>
      </c>
      <c r="D205" s="20">
        <v>3</v>
      </c>
      <c r="E205" s="20">
        <v>0</v>
      </c>
      <c r="F205" s="20">
        <v>0</v>
      </c>
      <c r="G205" s="20">
        <v>32</v>
      </c>
      <c r="H205" s="20">
        <v>4</v>
      </c>
      <c r="I205" s="20">
        <v>16</v>
      </c>
      <c r="J205" s="22">
        <v>8</v>
      </c>
      <c r="K205" s="21">
        <f t="shared" si="28"/>
        <v>79</v>
      </c>
    </row>
    <row r="206" spans="1:11">
      <c r="A206" s="18" t="s">
        <v>20</v>
      </c>
      <c r="B206" s="19" t="s">
        <v>21</v>
      </c>
      <c r="C206" s="20">
        <v>0</v>
      </c>
      <c r="D206" s="20">
        <v>0</v>
      </c>
      <c r="E206" s="20">
        <v>0</v>
      </c>
      <c r="F206" s="20">
        <v>0</v>
      </c>
      <c r="G206" s="20">
        <v>1</v>
      </c>
      <c r="H206" s="20">
        <v>0</v>
      </c>
      <c r="I206" s="20">
        <v>0</v>
      </c>
      <c r="J206" s="22">
        <v>0</v>
      </c>
      <c r="K206" s="21">
        <f t="shared" si="28"/>
        <v>1</v>
      </c>
    </row>
    <row r="207" spans="1:11">
      <c r="A207" s="18" t="s">
        <v>22</v>
      </c>
      <c r="B207" s="19" t="s">
        <v>23</v>
      </c>
      <c r="C207" s="20">
        <v>0</v>
      </c>
      <c r="D207" s="20">
        <v>0</v>
      </c>
      <c r="E207" s="20">
        <v>0</v>
      </c>
      <c r="F207" s="20">
        <v>0</v>
      </c>
      <c r="G207" s="20">
        <v>0</v>
      </c>
      <c r="H207" s="20">
        <v>0</v>
      </c>
      <c r="I207" s="20">
        <v>0</v>
      </c>
      <c r="J207" s="22">
        <v>0</v>
      </c>
      <c r="K207" s="21">
        <f t="shared" si="28"/>
        <v>0</v>
      </c>
    </row>
    <row r="208" spans="1:11">
      <c r="A208" s="18" t="s">
        <v>24</v>
      </c>
      <c r="B208" s="19" t="s">
        <v>25</v>
      </c>
      <c r="C208" s="20">
        <v>0</v>
      </c>
      <c r="D208" s="20">
        <v>0</v>
      </c>
      <c r="E208" s="20">
        <v>0</v>
      </c>
      <c r="F208" s="20">
        <v>0</v>
      </c>
      <c r="G208" s="20">
        <v>0</v>
      </c>
      <c r="H208" s="20">
        <v>0</v>
      </c>
      <c r="I208" s="20">
        <v>0</v>
      </c>
      <c r="J208" s="22">
        <v>0</v>
      </c>
      <c r="K208" s="21">
        <f t="shared" si="28"/>
        <v>0</v>
      </c>
    </row>
    <row r="209" spans="1:11">
      <c r="A209" s="18" t="s">
        <v>26</v>
      </c>
      <c r="B209" s="19" t="s">
        <v>27</v>
      </c>
      <c r="C209" s="20">
        <v>0</v>
      </c>
      <c r="D209" s="20">
        <v>0</v>
      </c>
      <c r="E209" s="20">
        <v>0</v>
      </c>
      <c r="F209" s="20">
        <v>0</v>
      </c>
      <c r="G209" s="20">
        <v>0</v>
      </c>
      <c r="H209" s="20">
        <v>0</v>
      </c>
      <c r="I209" s="20">
        <v>0</v>
      </c>
      <c r="J209" s="22">
        <v>0</v>
      </c>
      <c r="K209" s="21">
        <f t="shared" si="28"/>
        <v>0</v>
      </c>
    </row>
    <row r="210" spans="1:11">
      <c r="A210" s="18" t="s">
        <v>28</v>
      </c>
      <c r="B210" s="19" t="s">
        <v>29</v>
      </c>
      <c r="C210" s="20">
        <v>0</v>
      </c>
      <c r="D210" s="20">
        <v>0</v>
      </c>
      <c r="E210" s="20">
        <v>0</v>
      </c>
      <c r="F210" s="20">
        <v>0</v>
      </c>
      <c r="G210" s="20">
        <v>0</v>
      </c>
      <c r="H210" s="20">
        <v>0</v>
      </c>
      <c r="I210" s="20">
        <v>0</v>
      </c>
      <c r="J210" s="22">
        <v>0</v>
      </c>
      <c r="K210" s="21">
        <f t="shared" si="28"/>
        <v>0</v>
      </c>
    </row>
    <row r="211" spans="1:11" ht="25.5">
      <c r="A211" s="18" t="s">
        <v>30</v>
      </c>
      <c r="B211" s="19" t="s">
        <v>31</v>
      </c>
      <c r="C211" s="20">
        <v>0</v>
      </c>
      <c r="D211" s="20">
        <v>0</v>
      </c>
      <c r="E211" s="20">
        <v>0</v>
      </c>
      <c r="F211" s="20">
        <v>0</v>
      </c>
      <c r="G211" s="20">
        <v>0</v>
      </c>
      <c r="H211" s="20">
        <v>0</v>
      </c>
      <c r="I211" s="20">
        <v>0</v>
      </c>
      <c r="J211" s="22">
        <v>0</v>
      </c>
      <c r="K211" s="21">
        <f t="shared" si="28"/>
        <v>0</v>
      </c>
    </row>
    <row r="212" spans="1:11">
      <c r="A212" s="18" t="s">
        <v>32</v>
      </c>
      <c r="B212" s="19" t="s">
        <v>33</v>
      </c>
      <c r="C212" s="20">
        <v>0</v>
      </c>
      <c r="D212" s="20">
        <v>0</v>
      </c>
      <c r="E212" s="20">
        <v>0</v>
      </c>
      <c r="F212" s="20">
        <v>0</v>
      </c>
      <c r="G212" s="20">
        <v>0</v>
      </c>
      <c r="H212" s="20">
        <v>0</v>
      </c>
      <c r="I212" s="20">
        <v>0</v>
      </c>
      <c r="J212" s="22">
        <v>0</v>
      </c>
      <c r="K212" s="21">
        <f t="shared" si="28"/>
        <v>0</v>
      </c>
    </row>
    <row r="213" spans="1:11">
      <c r="A213" s="23" t="s">
        <v>34</v>
      </c>
      <c r="B213" s="24" t="s">
        <v>35</v>
      </c>
      <c r="C213" s="25">
        <f>SUM(C202:C212)</f>
        <v>17</v>
      </c>
      <c r="D213" s="25">
        <f t="shared" ref="D213:J213" si="29">SUM(D202:D212)</f>
        <v>3</v>
      </c>
      <c r="E213" s="25">
        <f t="shared" si="29"/>
        <v>0</v>
      </c>
      <c r="F213" s="25">
        <f t="shared" si="29"/>
        <v>0</v>
      </c>
      <c r="G213" s="25">
        <f t="shared" si="29"/>
        <v>33</v>
      </c>
      <c r="H213" s="25">
        <f t="shared" si="29"/>
        <v>4</v>
      </c>
      <c r="I213" s="25">
        <f t="shared" si="29"/>
        <v>18</v>
      </c>
      <c r="J213" s="25">
        <f t="shared" si="29"/>
        <v>10</v>
      </c>
      <c r="K213" s="21">
        <f>SUM(K202:K212)</f>
        <v>85</v>
      </c>
    </row>
    <row r="214" spans="1:11">
      <c r="A214" s="26" t="s">
        <v>50</v>
      </c>
      <c r="B214" s="27"/>
      <c r="C214" s="591"/>
      <c r="D214" s="592"/>
      <c r="E214" s="592"/>
      <c r="F214" s="592"/>
      <c r="G214" s="592"/>
      <c r="H214" s="592"/>
      <c r="I214" s="592"/>
      <c r="J214" s="592"/>
      <c r="K214" s="593"/>
    </row>
    <row r="215" spans="1:11">
      <c r="A215" s="15" t="s">
        <v>10</v>
      </c>
      <c r="B215" s="16" t="s">
        <v>11</v>
      </c>
      <c r="C215" s="594"/>
      <c r="D215" s="595"/>
      <c r="E215" s="595"/>
      <c r="F215" s="595"/>
      <c r="G215" s="595"/>
      <c r="H215" s="595"/>
      <c r="I215" s="595"/>
      <c r="J215" s="595"/>
      <c r="K215" s="596"/>
    </row>
    <row r="216" spans="1:11">
      <c r="A216" s="18" t="s">
        <v>12</v>
      </c>
      <c r="B216" s="19" t="s">
        <v>13</v>
      </c>
      <c r="C216" s="20">
        <v>0</v>
      </c>
      <c r="D216" s="20">
        <v>0</v>
      </c>
      <c r="E216" s="20">
        <v>0</v>
      </c>
      <c r="F216" s="20">
        <v>0</v>
      </c>
      <c r="G216" s="20">
        <v>0</v>
      </c>
      <c r="H216" s="20">
        <v>0</v>
      </c>
      <c r="I216" s="20">
        <v>0</v>
      </c>
      <c r="J216" s="22">
        <v>0</v>
      </c>
      <c r="K216" s="21">
        <f>SUM(C216:J216)</f>
        <v>0</v>
      </c>
    </row>
    <row r="217" spans="1:11">
      <c r="A217" s="18" t="s">
        <v>14</v>
      </c>
      <c r="B217" s="19" t="s">
        <v>15</v>
      </c>
      <c r="C217" s="20">
        <v>1</v>
      </c>
      <c r="D217" s="20">
        <v>1</v>
      </c>
      <c r="E217" s="20">
        <v>0</v>
      </c>
      <c r="F217" s="20">
        <v>0</v>
      </c>
      <c r="G217" s="20">
        <v>2</v>
      </c>
      <c r="H217" s="20">
        <v>2</v>
      </c>
      <c r="I217" s="20">
        <v>0</v>
      </c>
      <c r="J217" s="22">
        <v>0</v>
      </c>
      <c r="K217" s="21">
        <f t="shared" ref="K217:K226" si="30">SUM(C217:J217)</f>
        <v>6</v>
      </c>
    </row>
    <row r="218" spans="1:11">
      <c r="A218" s="18" t="s">
        <v>16</v>
      </c>
      <c r="B218" s="19" t="s">
        <v>17</v>
      </c>
      <c r="C218" s="20">
        <v>0</v>
      </c>
      <c r="D218" s="20">
        <v>0</v>
      </c>
      <c r="E218" s="20">
        <v>0</v>
      </c>
      <c r="F218" s="20">
        <v>0</v>
      </c>
      <c r="G218" s="20">
        <v>1</v>
      </c>
      <c r="H218" s="20">
        <v>0</v>
      </c>
      <c r="I218" s="20">
        <v>0</v>
      </c>
      <c r="J218" s="22">
        <v>0</v>
      </c>
      <c r="K218" s="21">
        <f t="shared" si="30"/>
        <v>1</v>
      </c>
    </row>
    <row r="219" spans="1:11">
      <c r="A219" s="18" t="s">
        <v>18</v>
      </c>
      <c r="B219" s="19" t="s">
        <v>19</v>
      </c>
      <c r="C219" s="20">
        <v>0</v>
      </c>
      <c r="D219" s="20">
        <v>0</v>
      </c>
      <c r="E219" s="20">
        <v>0</v>
      </c>
      <c r="F219" s="20">
        <v>0</v>
      </c>
      <c r="G219" s="20">
        <v>0</v>
      </c>
      <c r="H219" s="20">
        <v>0</v>
      </c>
      <c r="I219" s="20">
        <v>0</v>
      </c>
      <c r="J219" s="22">
        <v>0</v>
      </c>
      <c r="K219" s="21">
        <f t="shared" si="30"/>
        <v>0</v>
      </c>
    </row>
    <row r="220" spans="1:11">
      <c r="A220" s="18" t="s">
        <v>20</v>
      </c>
      <c r="B220" s="19" t="s">
        <v>21</v>
      </c>
      <c r="C220" s="20">
        <v>1</v>
      </c>
      <c r="D220" s="20">
        <v>0</v>
      </c>
      <c r="E220" s="20">
        <v>0</v>
      </c>
      <c r="F220" s="20">
        <v>0</v>
      </c>
      <c r="G220" s="20">
        <v>1</v>
      </c>
      <c r="H220" s="20">
        <v>0</v>
      </c>
      <c r="I220" s="20">
        <v>0</v>
      </c>
      <c r="J220" s="22">
        <v>0</v>
      </c>
      <c r="K220" s="21">
        <f t="shared" si="30"/>
        <v>2</v>
      </c>
    </row>
    <row r="221" spans="1:11">
      <c r="A221" s="18" t="s">
        <v>22</v>
      </c>
      <c r="B221" s="19" t="s">
        <v>23</v>
      </c>
      <c r="C221" s="20">
        <v>0</v>
      </c>
      <c r="D221" s="20">
        <v>0</v>
      </c>
      <c r="E221" s="20">
        <v>0</v>
      </c>
      <c r="F221" s="20">
        <v>0</v>
      </c>
      <c r="G221" s="20">
        <v>0</v>
      </c>
      <c r="H221" s="20">
        <v>0</v>
      </c>
      <c r="I221" s="20">
        <v>0</v>
      </c>
      <c r="J221" s="22">
        <v>0</v>
      </c>
      <c r="K221" s="21">
        <f t="shared" si="30"/>
        <v>0</v>
      </c>
    </row>
    <row r="222" spans="1:11">
      <c r="A222" s="18" t="s">
        <v>24</v>
      </c>
      <c r="B222" s="19" t="s">
        <v>25</v>
      </c>
      <c r="C222" s="20">
        <v>0</v>
      </c>
      <c r="D222" s="20">
        <v>0</v>
      </c>
      <c r="E222" s="20">
        <v>0</v>
      </c>
      <c r="F222" s="20">
        <v>0</v>
      </c>
      <c r="G222" s="20">
        <v>0</v>
      </c>
      <c r="H222" s="20">
        <v>0</v>
      </c>
      <c r="I222" s="20">
        <v>0</v>
      </c>
      <c r="J222" s="22">
        <v>0</v>
      </c>
      <c r="K222" s="21">
        <f t="shared" si="30"/>
        <v>0</v>
      </c>
    </row>
    <row r="223" spans="1:11">
      <c r="A223" s="18" t="s">
        <v>26</v>
      </c>
      <c r="B223" s="19" t="s">
        <v>27</v>
      </c>
      <c r="C223" s="20">
        <v>0</v>
      </c>
      <c r="D223" s="20">
        <v>0</v>
      </c>
      <c r="E223" s="20">
        <v>0</v>
      </c>
      <c r="F223" s="20">
        <v>0</v>
      </c>
      <c r="G223" s="20">
        <v>0</v>
      </c>
      <c r="H223" s="20">
        <v>0</v>
      </c>
      <c r="I223" s="20">
        <v>1</v>
      </c>
      <c r="J223" s="22">
        <v>1</v>
      </c>
      <c r="K223" s="21">
        <f t="shared" si="30"/>
        <v>2</v>
      </c>
    </row>
    <row r="224" spans="1:11">
      <c r="A224" s="18" t="s">
        <v>28</v>
      </c>
      <c r="B224" s="19" t="s">
        <v>29</v>
      </c>
      <c r="C224" s="20">
        <v>0</v>
      </c>
      <c r="D224" s="20">
        <v>0</v>
      </c>
      <c r="E224" s="20">
        <v>0</v>
      </c>
      <c r="F224" s="20">
        <v>0</v>
      </c>
      <c r="G224" s="20">
        <v>0</v>
      </c>
      <c r="H224" s="20">
        <v>0</v>
      </c>
      <c r="I224" s="20">
        <v>0</v>
      </c>
      <c r="J224" s="22">
        <v>0</v>
      </c>
      <c r="K224" s="21">
        <f t="shared" si="30"/>
        <v>0</v>
      </c>
    </row>
    <row r="225" spans="1:11" ht="25.5">
      <c r="A225" s="18" t="s">
        <v>30</v>
      </c>
      <c r="B225" s="19" t="s">
        <v>31</v>
      </c>
      <c r="C225" s="28">
        <v>3</v>
      </c>
      <c r="D225" s="28">
        <v>2</v>
      </c>
      <c r="E225" s="28">
        <v>0</v>
      </c>
      <c r="F225" s="28">
        <v>0</v>
      </c>
      <c r="G225" s="28">
        <v>3</v>
      </c>
      <c r="H225" s="28">
        <v>0</v>
      </c>
      <c r="I225" s="28">
        <v>0</v>
      </c>
      <c r="J225" s="29">
        <v>0</v>
      </c>
      <c r="K225" s="30">
        <f t="shared" si="30"/>
        <v>8</v>
      </c>
    </row>
    <row r="226" spans="1:11">
      <c r="A226" s="18" t="s">
        <v>32</v>
      </c>
      <c r="B226" s="19" t="s">
        <v>33</v>
      </c>
      <c r="C226" s="28">
        <v>7</v>
      </c>
      <c r="D226" s="28">
        <v>3</v>
      </c>
      <c r="E226" s="28">
        <v>0</v>
      </c>
      <c r="F226" s="28">
        <v>0</v>
      </c>
      <c r="G226" s="28">
        <v>4</v>
      </c>
      <c r="H226" s="28">
        <v>2</v>
      </c>
      <c r="I226" s="28">
        <v>2</v>
      </c>
      <c r="J226" s="29">
        <v>2</v>
      </c>
      <c r="K226" s="30">
        <f t="shared" si="30"/>
        <v>20</v>
      </c>
    </row>
    <row r="227" spans="1:11">
      <c r="A227" s="31" t="s">
        <v>34</v>
      </c>
      <c r="B227" s="32" t="s">
        <v>35</v>
      </c>
      <c r="C227" s="33">
        <f>SUM(C216:C226)</f>
        <v>12</v>
      </c>
      <c r="D227" s="33">
        <f t="shared" ref="D227:J227" si="31">SUM(D216:D226)</f>
        <v>6</v>
      </c>
      <c r="E227" s="33">
        <f t="shared" si="31"/>
        <v>0</v>
      </c>
      <c r="F227" s="33">
        <f t="shared" si="31"/>
        <v>0</v>
      </c>
      <c r="G227" s="33">
        <f t="shared" si="31"/>
        <v>11</v>
      </c>
      <c r="H227" s="33">
        <f t="shared" si="31"/>
        <v>4</v>
      </c>
      <c r="I227" s="33">
        <f t="shared" si="31"/>
        <v>3</v>
      </c>
      <c r="J227" s="33">
        <f t="shared" si="31"/>
        <v>3</v>
      </c>
      <c r="K227" s="30">
        <f>SUM(K216:K226)</f>
        <v>39</v>
      </c>
    </row>
    <row r="228" spans="1:11">
      <c r="A228" s="34" t="s">
        <v>51</v>
      </c>
      <c r="B228" s="597"/>
      <c r="C228" s="597"/>
      <c r="D228" s="597"/>
      <c r="E228" s="597"/>
      <c r="F228" s="597"/>
      <c r="G228" s="597"/>
      <c r="H228" s="597"/>
      <c r="I228" s="597"/>
      <c r="J228" s="597"/>
      <c r="K228" s="597"/>
    </row>
    <row r="229" spans="1:11">
      <c r="A229" s="15" t="s">
        <v>10</v>
      </c>
      <c r="B229" s="16" t="s">
        <v>11</v>
      </c>
      <c r="C229" s="594"/>
      <c r="D229" s="595"/>
      <c r="E229" s="595"/>
      <c r="F229" s="595"/>
      <c r="G229" s="595"/>
      <c r="H229" s="595"/>
      <c r="I229" s="595"/>
      <c r="J229" s="595"/>
      <c r="K229" s="596"/>
    </row>
    <row r="230" spans="1:11">
      <c r="A230" s="18" t="s">
        <v>12</v>
      </c>
      <c r="B230" s="19" t="s">
        <v>13</v>
      </c>
      <c r="C230" s="20">
        <v>0</v>
      </c>
      <c r="D230" s="20">
        <v>0</v>
      </c>
      <c r="E230" s="20">
        <v>0</v>
      </c>
      <c r="F230" s="20">
        <v>0</v>
      </c>
      <c r="G230" s="20">
        <v>0</v>
      </c>
      <c r="H230" s="20">
        <v>0</v>
      </c>
      <c r="I230" s="20">
        <v>0</v>
      </c>
      <c r="J230" s="20">
        <v>0</v>
      </c>
      <c r="K230" s="21">
        <f>SUM(C230:J230)</f>
        <v>0</v>
      </c>
    </row>
    <row r="231" spans="1:11">
      <c r="A231" s="35" t="s">
        <v>14</v>
      </c>
      <c r="B231" s="19" t="s">
        <v>15</v>
      </c>
      <c r="C231" s="20">
        <v>0</v>
      </c>
      <c r="D231" s="20">
        <v>0</v>
      </c>
      <c r="E231" s="20">
        <v>0</v>
      </c>
      <c r="F231" s="20">
        <v>0</v>
      </c>
      <c r="G231" s="20">
        <v>0</v>
      </c>
      <c r="H231" s="20">
        <v>0</v>
      </c>
      <c r="I231" s="20">
        <v>0</v>
      </c>
      <c r="J231" s="22">
        <v>0</v>
      </c>
      <c r="K231" s="21">
        <f t="shared" ref="K231:K240" si="32">SUM(C231:J231)</f>
        <v>0</v>
      </c>
    </row>
    <row r="232" spans="1:11">
      <c r="A232" s="18" t="s">
        <v>16</v>
      </c>
      <c r="B232" s="19" t="s">
        <v>17</v>
      </c>
      <c r="C232" s="20">
        <v>3</v>
      </c>
      <c r="D232" s="20">
        <v>2</v>
      </c>
      <c r="E232" s="20">
        <v>0</v>
      </c>
      <c r="F232" s="20">
        <v>0</v>
      </c>
      <c r="G232" s="20">
        <v>7</v>
      </c>
      <c r="H232" s="20">
        <v>3</v>
      </c>
      <c r="I232" s="20">
        <v>15</v>
      </c>
      <c r="J232" s="22">
        <v>6</v>
      </c>
      <c r="K232" s="21">
        <f t="shared" si="32"/>
        <v>36</v>
      </c>
    </row>
    <row r="233" spans="1:11">
      <c r="A233" s="18" t="s">
        <v>18</v>
      </c>
      <c r="B233" s="19" t="s">
        <v>19</v>
      </c>
      <c r="C233" s="20">
        <v>0</v>
      </c>
      <c r="D233" s="20">
        <v>0</v>
      </c>
      <c r="E233" s="20">
        <v>0</v>
      </c>
      <c r="F233" s="20">
        <v>0</v>
      </c>
      <c r="G233" s="20">
        <v>10</v>
      </c>
      <c r="H233" s="20">
        <v>3</v>
      </c>
      <c r="I233" s="20">
        <v>9</v>
      </c>
      <c r="J233" s="22">
        <v>8</v>
      </c>
      <c r="K233" s="21">
        <f t="shared" si="32"/>
        <v>30</v>
      </c>
    </row>
    <row r="234" spans="1:11">
      <c r="A234" s="18" t="s">
        <v>20</v>
      </c>
      <c r="B234" s="19" t="s">
        <v>21</v>
      </c>
      <c r="C234" s="20">
        <v>0</v>
      </c>
      <c r="D234" s="20">
        <v>0</v>
      </c>
      <c r="E234" s="20">
        <v>0</v>
      </c>
      <c r="F234" s="20">
        <v>0</v>
      </c>
      <c r="G234" s="20">
        <v>0</v>
      </c>
      <c r="H234" s="20">
        <v>0</v>
      </c>
      <c r="I234" s="20">
        <v>0</v>
      </c>
      <c r="J234" s="22">
        <v>0</v>
      </c>
      <c r="K234" s="21">
        <f t="shared" si="32"/>
        <v>0</v>
      </c>
    </row>
    <row r="235" spans="1:11">
      <c r="A235" s="18" t="s">
        <v>22</v>
      </c>
      <c r="B235" s="19" t="s">
        <v>23</v>
      </c>
      <c r="C235" s="20">
        <v>0</v>
      </c>
      <c r="D235" s="20">
        <v>0</v>
      </c>
      <c r="E235" s="20">
        <v>0</v>
      </c>
      <c r="F235" s="20">
        <v>0</v>
      </c>
      <c r="G235" s="20">
        <v>1</v>
      </c>
      <c r="H235" s="20">
        <v>0</v>
      </c>
      <c r="I235" s="20">
        <v>0</v>
      </c>
      <c r="J235" s="22">
        <v>0</v>
      </c>
      <c r="K235" s="21">
        <f t="shared" si="32"/>
        <v>1</v>
      </c>
    </row>
    <row r="236" spans="1:11">
      <c r="A236" s="18" t="s">
        <v>24</v>
      </c>
      <c r="B236" s="19" t="s">
        <v>25</v>
      </c>
      <c r="C236" s="20">
        <v>0</v>
      </c>
      <c r="D236" s="20">
        <v>0</v>
      </c>
      <c r="E236" s="20">
        <v>0</v>
      </c>
      <c r="F236" s="20">
        <v>0</v>
      </c>
      <c r="G236" s="20">
        <v>0</v>
      </c>
      <c r="H236" s="20">
        <v>0</v>
      </c>
      <c r="I236" s="20">
        <v>0</v>
      </c>
      <c r="J236" s="22">
        <v>0</v>
      </c>
      <c r="K236" s="21">
        <f t="shared" si="32"/>
        <v>0</v>
      </c>
    </row>
    <row r="237" spans="1:11">
      <c r="A237" s="18" t="s">
        <v>26</v>
      </c>
      <c r="B237" s="19" t="s">
        <v>27</v>
      </c>
      <c r="C237" s="20">
        <v>0</v>
      </c>
      <c r="D237" s="20">
        <v>0</v>
      </c>
      <c r="E237" s="20">
        <v>0</v>
      </c>
      <c r="F237" s="20">
        <v>0</v>
      </c>
      <c r="G237" s="20">
        <v>0</v>
      </c>
      <c r="H237" s="20">
        <v>0</v>
      </c>
      <c r="I237" s="20">
        <v>0</v>
      </c>
      <c r="J237" s="22">
        <v>0</v>
      </c>
      <c r="K237" s="21">
        <f t="shared" si="32"/>
        <v>0</v>
      </c>
    </row>
    <row r="238" spans="1:11">
      <c r="A238" s="18" t="s">
        <v>28</v>
      </c>
      <c r="B238" s="19" t="s">
        <v>29</v>
      </c>
      <c r="C238" s="20">
        <v>0</v>
      </c>
      <c r="D238" s="20">
        <v>0</v>
      </c>
      <c r="E238" s="20">
        <v>0</v>
      </c>
      <c r="F238" s="20">
        <v>0</v>
      </c>
      <c r="G238" s="20">
        <v>0</v>
      </c>
      <c r="H238" s="20">
        <v>0</v>
      </c>
      <c r="I238" s="20">
        <v>0</v>
      </c>
      <c r="J238" s="22">
        <v>0</v>
      </c>
      <c r="K238" s="21">
        <f t="shared" si="32"/>
        <v>0</v>
      </c>
    </row>
    <row r="239" spans="1:11" ht="25.5">
      <c r="A239" s="18" t="s">
        <v>30</v>
      </c>
      <c r="B239" s="19" t="s">
        <v>31</v>
      </c>
      <c r="C239" s="20">
        <v>0</v>
      </c>
      <c r="D239" s="20">
        <v>0</v>
      </c>
      <c r="E239" s="20">
        <v>0</v>
      </c>
      <c r="F239" s="20">
        <v>0</v>
      </c>
      <c r="G239" s="20">
        <v>1</v>
      </c>
      <c r="H239" s="20">
        <v>2</v>
      </c>
      <c r="I239" s="20">
        <v>1</v>
      </c>
      <c r="J239" s="22">
        <v>1</v>
      </c>
      <c r="K239" s="21">
        <f t="shared" si="32"/>
        <v>5</v>
      </c>
    </row>
    <row r="240" spans="1:11">
      <c r="A240" s="18" t="s">
        <v>32</v>
      </c>
      <c r="B240" s="19" t="s">
        <v>33</v>
      </c>
      <c r="C240" s="20">
        <v>0</v>
      </c>
      <c r="D240" s="20">
        <v>0</v>
      </c>
      <c r="E240" s="20">
        <v>0</v>
      </c>
      <c r="F240" s="20">
        <v>0</v>
      </c>
      <c r="G240" s="20">
        <v>0</v>
      </c>
      <c r="H240" s="20">
        <v>0</v>
      </c>
      <c r="I240" s="20">
        <v>0</v>
      </c>
      <c r="J240" s="22">
        <v>0</v>
      </c>
      <c r="K240" s="21">
        <f t="shared" si="32"/>
        <v>0</v>
      </c>
    </row>
    <row r="241" spans="1:11">
      <c r="A241" s="23" t="s">
        <v>34</v>
      </c>
      <c r="B241" s="24" t="s">
        <v>35</v>
      </c>
      <c r="C241" s="25">
        <f>SUM(C230:C240)</f>
        <v>3</v>
      </c>
      <c r="D241" s="25">
        <f t="shared" ref="D241:J241" si="33">SUM(D230:D240)</f>
        <v>2</v>
      </c>
      <c r="E241" s="25">
        <f t="shared" si="33"/>
        <v>0</v>
      </c>
      <c r="F241" s="25">
        <f t="shared" si="33"/>
        <v>0</v>
      </c>
      <c r="G241" s="25">
        <f t="shared" si="33"/>
        <v>19</v>
      </c>
      <c r="H241" s="25">
        <f t="shared" si="33"/>
        <v>8</v>
      </c>
      <c r="I241" s="25">
        <f t="shared" si="33"/>
        <v>25</v>
      </c>
      <c r="J241" s="25">
        <f t="shared" si="33"/>
        <v>15</v>
      </c>
      <c r="K241" s="21">
        <f>SUM(K230:K240)</f>
        <v>72</v>
      </c>
    </row>
    <row r="242" spans="1:11">
      <c r="A242" s="26" t="s">
        <v>1</v>
      </c>
      <c r="B242" s="27"/>
      <c r="C242" s="591"/>
      <c r="D242" s="592"/>
      <c r="E242" s="592"/>
      <c r="F242" s="592"/>
      <c r="G242" s="592"/>
      <c r="H242" s="592"/>
      <c r="I242" s="592"/>
      <c r="J242" s="592"/>
      <c r="K242" s="593"/>
    </row>
    <row r="243" spans="1:11">
      <c r="A243" s="15" t="s">
        <v>10</v>
      </c>
      <c r="B243" s="16" t="s">
        <v>11</v>
      </c>
      <c r="C243" s="594"/>
      <c r="D243" s="595"/>
      <c r="E243" s="595"/>
      <c r="F243" s="595"/>
      <c r="G243" s="595"/>
      <c r="H243" s="595"/>
      <c r="I243" s="595"/>
      <c r="J243" s="595"/>
      <c r="K243" s="596"/>
    </row>
    <row r="244" spans="1:11">
      <c r="A244" s="18" t="s">
        <v>12</v>
      </c>
      <c r="B244" s="19" t="s">
        <v>13</v>
      </c>
      <c r="C244" s="20">
        <f>SUM(C6,C20,C34,C48,C62,C76,C90,C104,C118,C132,C146,C160,C174,C188,C202,C216,C230)</f>
        <v>0</v>
      </c>
      <c r="D244" s="20">
        <f t="shared" ref="C244:J255" si="34">SUM(D6,D20,D34,D48,D62,D76,D90,D104,D118,D132,D146,D160,D174,D188,D202,D216,D230)</f>
        <v>0</v>
      </c>
      <c r="E244" s="20">
        <f t="shared" si="34"/>
        <v>0</v>
      </c>
      <c r="F244" s="20">
        <f t="shared" si="34"/>
        <v>0</v>
      </c>
      <c r="G244" s="20">
        <f t="shared" si="34"/>
        <v>0</v>
      </c>
      <c r="H244" s="20">
        <f t="shared" si="34"/>
        <v>0</v>
      </c>
      <c r="I244" s="20">
        <f t="shared" si="34"/>
        <v>0</v>
      </c>
      <c r="J244" s="20">
        <f>SUM(J6,J20,J34,J48,J62,J76,J90,J104,J118,J132,J146,J160,J174,J188,J202,J216,J230)</f>
        <v>0</v>
      </c>
      <c r="K244" s="21">
        <f>SUM(C244:J244)</f>
        <v>0</v>
      </c>
    </row>
    <row r="245" spans="1:11">
      <c r="A245" s="18" t="s">
        <v>14</v>
      </c>
      <c r="B245" s="19" t="s">
        <v>15</v>
      </c>
      <c r="C245" s="20">
        <f t="shared" si="34"/>
        <v>45</v>
      </c>
      <c r="D245" s="20">
        <f t="shared" si="34"/>
        <v>15</v>
      </c>
      <c r="E245" s="20">
        <f t="shared" si="34"/>
        <v>2</v>
      </c>
      <c r="F245" s="20">
        <f t="shared" si="34"/>
        <v>2</v>
      </c>
      <c r="G245" s="20">
        <f t="shared" si="34"/>
        <v>51</v>
      </c>
      <c r="H245" s="20">
        <f t="shared" si="34"/>
        <v>17</v>
      </c>
      <c r="I245" s="20">
        <f t="shared" si="34"/>
        <v>21</v>
      </c>
      <c r="J245" s="20">
        <f t="shared" si="34"/>
        <v>18</v>
      </c>
      <c r="K245" s="21">
        <f t="shared" ref="K245:K254" si="35">SUM(C245:J245)</f>
        <v>171</v>
      </c>
    </row>
    <row r="246" spans="1:11">
      <c r="A246" s="18" t="s">
        <v>16</v>
      </c>
      <c r="B246" s="19" t="s">
        <v>17</v>
      </c>
      <c r="C246" s="20">
        <f t="shared" si="34"/>
        <v>65</v>
      </c>
      <c r="D246" s="20">
        <f t="shared" si="34"/>
        <v>8</v>
      </c>
      <c r="E246" s="20">
        <f t="shared" si="34"/>
        <v>2</v>
      </c>
      <c r="F246" s="20">
        <f t="shared" si="34"/>
        <v>0</v>
      </c>
      <c r="G246" s="20">
        <f t="shared" si="34"/>
        <v>65</v>
      </c>
      <c r="H246" s="20">
        <f t="shared" si="34"/>
        <v>13</v>
      </c>
      <c r="I246" s="20">
        <f t="shared" si="34"/>
        <v>98</v>
      </c>
      <c r="J246" s="20">
        <f t="shared" si="34"/>
        <v>54</v>
      </c>
      <c r="K246" s="21">
        <f t="shared" si="35"/>
        <v>305</v>
      </c>
    </row>
    <row r="247" spans="1:11">
      <c r="A247" s="18" t="s">
        <v>18</v>
      </c>
      <c r="B247" s="19" t="s">
        <v>19</v>
      </c>
      <c r="C247" s="20">
        <f t="shared" si="34"/>
        <v>31</v>
      </c>
      <c r="D247" s="20">
        <f t="shared" si="34"/>
        <v>6</v>
      </c>
      <c r="E247" s="20">
        <f t="shared" si="34"/>
        <v>1</v>
      </c>
      <c r="F247" s="20">
        <f t="shared" si="34"/>
        <v>0</v>
      </c>
      <c r="G247" s="20">
        <f t="shared" si="34"/>
        <v>61</v>
      </c>
      <c r="H247" s="20">
        <f t="shared" si="34"/>
        <v>13</v>
      </c>
      <c r="I247" s="20">
        <f t="shared" si="34"/>
        <v>43</v>
      </c>
      <c r="J247" s="20">
        <f t="shared" si="34"/>
        <v>28</v>
      </c>
      <c r="K247" s="21">
        <f t="shared" si="35"/>
        <v>183</v>
      </c>
    </row>
    <row r="248" spans="1:11">
      <c r="A248" s="18" t="s">
        <v>20</v>
      </c>
      <c r="B248" s="19" t="s">
        <v>21</v>
      </c>
      <c r="C248" s="20">
        <f t="shared" si="34"/>
        <v>1</v>
      </c>
      <c r="D248" s="20">
        <f t="shared" si="34"/>
        <v>1</v>
      </c>
      <c r="E248" s="20">
        <f t="shared" si="34"/>
        <v>3</v>
      </c>
      <c r="F248" s="20">
        <f t="shared" si="34"/>
        <v>0</v>
      </c>
      <c r="G248" s="20">
        <f t="shared" si="34"/>
        <v>2</v>
      </c>
      <c r="H248" s="20">
        <f t="shared" si="34"/>
        <v>1</v>
      </c>
      <c r="I248" s="20">
        <f t="shared" si="34"/>
        <v>14</v>
      </c>
      <c r="J248" s="20">
        <f t="shared" si="34"/>
        <v>14</v>
      </c>
      <c r="K248" s="21">
        <f t="shared" si="35"/>
        <v>36</v>
      </c>
    </row>
    <row r="249" spans="1:11">
      <c r="A249" s="18" t="s">
        <v>22</v>
      </c>
      <c r="B249" s="19" t="s">
        <v>23</v>
      </c>
      <c r="C249" s="20">
        <f t="shared" si="34"/>
        <v>35</v>
      </c>
      <c r="D249" s="20">
        <f t="shared" si="34"/>
        <v>0</v>
      </c>
      <c r="E249" s="20">
        <f t="shared" si="34"/>
        <v>0</v>
      </c>
      <c r="F249" s="20">
        <f t="shared" si="34"/>
        <v>0</v>
      </c>
      <c r="G249" s="20">
        <f t="shared" si="34"/>
        <v>69</v>
      </c>
      <c r="H249" s="20">
        <f t="shared" si="34"/>
        <v>0</v>
      </c>
      <c r="I249" s="20">
        <f t="shared" si="34"/>
        <v>116</v>
      </c>
      <c r="J249" s="20">
        <f t="shared" si="34"/>
        <v>65</v>
      </c>
      <c r="K249" s="21">
        <f t="shared" si="35"/>
        <v>285</v>
      </c>
    </row>
    <row r="250" spans="1:11">
      <c r="A250" s="18" t="s">
        <v>24</v>
      </c>
      <c r="B250" s="19" t="s">
        <v>25</v>
      </c>
      <c r="C250" s="20">
        <f t="shared" si="34"/>
        <v>4</v>
      </c>
      <c r="D250" s="20">
        <f t="shared" si="34"/>
        <v>0</v>
      </c>
      <c r="E250" s="20">
        <f t="shared" si="34"/>
        <v>0</v>
      </c>
      <c r="F250" s="20">
        <f t="shared" si="34"/>
        <v>0</v>
      </c>
      <c r="G250" s="20">
        <f t="shared" si="34"/>
        <v>16</v>
      </c>
      <c r="H250" s="20">
        <f t="shared" si="34"/>
        <v>0</v>
      </c>
      <c r="I250" s="20">
        <f t="shared" si="34"/>
        <v>10</v>
      </c>
      <c r="J250" s="20">
        <f t="shared" si="34"/>
        <v>6</v>
      </c>
      <c r="K250" s="21">
        <f t="shared" si="35"/>
        <v>36</v>
      </c>
    </row>
    <row r="251" spans="1:11">
      <c r="A251" s="18" t="s">
        <v>26</v>
      </c>
      <c r="B251" s="19" t="s">
        <v>27</v>
      </c>
      <c r="C251" s="20">
        <f t="shared" si="34"/>
        <v>0</v>
      </c>
      <c r="D251" s="20">
        <f t="shared" si="34"/>
        <v>0</v>
      </c>
      <c r="E251" s="20">
        <f t="shared" si="34"/>
        <v>0</v>
      </c>
      <c r="F251" s="20">
        <f t="shared" si="34"/>
        <v>0</v>
      </c>
      <c r="G251" s="20">
        <f t="shared" si="34"/>
        <v>0</v>
      </c>
      <c r="H251" s="20">
        <f t="shared" si="34"/>
        <v>0</v>
      </c>
      <c r="I251" s="20">
        <f t="shared" si="34"/>
        <v>1</v>
      </c>
      <c r="J251" s="20">
        <f t="shared" si="34"/>
        <v>1</v>
      </c>
      <c r="K251" s="21">
        <f t="shared" si="35"/>
        <v>2</v>
      </c>
    </row>
    <row r="252" spans="1:11">
      <c r="A252" s="18" t="s">
        <v>28</v>
      </c>
      <c r="B252" s="19" t="s">
        <v>29</v>
      </c>
      <c r="C252" s="20">
        <f t="shared" si="34"/>
        <v>0</v>
      </c>
      <c r="D252" s="20">
        <f t="shared" si="34"/>
        <v>0</v>
      </c>
      <c r="E252" s="20">
        <f t="shared" si="34"/>
        <v>0</v>
      </c>
      <c r="F252" s="20">
        <f t="shared" si="34"/>
        <v>0</v>
      </c>
      <c r="G252" s="20">
        <f t="shared" si="34"/>
        <v>0</v>
      </c>
      <c r="H252" s="20">
        <f t="shared" si="34"/>
        <v>0</v>
      </c>
      <c r="I252" s="20">
        <f t="shared" si="34"/>
        <v>0</v>
      </c>
      <c r="J252" s="20">
        <f t="shared" si="34"/>
        <v>0</v>
      </c>
      <c r="K252" s="21">
        <f t="shared" si="35"/>
        <v>0</v>
      </c>
    </row>
    <row r="253" spans="1:11" ht="25.5">
      <c r="A253" s="18" t="s">
        <v>30</v>
      </c>
      <c r="B253" s="19" t="s">
        <v>31</v>
      </c>
      <c r="C253" s="20">
        <f t="shared" si="34"/>
        <v>27</v>
      </c>
      <c r="D253" s="20">
        <f t="shared" si="34"/>
        <v>13</v>
      </c>
      <c r="E253" s="20">
        <f t="shared" si="34"/>
        <v>27</v>
      </c>
      <c r="F253" s="20">
        <f t="shared" si="34"/>
        <v>0</v>
      </c>
      <c r="G253" s="20">
        <f t="shared" si="34"/>
        <v>16</v>
      </c>
      <c r="H253" s="20">
        <f t="shared" si="34"/>
        <v>7</v>
      </c>
      <c r="I253" s="20">
        <f t="shared" si="34"/>
        <v>106</v>
      </c>
      <c r="J253" s="20">
        <f t="shared" si="34"/>
        <v>92</v>
      </c>
      <c r="K253" s="21">
        <f t="shared" si="35"/>
        <v>288</v>
      </c>
    </row>
    <row r="254" spans="1:11" ht="13.5" thickBot="1">
      <c r="A254" s="18" t="s">
        <v>32</v>
      </c>
      <c r="B254" s="19" t="s">
        <v>33</v>
      </c>
      <c r="C254" s="20">
        <f t="shared" si="34"/>
        <v>7</v>
      </c>
      <c r="D254" s="20">
        <f t="shared" si="34"/>
        <v>3</v>
      </c>
      <c r="E254" s="20">
        <f t="shared" si="34"/>
        <v>0</v>
      </c>
      <c r="F254" s="20">
        <f t="shared" si="34"/>
        <v>0</v>
      </c>
      <c r="G254" s="20">
        <f t="shared" si="34"/>
        <v>4</v>
      </c>
      <c r="H254" s="20">
        <f t="shared" si="34"/>
        <v>2</v>
      </c>
      <c r="I254" s="20">
        <f t="shared" si="34"/>
        <v>2</v>
      </c>
      <c r="J254" s="20">
        <f t="shared" si="34"/>
        <v>2</v>
      </c>
      <c r="K254" s="36">
        <f t="shared" si="35"/>
        <v>20</v>
      </c>
    </row>
    <row r="255" spans="1:11" ht="15.6" customHeight="1" thickBot="1">
      <c r="A255" s="37" t="s">
        <v>52</v>
      </c>
      <c r="B255" s="38" t="s">
        <v>35</v>
      </c>
      <c r="C255" s="39">
        <f t="shared" si="34"/>
        <v>215</v>
      </c>
      <c r="D255" s="39">
        <f t="shared" si="34"/>
        <v>46</v>
      </c>
      <c r="E255" s="39">
        <f t="shared" si="34"/>
        <v>35</v>
      </c>
      <c r="F255" s="39">
        <f t="shared" si="34"/>
        <v>2</v>
      </c>
      <c r="G255" s="39">
        <f t="shared" si="34"/>
        <v>284</v>
      </c>
      <c r="H255" s="39">
        <f t="shared" si="34"/>
        <v>53</v>
      </c>
      <c r="I255" s="39">
        <f t="shared" si="34"/>
        <v>411</v>
      </c>
      <c r="J255" s="39">
        <f>SUM(J17,J31,J45,J59,J73,J87,J101,J115,J129,J143,J157,J171,J185,J199,J213,J227,J241)</f>
        <v>280</v>
      </c>
      <c r="K255" s="40">
        <f>SUM(K244:K254)</f>
        <v>1326</v>
      </c>
    </row>
    <row r="257" spans="1:8">
      <c r="A257" s="17" t="s">
        <v>53</v>
      </c>
      <c r="B257" s="1" t="s">
        <v>54</v>
      </c>
    </row>
    <row r="258" spans="1:8">
      <c r="A258" s="1" t="s">
        <v>55</v>
      </c>
      <c r="B258" s="1"/>
    </row>
    <row r="260" spans="1:8">
      <c r="A260" s="17" t="s">
        <v>56</v>
      </c>
    </row>
    <row r="261" spans="1:8" ht="13.9" customHeight="1">
      <c r="A261" s="590" t="s">
        <v>57</v>
      </c>
      <c r="B261" s="590"/>
      <c r="C261" s="590"/>
      <c r="D261" s="590"/>
      <c r="E261" s="590"/>
      <c r="F261" s="590"/>
      <c r="G261" s="590"/>
      <c r="H261" s="590"/>
    </row>
    <row r="262" spans="1:8">
      <c r="A262" s="590"/>
      <c r="B262" s="590"/>
      <c r="C262" s="590"/>
      <c r="D262" s="590"/>
      <c r="E262" s="590"/>
      <c r="F262" s="590"/>
      <c r="G262" s="590"/>
      <c r="H262" s="590"/>
    </row>
    <row r="263" spans="1:8">
      <c r="A263" s="590"/>
      <c r="B263" s="590"/>
      <c r="C263" s="590"/>
      <c r="D263" s="590"/>
      <c r="E263" s="590"/>
      <c r="F263" s="590"/>
      <c r="G263" s="590"/>
      <c r="H263" s="590"/>
    </row>
    <row r="264" spans="1:8">
      <c r="A264" s="590"/>
      <c r="B264" s="590"/>
      <c r="C264" s="590"/>
      <c r="D264" s="590"/>
      <c r="E264" s="590"/>
      <c r="F264" s="590"/>
      <c r="G264" s="590"/>
      <c r="H264" s="590"/>
    </row>
    <row r="265" spans="1:8">
      <c r="A265" s="42"/>
      <c r="B265" s="42"/>
      <c r="C265" s="42"/>
      <c r="D265" s="42"/>
      <c r="E265" s="42"/>
      <c r="F265" s="42"/>
      <c r="G265" s="42"/>
      <c r="H265" s="42"/>
    </row>
    <row r="266" spans="1:8">
      <c r="A266" s="42"/>
      <c r="B266" s="42"/>
      <c r="C266" s="42"/>
      <c r="D266" s="42"/>
      <c r="E266" s="42"/>
      <c r="F266" s="42"/>
      <c r="G266" s="42"/>
      <c r="H266" s="42"/>
    </row>
  </sheetData>
  <mergeCells count="43">
    <mergeCell ref="C33:K33"/>
    <mergeCell ref="A1:K1"/>
    <mergeCell ref="M1:W1"/>
    <mergeCell ref="C2:D2"/>
    <mergeCell ref="E2:F2"/>
    <mergeCell ref="G2:H2"/>
    <mergeCell ref="I2:J2"/>
    <mergeCell ref="B4:K4"/>
    <mergeCell ref="C5:K5"/>
    <mergeCell ref="C18:K18"/>
    <mergeCell ref="C19:K19"/>
    <mergeCell ref="B32:K32"/>
    <mergeCell ref="C117:K117"/>
    <mergeCell ref="C46:K46"/>
    <mergeCell ref="C47:K47"/>
    <mergeCell ref="B60:K60"/>
    <mergeCell ref="C61:K61"/>
    <mergeCell ref="C74:K74"/>
    <mergeCell ref="C75:K75"/>
    <mergeCell ref="B88:K88"/>
    <mergeCell ref="C89:K89"/>
    <mergeCell ref="C102:K102"/>
    <mergeCell ref="C103:K103"/>
    <mergeCell ref="B116:K116"/>
    <mergeCell ref="C201:K201"/>
    <mergeCell ref="C130:K130"/>
    <mergeCell ref="C131:K131"/>
    <mergeCell ref="B144:K144"/>
    <mergeCell ref="C145:K145"/>
    <mergeCell ref="C158:K158"/>
    <mergeCell ref="C159:K159"/>
    <mergeCell ref="B172:K172"/>
    <mergeCell ref="C173:K173"/>
    <mergeCell ref="C186:K186"/>
    <mergeCell ref="C187:K187"/>
    <mergeCell ref="B200:K200"/>
    <mergeCell ref="A261:H264"/>
    <mergeCell ref="C214:K214"/>
    <mergeCell ref="C215:K215"/>
    <mergeCell ref="B228:K228"/>
    <mergeCell ref="C229:K229"/>
    <mergeCell ref="C242:K242"/>
    <mergeCell ref="C243:K243"/>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A32CF-F2FA-4E1D-B181-F7D306FDA1FF}">
  <sheetPr>
    <pageSetUpPr fitToPage="1"/>
  </sheetPr>
  <dimension ref="A1:P264"/>
  <sheetViews>
    <sheetView topLeftCell="A237" workbookViewId="0">
      <selection activeCell="A260" sqref="A260"/>
    </sheetView>
  </sheetViews>
  <sheetFormatPr defaultColWidth="9.140625" defaultRowHeight="12.75"/>
  <cols>
    <col min="1" max="1" width="47.85546875" style="17" customWidth="1"/>
    <col min="2" max="2" width="6.7109375" style="41"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6" ht="25.5" customHeight="1">
      <c r="A1" s="598" t="s">
        <v>58</v>
      </c>
      <c r="B1" s="599"/>
      <c r="C1" s="599"/>
      <c r="D1" s="599"/>
      <c r="E1" s="599"/>
      <c r="F1" s="599"/>
      <c r="G1" s="599"/>
      <c r="H1" s="599"/>
      <c r="I1" s="599"/>
      <c r="J1" s="600"/>
      <c r="K1" s="601"/>
    </row>
    <row r="2" spans="1:16" s="6" customFormat="1" ht="38.25" customHeight="1">
      <c r="A2" s="43" t="s">
        <v>1</v>
      </c>
      <c r="B2" s="44"/>
      <c r="C2" s="609" t="s">
        <v>2</v>
      </c>
      <c r="D2" s="609"/>
      <c r="E2" s="609" t="s">
        <v>3</v>
      </c>
      <c r="F2" s="609"/>
      <c r="G2" s="609" t="s">
        <v>4</v>
      </c>
      <c r="H2" s="609"/>
      <c r="I2" s="610" t="s">
        <v>5</v>
      </c>
      <c r="J2" s="611"/>
      <c r="K2" s="47" t="s">
        <v>6</v>
      </c>
    </row>
    <row r="3" spans="1:16" s="6" customFormat="1" ht="13.5" customHeight="1" thickBot="1">
      <c r="A3" s="48"/>
      <c r="B3" s="49"/>
      <c r="C3" s="50" t="s">
        <v>7</v>
      </c>
      <c r="D3" s="50" t="s">
        <v>8</v>
      </c>
      <c r="E3" s="50" t="s">
        <v>7</v>
      </c>
      <c r="F3" s="50" t="s">
        <v>8</v>
      </c>
      <c r="G3" s="50" t="s">
        <v>7</v>
      </c>
      <c r="H3" s="50" t="s">
        <v>8</v>
      </c>
      <c r="I3" s="50" t="s">
        <v>7</v>
      </c>
      <c r="J3" s="50" t="s">
        <v>8</v>
      </c>
      <c r="K3" s="51"/>
    </row>
    <row r="4" spans="1:16" s="14" customFormat="1">
      <c r="A4" s="13" t="s">
        <v>9</v>
      </c>
      <c r="B4" s="606"/>
      <c r="C4" s="607"/>
      <c r="D4" s="607"/>
      <c r="E4" s="607"/>
      <c r="F4" s="607"/>
      <c r="G4" s="607"/>
      <c r="H4" s="607"/>
      <c r="I4" s="607"/>
      <c r="J4" s="607"/>
      <c r="K4" s="608"/>
    </row>
    <row r="5" spans="1:16" s="17" customFormat="1">
      <c r="A5" s="15" t="s">
        <v>10</v>
      </c>
      <c r="B5" s="16" t="s">
        <v>11</v>
      </c>
      <c r="C5" s="594"/>
      <c r="D5" s="595"/>
      <c r="E5" s="595"/>
      <c r="F5" s="595"/>
      <c r="G5" s="595"/>
      <c r="H5" s="595"/>
      <c r="I5" s="595"/>
      <c r="J5" s="595"/>
      <c r="K5" s="596"/>
    </row>
    <row r="6" spans="1:16">
      <c r="A6" s="18" t="s">
        <v>12</v>
      </c>
      <c r="B6" s="19" t="s">
        <v>13</v>
      </c>
      <c r="C6" s="20">
        <v>0</v>
      </c>
      <c r="D6" s="20">
        <v>0</v>
      </c>
      <c r="E6" s="20">
        <v>0</v>
      </c>
      <c r="F6" s="20">
        <v>0</v>
      </c>
      <c r="G6" s="20">
        <v>0</v>
      </c>
      <c r="H6" s="20">
        <v>0</v>
      </c>
      <c r="I6" s="20">
        <v>0</v>
      </c>
      <c r="J6" s="20">
        <v>0</v>
      </c>
      <c r="K6" s="21">
        <f>SUM(C6:J6)</f>
        <v>0</v>
      </c>
    </row>
    <row r="7" spans="1:16" ht="12.75" customHeight="1">
      <c r="A7" s="18" t="s">
        <v>14</v>
      </c>
      <c r="B7" s="19" t="s">
        <v>15</v>
      </c>
      <c r="C7" s="20">
        <v>0</v>
      </c>
      <c r="D7" s="20">
        <v>0</v>
      </c>
      <c r="E7" s="20">
        <v>0</v>
      </c>
      <c r="F7" s="20">
        <v>0</v>
      </c>
      <c r="G7" s="20">
        <v>0</v>
      </c>
      <c r="H7" s="20">
        <v>0</v>
      </c>
      <c r="I7" s="20">
        <v>0</v>
      </c>
      <c r="J7" s="22">
        <v>0</v>
      </c>
      <c r="K7" s="21">
        <f t="shared" ref="K7:K16" si="0">SUM(C7:J7)</f>
        <v>0</v>
      </c>
    </row>
    <row r="8" spans="1:16" ht="12.75" customHeight="1">
      <c r="A8" s="18" t="s">
        <v>16</v>
      </c>
      <c r="B8" s="19" t="s">
        <v>17</v>
      </c>
      <c r="C8" s="20">
        <v>0</v>
      </c>
      <c r="D8" s="20">
        <v>0</v>
      </c>
      <c r="E8" s="20">
        <v>0</v>
      </c>
      <c r="F8" s="20">
        <v>0</v>
      </c>
      <c r="G8" s="20">
        <v>0</v>
      </c>
      <c r="H8" s="20">
        <v>0</v>
      </c>
      <c r="I8" s="20">
        <v>0</v>
      </c>
      <c r="J8" s="22">
        <v>0</v>
      </c>
      <c r="K8" s="21">
        <f t="shared" si="0"/>
        <v>0</v>
      </c>
    </row>
    <row r="9" spans="1:16" ht="12.75" customHeight="1">
      <c r="A9" s="18" t="s">
        <v>18</v>
      </c>
      <c r="B9" s="19" t="s">
        <v>19</v>
      </c>
      <c r="C9" s="20">
        <v>0</v>
      </c>
      <c r="D9" s="20">
        <v>0</v>
      </c>
      <c r="E9" s="20">
        <v>0</v>
      </c>
      <c r="F9" s="20">
        <v>0</v>
      </c>
      <c r="G9" s="20">
        <v>0</v>
      </c>
      <c r="H9" s="20">
        <v>0</v>
      </c>
      <c r="I9" s="20">
        <v>0</v>
      </c>
      <c r="J9" s="22">
        <v>0</v>
      </c>
      <c r="K9" s="21">
        <f t="shared" si="0"/>
        <v>0</v>
      </c>
    </row>
    <row r="10" spans="1:16" ht="12.75" customHeight="1">
      <c r="A10" s="18" t="s">
        <v>20</v>
      </c>
      <c r="B10" s="19" t="s">
        <v>21</v>
      </c>
      <c r="C10" s="20">
        <v>0</v>
      </c>
      <c r="D10" s="20">
        <v>0</v>
      </c>
      <c r="E10" s="20">
        <v>0</v>
      </c>
      <c r="F10" s="20">
        <v>0</v>
      </c>
      <c r="G10" s="20">
        <v>0</v>
      </c>
      <c r="H10" s="20">
        <v>0</v>
      </c>
      <c r="I10" s="20">
        <v>0</v>
      </c>
      <c r="J10" s="22">
        <v>0</v>
      </c>
      <c r="K10" s="21">
        <f t="shared" si="0"/>
        <v>0</v>
      </c>
    </row>
    <row r="11" spans="1:16" ht="12.75" customHeight="1">
      <c r="A11" s="18" t="s">
        <v>22</v>
      </c>
      <c r="B11" s="19" t="s">
        <v>23</v>
      </c>
      <c r="C11" s="20">
        <v>0</v>
      </c>
      <c r="D11" s="20">
        <v>0</v>
      </c>
      <c r="E11" s="20">
        <v>0</v>
      </c>
      <c r="F11" s="20">
        <v>0</v>
      </c>
      <c r="G11" s="20">
        <v>0</v>
      </c>
      <c r="H11" s="20">
        <v>0</v>
      </c>
      <c r="I11" s="20">
        <v>0</v>
      </c>
      <c r="J11" s="22">
        <v>0</v>
      </c>
      <c r="K11" s="21">
        <f t="shared" si="0"/>
        <v>0</v>
      </c>
      <c r="M11" s="52"/>
      <c r="N11" s="52"/>
      <c r="O11" s="52"/>
      <c r="P11" s="52"/>
    </row>
    <row r="12" spans="1:16" ht="12.75" customHeight="1">
      <c r="A12" s="18" t="s">
        <v>24</v>
      </c>
      <c r="B12" s="19" t="s">
        <v>25</v>
      </c>
      <c r="C12" s="20">
        <v>0</v>
      </c>
      <c r="D12" s="20">
        <v>0</v>
      </c>
      <c r="E12" s="20">
        <v>0</v>
      </c>
      <c r="F12" s="20">
        <v>0</v>
      </c>
      <c r="G12" s="20">
        <v>0</v>
      </c>
      <c r="H12" s="20">
        <v>0</v>
      </c>
      <c r="I12" s="20">
        <v>0</v>
      </c>
      <c r="J12" s="22">
        <v>0</v>
      </c>
      <c r="K12" s="21">
        <f t="shared" si="0"/>
        <v>0</v>
      </c>
      <c r="M12" s="52"/>
      <c r="N12" s="52"/>
      <c r="O12" s="52"/>
      <c r="P12" s="52"/>
    </row>
    <row r="13" spans="1:16" ht="12.75" customHeight="1">
      <c r="A13" s="18" t="s">
        <v>26</v>
      </c>
      <c r="B13" s="19" t="s">
        <v>27</v>
      </c>
      <c r="C13" s="20">
        <v>0</v>
      </c>
      <c r="D13" s="20">
        <v>0</v>
      </c>
      <c r="E13" s="20">
        <v>0</v>
      </c>
      <c r="F13" s="20">
        <v>0</v>
      </c>
      <c r="G13" s="20">
        <v>0</v>
      </c>
      <c r="H13" s="20">
        <v>0</v>
      </c>
      <c r="I13" s="20">
        <v>0</v>
      </c>
      <c r="J13" s="22">
        <v>0</v>
      </c>
      <c r="K13" s="21">
        <f t="shared" si="0"/>
        <v>0</v>
      </c>
    </row>
    <row r="14" spans="1:16">
      <c r="A14" s="18" t="s">
        <v>28</v>
      </c>
      <c r="B14" s="19" t="s">
        <v>29</v>
      </c>
      <c r="C14" s="20">
        <v>0</v>
      </c>
      <c r="D14" s="20">
        <v>0</v>
      </c>
      <c r="E14" s="20">
        <v>0</v>
      </c>
      <c r="F14" s="20">
        <v>0</v>
      </c>
      <c r="G14" s="20">
        <v>0</v>
      </c>
      <c r="H14" s="20">
        <v>0</v>
      </c>
      <c r="I14" s="20">
        <v>0</v>
      </c>
      <c r="J14" s="22">
        <v>0</v>
      </c>
      <c r="K14" s="21">
        <f t="shared" si="0"/>
        <v>0</v>
      </c>
    </row>
    <row r="15" spans="1:16">
      <c r="A15" s="18" t="s">
        <v>30</v>
      </c>
      <c r="B15" s="19" t="s">
        <v>31</v>
      </c>
      <c r="C15" s="20">
        <v>0</v>
      </c>
      <c r="D15" s="20">
        <v>0</v>
      </c>
      <c r="E15" s="20">
        <v>0</v>
      </c>
      <c r="F15" s="20">
        <v>0</v>
      </c>
      <c r="G15" s="20">
        <v>0</v>
      </c>
      <c r="H15" s="20">
        <v>0</v>
      </c>
      <c r="I15" s="20">
        <v>0</v>
      </c>
      <c r="J15" s="22">
        <v>0</v>
      </c>
      <c r="K15" s="21">
        <f t="shared" si="0"/>
        <v>0</v>
      </c>
    </row>
    <row r="16" spans="1:16">
      <c r="A16" s="18" t="s">
        <v>32</v>
      </c>
      <c r="B16" s="19" t="s">
        <v>33</v>
      </c>
      <c r="C16" s="20">
        <v>0</v>
      </c>
      <c r="D16" s="20">
        <v>0</v>
      </c>
      <c r="E16" s="20">
        <v>0</v>
      </c>
      <c r="F16" s="20">
        <v>0</v>
      </c>
      <c r="G16" s="20">
        <v>0</v>
      </c>
      <c r="H16" s="20">
        <v>0</v>
      </c>
      <c r="I16" s="20">
        <v>0</v>
      </c>
      <c r="J16" s="22">
        <v>0</v>
      </c>
      <c r="K16" s="21">
        <f t="shared" si="0"/>
        <v>0</v>
      </c>
    </row>
    <row r="17" spans="1:11" ht="12.75" customHeight="1">
      <c r="A17" s="23" t="s">
        <v>34</v>
      </c>
      <c r="B17" s="24" t="s">
        <v>35</v>
      </c>
      <c r="C17" s="25">
        <f>SUM(C6:C16)</f>
        <v>0</v>
      </c>
      <c r="D17" s="25">
        <f t="shared" ref="D17:J17" si="1">SUM(D6:D16)</f>
        <v>0</v>
      </c>
      <c r="E17" s="25">
        <f t="shared" si="1"/>
        <v>0</v>
      </c>
      <c r="F17" s="25">
        <f t="shared" si="1"/>
        <v>0</v>
      </c>
      <c r="G17" s="25">
        <f t="shared" si="1"/>
        <v>0</v>
      </c>
      <c r="H17" s="25">
        <f t="shared" si="1"/>
        <v>0</v>
      </c>
      <c r="I17" s="25">
        <f t="shared" si="1"/>
        <v>0</v>
      </c>
      <c r="J17" s="25">
        <f t="shared" si="1"/>
        <v>0</v>
      </c>
      <c r="K17" s="21">
        <f>SUM(K6:K16)</f>
        <v>0</v>
      </c>
    </row>
    <row r="18" spans="1:11" s="14" customFormat="1">
      <c r="A18" s="26" t="s">
        <v>36</v>
      </c>
      <c r="B18" s="27"/>
      <c r="C18" s="591"/>
      <c r="D18" s="592"/>
      <c r="E18" s="592"/>
      <c r="F18" s="592"/>
      <c r="G18" s="592"/>
      <c r="H18" s="592"/>
      <c r="I18" s="592"/>
      <c r="J18" s="592"/>
      <c r="K18" s="593"/>
    </row>
    <row r="19" spans="1:11" s="17" customFormat="1">
      <c r="A19" s="15" t="s">
        <v>10</v>
      </c>
      <c r="B19" s="16" t="s">
        <v>11</v>
      </c>
      <c r="C19" s="594"/>
      <c r="D19" s="595"/>
      <c r="E19" s="595"/>
      <c r="F19" s="595"/>
      <c r="G19" s="595"/>
      <c r="H19" s="595"/>
      <c r="I19" s="595"/>
      <c r="J19" s="595"/>
      <c r="K19" s="596"/>
    </row>
    <row r="20" spans="1:11">
      <c r="A20" s="18" t="s">
        <v>12</v>
      </c>
      <c r="B20" s="19" t="s">
        <v>13</v>
      </c>
      <c r="C20" s="20">
        <v>0</v>
      </c>
      <c r="D20" s="20">
        <v>0</v>
      </c>
      <c r="E20" s="20">
        <v>0</v>
      </c>
      <c r="F20" s="20">
        <v>0</v>
      </c>
      <c r="G20" s="20">
        <v>0</v>
      </c>
      <c r="H20" s="20">
        <v>0</v>
      </c>
      <c r="I20" s="20">
        <v>0</v>
      </c>
      <c r="J20" s="22">
        <v>0</v>
      </c>
      <c r="K20" s="21">
        <f>SUM(C20:J20)</f>
        <v>0</v>
      </c>
    </row>
    <row r="21" spans="1:11">
      <c r="A21" s="18" t="s">
        <v>14</v>
      </c>
      <c r="B21" s="19" t="s">
        <v>15</v>
      </c>
      <c r="C21" s="20">
        <v>0</v>
      </c>
      <c r="D21" s="20">
        <v>0</v>
      </c>
      <c r="E21" s="20">
        <v>0</v>
      </c>
      <c r="F21" s="20">
        <v>0</v>
      </c>
      <c r="G21" s="20">
        <v>0</v>
      </c>
      <c r="H21" s="20">
        <v>0</v>
      </c>
      <c r="I21" s="20">
        <v>0</v>
      </c>
      <c r="J21" s="22">
        <v>0</v>
      </c>
      <c r="K21" s="21">
        <f t="shared" ref="K21:K30" si="2">SUM(C21:J21)</f>
        <v>0</v>
      </c>
    </row>
    <row r="22" spans="1:11">
      <c r="A22" s="18" t="s">
        <v>16</v>
      </c>
      <c r="B22" s="19" t="s">
        <v>17</v>
      </c>
      <c r="C22" s="20">
        <v>1</v>
      </c>
      <c r="D22" s="20">
        <v>0</v>
      </c>
      <c r="E22" s="20">
        <v>0</v>
      </c>
      <c r="F22" s="20">
        <v>0</v>
      </c>
      <c r="G22" s="20">
        <v>0</v>
      </c>
      <c r="H22" s="20">
        <v>0</v>
      </c>
      <c r="I22" s="20">
        <v>2</v>
      </c>
      <c r="J22" s="22">
        <v>3</v>
      </c>
      <c r="K22" s="21">
        <f t="shared" si="2"/>
        <v>6</v>
      </c>
    </row>
    <row r="23" spans="1:11">
      <c r="A23" s="18" t="s">
        <v>18</v>
      </c>
      <c r="B23" s="19" t="s">
        <v>19</v>
      </c>
      <c r="C23" s="20">
        <v>0</v>
      </c>
      <c r="D23" s="20">
        <v>0</v>
      </c>
      <c r="E23" s="20">
        <v>0</v>
      </c>
      <c r="F23" s="20">
        <v>0</v>
      </c>
      <c r="G23" s="20">
        <v>0</v>
      </c>
      <c r="H23" s="20">
        <v>0</v>
      </c>
      <c r="I23" s="20">
        <v>0</v>
      </c>
      <c r="J23" s="22">
        <v>0</v>
      </c>
      <c r="K23" s="21">
        <f t="shared" si="2"/>
        <v>0</v>
      </c>
    </row>
    <row r="24" spans="1:11">
      <c r="A24" s="18" t="s">
        <v>20</v>
      </c>
      <c r="B24" s="19" t="s">
        <v>21</v>
      </c>
      <c r="C24" s="20">
        <v>0</v>
      </c>
      <c r="D24" s="20">
        <v>0</v>
      </c>
      <c r="E24" s="20">
        <v>0</v>
      </c>
      <c r="F24" s="20">
        <v>0</v>
      </c>
      <c r="G24" s="20">
        <v>0</v>
      </c>
      <c r="H24" s="20">
        <v>0</v>
      </c>
      <c r="I24" s="20">
        <v>0</v>
      </c>
      <c r="J24" s="22">
        <v>0</v>
      </c>
      <c r="K24" s="21">
        <f t="shared" si="2"/>
        <v>0</v>
      </c>
    </row>
    <row r="25" spans="1:11">
      <c r="A25" s="18" t="s">
        <v>22</v>
      </c>
      <c r="B25" s="19" t="s">
        <v>23</v>
      </c>
      <c r="C25" s="20">
        <v>0</v>
      </c>
      <c r="D25" s="20">
        <v>0</v>
      </c>
      <c r="E25" s="20">
        <v>0</v>
      </c>
      <c r="F25" s="20">
        <v>0</v>
      </c>
      <c r="G25" s="20">
        <v>0</v>
      </c>
      <c r="H25" s="20">
        <v>0</v>
      </c>
      <c r="I25" s="20">
        <v>0</v>
      </c>
      <c r="J25" s="22">
        <v>0</v>
      </c>
      <c r="K25" s="21">
        <f t="shared" si="2"/>
        <v>0</v>
      </c>
    </row>
    <row r="26" spans="1:11">
      <c r="A26" s="18" t="s">
        <v>24</v>
      </c>
      <c r="B26" s="19" t="s">
        <v>25</v>
      </c>
      <c r="C26" s="20">
        <v>0</v>
      </c>
      <c r="D26" s="20">
        <v>0</v>
      </c>
      <c r="E26" s="20">
        <v>0</v>
      </c>
      <c r="F26" s="20">
        <v>0</v>
      </c>
      <c r="G26" s="20">
        <v>0</v>
      </c>
      <c r="H26" s="20">
        <v>0</v>
      </c>
      <c r="I26" s="20">
        <v>0</v>
      </c>
      <c r="J26" s="22">
        <v>0</v>
      </c>
      <c r="K26" s="21">
        <f t="shared" si="2"/>
        <v>0</v>
      </c>
    </row>
    <row r="27" spans="1:11">
      <c r="A27" s="18" t="s">
        <v>26</v>
      </c>
      <c r="B27" s="19" t="s">
        <v>27</v>
      </c>
      <c r="C27" s="20">
        <v>0</v>
      </c>
      <c r="D27" s="20">
        <v>0</v>
      </c>
      <c r="E27" s="20">
        <v>0</v>
      </c>
      <c r="F27" s="20">
        <v>0</v>
      </c>
      <c r="G27" s="20">
        <v>0</v>
      </c>
      <c r="H27" s="20">
        <v>0</v>
      </c>
      <c r="I27" s="20">
        <v>0</v>
      </c>
      <c r="J27" s="22">
        <v>0</v>
      </c>
      <c r="K27" s="21">
        <f t="shared" si="2"/>
        <v>0</v>
      </c>
    </row>
    <row r="28" spans="1:11">
      <c r="A28" s="18" t="s">
        <v>28</v>
      </c>
      <c r="B28" s="19" t="s">
        <v>29</v>
      </c>
      <c r="C28" s="20">
        <v>0</v>
      </c>
      <c r="D28" s="20">
        <v>0</v>
      </c>
      <c r="E28" s="20">
        <v>0</v>
      </c>
      <c r="F28" s="20">
        <v>0</v>
      </c>
      <c r="G28" s="20">
        <v>0</v>
      </c>
      <c r="H28" s="20">
        <v>0</v>
      </c>
      <c r="I28" s="20">
        <v>0</v>
      </c>
      <c r="J28" s="22">
        <v>0</v>
      </c>
      <c r="K28" s="21">
        <f t="shared" si="2"/>
        <v>0</v>
      </c>
    </row>
    <row r="29" spans="1:11">
      <c r="A29" s="18" t="s">
        <v>30</v>
      </c>
      <c r="B29" s="19" t="s">
        <v>31</v>
      </c>
      <c r="C29" s="28">
        <v>0</v>
      </c>
      <c r="D29" s="28">
        <v>0</v>
      </c>
      <c r="E29" s="28">
        <v>0</v>
      </c>
      <c r="F29" s="28">
        <v>0</v>
      </c>
      <c r="G29" s="28">
        <v>0</v>
      </c>
      <c r="H29" s="28">
        <v>0</v>
      </c>
      <c r="I29" s="28">
        <v>0</v>
      </c>
      <c r="J29" s="29">
        <v>0</v>
      </c>
      <c r="K29" s="30">
        <f t="shared" si="2"/>
        <v>0</v>
      </c>
    </row>
    <row r="30" spans="1:11">
      <c r="A30" s="18" t="s">
        <v>32</v>
      </c>
      <c r="B30" s="19" t="s">
        <v>33</v>
      </c>
      <c r="C30" s="28">
        <v>0</v>
      </c>
      <c r="D30" s="28">
        <v>0</v>
      </c>
      <c r="E30" s="28">
        <v>0</v>
      </c>
      <c r="F30" s="28">
        <v>0</v>
      </c>
      <c r="G30" s="28">
        <v>0</v>
      </c>
      <c r="H30" s="28">
        <v>0</v>
      </c>
      <c r="I30" s="28">
        <v>0</v>
      </c>
      <c r="J30" s="29">
        <v>0</v>
      </c>
      <c r="K30" s="30">
        <f t="shared" si="2"/>
        <v>0</v>
      </c>
    </row>
    <row r="31" spans="1:11">
      <c r="A31" s="31" t="s">
        <v>34</v>
      </c>
      <c r="B31" s="32" t="s">
        <v>35</v>
      </c>
      <c r="C31" s="33">
        <f>SUM(C20:C30)</f>
        <v>1</v>
      </c>
      <c r="D31" s="33">
        <f t="shared" ref="D31:J31" si="3">SUM(D20:D30)</f>
        <v>0</v>
      </c>
      <c r="E31" s="33">
        <f t="shared" si="3"/>
        <v>0</v>
      </c>
      <c r="F31" s="33">
        <f t="shared" si="3"/>
        <v>0</v>
      </c>
      <c r="G31" s="33">
        <f t="shared" si="3"/>
        <v>0</v>
      </c>
      <c r="H31" s="33">
        <f t="shared" si="3"/>
        <v>0</v>
      </c>
      <c r="I31" s="33">
        <f t="shared" si="3"/>
        <v>2</v>
      </c>
      <c r="J31" s="33">
        <f t="shared" si="3"/>
        <v>3</v>
      </c>
      <c r="K31" s="30">
        <f>SUM(K20:K30)</f>
        <v>6</v>
      </c>
    </row>
    <row r="32" spans="1:11">
      <c r="A32" s="34" t="s">
        <v>37</v>
      </c>
      <c r="B32" s="597"/>
      <c r="C32" s="597"/>
      <c r="D32" s="597"/>
      <c r="E32" s="597"/>
      <c r="F32" s="597"/>
      <c r="G32" s="597"/>
      <c r="H32" s="597"/>
      <c r="I32" s="597"/>
      <c r="J32" s="597"/>
      <c r="K32" s="597"/>
    </row>
    <row r="33" spans="1:11">
      <c r="A33" s="15" t="s">
        <v>10</v>
      </c>
      <c r="B33" s="16" t="s">
        <v>11</v>
      </c>
      <c r="C33" s="594"/>
      <c r="D33" s="595"/>
      <c r="E33" s="595"/>
      <c r="F33" s="595"/>
      <c r="G33" s="595"/>
      <c r="H33" s="595"/>
      <c r="I33" s="595"/>
      <c r="J33" s="595"/>
      <c r="K33" s="596"/>
    </row>
    <row r="34" spans="1:11">
      <c r="A34" s="18" t="s">
        <v>12</v>
      </c>
      <c r="B34" s="19" t="s">
        <v>13</v>
      </c>
      <c r="C34" s="20">
        <v>0</v>
      </c>
      <c r="D34" s="20">
        <v>0</v>
      </c>
      <c r="E34" s="20">
        <v>0</v>
      </c>
      <c r="F34" s="20">
        <v>0</v>
      </c>
      <c r="G34" s="20">
        <v>0</v>
      </c>
      <c r="H34" s="20">
        <v>0</v>
      </c>
      <c r="I34" s="20">
        <v>0</v>
      </c>
      <c r="J34" s="20">
        <v>0</v>
      </c>
      <c r="K34" s="21">
        <f>SUM(C34:J34)</f>
        <v>0</v>
      </c>
    </row>
    <row r="35" spans="1:11">
      <c r="A35" s="18" t="s">
        <v>14</v>
      </c>
      <c r="B35" s="19" t="s">
        <v>15</v>
      </c>
      <c r="C35" s="20">
        <v>0</v>
      </c>
      <c r="D35" s="20">
        <v>0</v>
      </c>
      <c r="E35" s="20">
        <v>0</v>
      </c>
      <c r="F35" s="20">
        <v>0</v>
      </c>
      <c r="G35" s="20">
        <v>0</v>
      </c>
      <c r="H35" s="20">
        <v>0</v>
      </c>
      <c r="I35" s="20">
        <v>0</v>
      </c>
      <c r="J35" s="22">
        <v>0</v>
      </c>
      <c r="K35" s="21">
        <f t="shared" ref="K35:K44" si="4">SUM(C35:J35)</f>
        <v>0</v>
      </c>
    </row>
    <row r="36" spans="1:11">
      <c r="A36" s="18" t="s">
        <v>16</v>
      </c>
      <c r="B36" s="19" t="s">
        <v>17</v>
      </c>
      <c r="C36" s="20">
        <v>0</v>
      </c>
      <c r="D36" s="20">
        <v>0</v>
      </c>
      <c r="E36" s="20">
        <v>0</v>
      </c>
      <c r="F36" s="20">
        <v>0</v>
      </c>
      <c r="G36" s="20">
        <v>0</v>
      </c>
      <c r="H36" s="20">
        <v>0</v>
      </c>
      <c r="I36" s="20">
        <v>0</v>
      </c>
      <c r="J36" s="22">
        <v>0</v>
      </c>
      <c r="K36" s="21">
        <f t="shared" si="4"/>
        <v>0</v>
      </c>
    </row>
    <row r="37" spans="1:11">
      <c r="A37" s="18" t="s">
        <v>18</v>
      </c>
      <c r="B37" s="19" t="s">
        <v>19</v>
      </c>
      <c r="C37" s="20">
        <v>0</v>
      </c>
      <c r="D37" s="20">
        <v>0</v>
      </c>
      <c r="E37" s="20">
        <v>0</v>
      </c>
      <c r="F37" s="20">
        <v>0</v>
      </c>
      <c r="G37" s="20">
        <v>0</v>
      </c>
      <c r="H37" s="20">
        <v>0</v>
      </c>
      <c r="I37" s="20">
        <v>0</v>
      </c>
      <c r="J37" s="22">
        <v>0</v>
      </c>
      <c r="K37" s="21">
        <f t="shared" si="4"/>
        <v>0</v>
      </c>
    </row>
    <row r="38" spans="1:11">
      <c r="A38" s="18" t="s">
        <v>20</v>
      </c>
      <c r="B38" s="19" t="s">
        <v>21</v>
      </c>
      <c r="C38" s="20">
        <v>0</v>
      </c>
      <c r="D38" s="20">
        <v>0</v>
      </c>
      <c r="E38" s="20">
        <v>0</v>
      </c>
      <c r="F38" s="20">
        <v>0</v>
      </c>
      <c r="G38" s="20">
        <v>0</v>
      </c>
      <c r="H38" s="20">
        <v>0</v>
      </c>
      <c r="I38" s="20">
        <v>0</v>
      </c>
      <c r="J38" s="22">
        <v>0</v>
      </c>
      <c r="K38" s="21">
        <f t="shared" si="4"/>
        <v>0</v>
      </c>
    </row>
    <row r="39" spans="1:11">
      <c r="A39" s="18" t="s">
        <v>22</v>
      </c>
      <c r="B39" s="19" t="s">
        <v>23</v>
      </c>
      <c r="C39" s="20">
        <v>0</v>
      </c>
      <c r="D39" s="20">
        <v>0</v>
      </c>
      <c r="E39" s="20">
        <v>0</v>
      </c>
      <c r="F39" s="20">
        <v>0</v>
      </c>
      <c r="G39" s="20">
        <v>0</v>
      </c>
      <c r="H39" s="20">
        <v>0</v>
      </c>
      <c r="I39" s="20">
        <v>0</v>
      </c>
      <c r="J39" s="22">
        <v>0</v>
      </c>
      <c r="K39" s="21">
        <f t="shared" si="4"/>
        <v>0</v>
      </c>
    </row>
    <row r="40" spans="1:11">
      <c r="A40" s="18" t="s">
        <v>24</v>
      </c>
      <c r="B40" s="19" t="s">
        <v>25</v>
      </c>
      <c r="C40" s="20">
        <v>0</v>
      </c>
      <c r="D40" s="20">
        <v>0</v>
      </c>
      <c r="E40" s="20">
        <v>0</v>
      </c>
      <c r="F40" s="20">
        <v>0</v>
      </c>
      <c r="G40" s="20">
        <v>0</v>
      </c>
      <c r="H40" s="20">
        <v>0</v>
      </c>
      <c r="I40" s="20">
        <v>0</v>
      </c>
      <c r="J40" s="22">
        <v>0</v>
      </c>
      <c r="K40" s="21">
        <f t="shared" si="4"/>
        <v>0</v>
      </c>
    </row>
    <row r="41" spans="1:11">
      <c r="A41" s="18" t="s">
        <v>26</v>
      </c>
      <c r="B41" s="19" t="s">
        <v>27</v>
      </c>
      <c r="C41" s="20">
        <v>0</v>
      </c>
      <c r="D41" s="20">
        <v>0</v>
      </c>
      <c r="E41" s="20">
        <v>0</v>
      </c>
      <c r="F41" s="20">
        <v>0</v>
      </c>
      <c r="G41" s="20">
        <v>0</v>
      </c>
      <c r="H41" s="20">
        <v>0</v>
      </c>
      <c r="I41" s="20">
        <v>0</v>
      </c>
      <c r="J41" s="22">
        <v>0</v>
      </c>
      <c r="K41" s="21">
        <f t="shared" si="4"/>
        <v>0</v>
      </c>
    </row>
    <row r="42" spans="1:11">
      <c r="A42" s="18" t="s">
        <v>28</v>
      </c>
      <c r="B42" s="19" t="s">
        <v>29</v>
      </c>
      <c r="C42" s="20">
        <v>0</v>
      </c>
      <c r="D42" s="20">
        <v>0</v>
      </c>
      <c r="E42" s="20">
        <v>0</v>
      </c>
      <c r="F42" s="20">
        <v>0</v>
      </c>
      <c r="G42" s="20">
        <v>0</v>
      </c>
      <c r="H42" s="20">
        <v>0</v>
      </c>
      <c r="I42" s="20">
        <v>0</v>
      </c>
      <c r="J42" s="22">
        <v>0</v>
      </c>
      <c r="K42" s="21">
        <f t="shared" si="4"/>
        <v>0</v>
      </c>
    </row>
    <row r="43" spans="1:11">
      <c r="A43" s="18" t="s">
        <v>30</v>
      </c>
      <c r="B43" s="19" t="s">
        <v>31</v>
      </c>
      <c r="C43" s="20">
        <v>0</v>
      </c>
      <c r="D43" s="20">
        <v>0</v>
      </c>
      <c r="E43" s="20">
        <v>0</v>
      </c>
      <c r="F43" s="20">
        <v>0</v>
      </c>
      <c r="G43" s="20">
        <v>0</v>
      </c>
      <c r="H43" s="20">
        <v>0</v>
      </c>
      <c r="I43" s="20">
        <v>0</v>
      </c>
      <c r="J43" s="22">
        <v>0</v>
      </c>
      <c r="K43" s="21">
        <f t="shared" si="4"/>
        <v>0</v>
      </c>
    </row>
    <row r="44" spans="1:11">
      <c r="A44" s="18" t="s">
        <v>32</v>
      </c>
      <c r="B44" s="19" t="s">
        <v>33</v>
      </c>
      <c r="C44" s="20">
        <v>0</v>
      </c>
      <c r="D44" s="20">
        <v>0</v>
      </c>
      <c r="E44" s="20">
        <v>0</v>
      </c>
      <c r="F44" s="20">
        <v>0</v>
      </c>
      <c r="G44" s="20">
        <v>0</v>
      </c>
      <c r="H44" s="20">
        <v>0</v>
      </c>
      <c r="I44" s="20">
        <v>0</v>
      </c>
      <c r="J44" s="22">
        <v>0</v>
      </c>
      <c r="K44" s="21">
        <f t="shared" si="4"/>
        <v>0</v>
      </c>
    </row>
    <row r="45" spans="1:11">
      <c r="A45" s="23" t="s">
        <v>34</v>
      </c>
      <c r="B45" s="24" t="s">
        <v>35</v>
      </c>
      <c r="C45" s="25">
        <f>SUM(C34:C44)</f>
        <v>0</v>
      </c>
      <c r="D45" s="25">
        <f t="shared" ref="D45:J45" si="5">SUM(D34:D44)</f>
        <v>0</v>
      </c>
      <c r="E45" s="25">
        <f t="shared" si="5"/>
        <v>0</v>
      </c>
      <c r="F45" s="25">
        <f t="shared" si="5"/>
        <v>0</v>
      </c>
      <c r="G45" s="25">
        <f t="shared" si="5"/>
        <v>0</v>
      </c>
      <c r="H45" s="25">
        <f t="shared" si="5"/>
        <v>0</v>
      </c>
      <c r="I45" s="25">
        <f t="shared" si="5"/>
        <v>0</v>
      </c>
      <c r="J45" s="25">
        <f t="shared" si="5"/>
        <v>0</v>
      </c>
      <c r="K45" s="21">
        <f>SUM(K34:K44)</f>
        <v>0</v>
      </c>
    </row>
    <row r="46" spans="1:11">
      <c r="A46" s="26" t="s">
        <v>38</v>
      </c>
      <c r="B46" s="27"/>
      <c r="C46" s="591"/>
      <c r="D46" s="592"/>
      <c r="E46" s="592"/>
      <c r="F46" s="592"/>
      <c r="G46" s="592"/>
      <c r="H46" s="592"/>
      <c r="I46" s="592"/>
      <c r="J46" s="592"/>
      <c r="K46" s="593"/>
    </row>
    <row r="47" spans="1:11">
      <c r="A47" s="15" t="s">
        <v>10</v>
      </c>
      <c r="B47" s="16" t="s">
        <v>11</v>
      </c>
      <c r="C47" s="594"/>
      <c r="D47" s="595"/>
      <c r="E47" s="595"/>
      <c r="F47" s="595"/>
      <c r="G47" s="595"/>
      <c r="H47" s="595"/>
      <c r="I47" s="595"/>
      <c r="J47" s="595"/>
      <c r="K47" s="596"/>
    </row>
    <row r="48" spans="1:11">
      <c r="A48" s="18" t="s">
        <v>12</v>
      </c>
      <c r="B48" s="19" t="s">
        <v>13</v>
      </c>
      <c r="C48" s="20">
        <v>0</v>
      </c>
      <c r="D48" s="20">
        <v>0</v>
      </c>
      <c r="E48" s="20">
        <v>0</v>
      </c>
      <c r="F48" s="20">
        <v>0</v>
      </c>
      <c r="G48" s="20">
        <v>0</v>
      </c>
      <c r="H48" s="20">
        <v>0</v>
      </c>
      <c r="I48" s="20">
        <v>0</v>
      </c>
      <c r="J48" s="22">
        <v>0</v>
      </c>
      <c r="K48" s="21">
        <f>SUM(C48:J48)</f>
        <v>0</v>
      </c>
    </row>
    <row r="49" spans="1:11">
      <c r="A49" s="18" t="s">
        <v>14</v>
      </c>
      <c r="B49" s="19" t="s">
        <v>15</v>
      </c>
      <c r="C49" s="20">
        <v>0</v>
      </c>
      <c r="D49" s="20">
        <v>0</v>
      </c>
      <c r="E49" s="20">
        <v>0</v>
      </c>
      <c r="F49" s="20">
        <v>0</v>
      </c>
      <c r="G49" s="20">
        <v>0</v>
      </c>
      <c r="H49" s="20">
        <v>0</v>
      </c>
      <c r="I49" s="20">
        <v>0</v>
      </c>
      <c r="J49" s="22">
        <v>0</v>
      </c>
      <c r="K49" s="21">
        <f t="shared" ref="K49:K58" si="6">SUM(C49:J49)</f>
        <v>0</v>
      </c>
    </row>
    <row r="50" spans="1:11">
      <c r="A50" s="18" t="s">
        <v>16</v>
      </c>
      <c r="B50" s="19" t="s">
        <v>17</v>
      </c>
      <c r="C50" s="20">
        <v>0</v>
      </c>
      <c r="D50" s="20">
        <v>0</v>
      </c>
      <c r="E50" s="20">
        <v>0</v>
      </c>
      <c r="F50" s="20">
        <v>0</v>
      </c>
      <c r="G50" s="20">
        <v>0</v>
      </c>
      <c r="H50" s="20">
        <v>0</v>
      </c>
      <c r="I50" s="20">
        <v>0</v>
      </c>
      <c r="J50" s="22">
        <v>0</v>
      </c>
      <c r="K50" s="21">
        <f t="shared" si="6"/>
        <v>0</v>
      </c>
    </row>
    <row r="51" spans="1:11">
      <c r="A51" s="18" t="s">
        <v>18</v>
      </c>
      <c r="B51" s="19" t="s">
        <v>19</v>
      </c>
      <c r="C51" s="20">
        <v>0</v>
      </c>
      <c r="D51" s="20">
        <v>0</v>
      </c>
      <c r="E51" s="20">
        <v>0</v>
      </c>
      <c r="F51" s="20">
        <v>0</v>
      </c>
      <c r="G51" s="20">
        <v>0</v>
      </c>
      <c r="H51" s="20">
        <v>0</v>
      </c>
      <c r="I51" s="20">
        <v>0</v>
      </c>
      <c r="J51" s="22">
        <v>0</v>
      </c>
      <c r="K51" s="21">
        <f t="shared" si="6"/>
        <v>0</v>
      </c>
    </row>
    <row r="52" spans="1:11">
      <c r="A52" s="18" t="s">
        <v>20</v>
      </c>
      <c r="B52" s="19" t="s">
        <v>21</v>
      </c>
      <c r="C52" s="20">
        <v>0</v>
      </c>
      <c r="D52" s="20">
        <v>0</v>
      </c>
      <c r="E52" s="20">
        <v>0</v>
      </c>
      <c r="F52" s="20">
        <v>0</v>
      </c>
      <c r="G52" s="20">
        <v>0</v>
      </c>
      <c r="H52" s="20">
        <v>0</v>
      </c>
      <c r="I52" s="20">
        <v>1</v>
      </c>
      <c r="J52" s="22">
        <v>1</v>
      </c>
      <c r="K52" s="21">
        <f t="shared" si="6"/>
        <v>2</v>
      </c>
    </row>
    <row r="53" spans="1:11">
      <c r="A53" s="18" t="s">
        <v>22</v>
      </c>
      <c r="B53" s="19" t="s">
        <v>23</v>
      </c>
      <c r="C53" s="20">
        <v>0</v>
      </c>
      <c r="D53" s="20">
        <v>0</v>
      </c>
      <c r="E53" s="20">
        <v>0</v>
      </c>
      <c r="F53" s="20">
        <v>0</v>
      </c>
      <c r="G53" s="20">
        <v>0</v>
      </c>
      <c r="H53" s="20">
        <v>0</v>
      </c>
      <c r="I53" s="20">
        <v>0</v>
      </c>
      <c r="J53" s="22">
        <v>0</v>
      </c>
      <c r="K53" s="21">
        <f t="shared" si="6"/>
        <v>0</v>
      </c>
    </row>
    <row r="54" spans="1:11">
      <c r="A54" s="18" t="s">
        <v>24</v>
      </c>
      <c r="B54" s="19" t="s">
        <v>25</v>
      </c>
      <c r="C54" s="20">
        <v>0</v>
      </c>
      <c r="D54" s="20">
        <v>0</v>
      </c>
      <c r="E54" s="20">
        <v>0</v>
      </c>
      <c r="F54" s="20">
        <v>0</v>
      </c>
      <c r="G54" s="20">
        <v>0</v>
      </c>
      <c r="H54" s="20">
        <v>0</v>
      </c>
      <c r="I54" s="20">
        <v>0</v>
      </c>
      <c r="J54" s="22">
        <v>0</v>
      </c>
      <c r="K54" s="21">
        <f t="shared" si="6"/>
        <v>0</v>
      </c>
    </row>
    <row r="55" spans="1:11">
      <c r="A55" s="18" t="s">
        <v>26</v>
      </c>
      <c r="B55" s="19" t="s">
        <v>27</v>
      </c>
      <c r="C55" s="20">
        <v>0</v>
      </c>
      <c r="D55" s="20">
        <v>0</v>
      </c>
      <c r="E55" s="20">
        <v>0</v>
      </c>
      <c r="F55" s="20">
        <v>0</v>
      </c>
      <c r="G55" s="20">
        <v>0</v>
      </c>
      <c r="H55" s="20">
        <v>0</v>
      </c>
      <c r="I55" s="20">
        <v>0</v>
      </c>
      <c r="J55" s="22">
        <v>0</v>
      </c>
      <c r="K55" s="21">
        <f t="shared" si="6"/>
        <v>0</v>
      </c>
    </row>
    <row r="56" spans="1:11">
      <c r="A56" s="18" t="s">
        <v>28</v>
      </c>
      <c r="B56" s="19" t="s">
        <v>29</v>
      </c>
      <c r="C56" s="20">
        <v>0</v>
      </c>
      <c r="D56" s="20">
        <v>0</v>
      </c>
      <c r="E56" s="20">
        <v>0</v>
      </c>
      <c r="F56" s="20">
        <v>0</v>
      </c>
      <c r="G56" s="20">
        <v>0</v>
      </c>
      <c r="H56" s="20">
        <v>0</v>
      </c>
      <c r="I56" s="20">
        <v>0</v>
      </c>
      <c r="J56" s="22">
        <v>0</v>
      </c>
      <c r="K56" s="21">
        <f t="shared" si="6"/>
        <v>0</v>
      </c>
    </row>
    <row r="57" spans="1:11">
      <c r="A57" s="18" t="s">
        <v>30</v>
      </c>
      <c r="B57" s="19" t="s">
        <v>31</v>
      </c>
      <c r="C57" s="28">
        <v>0</v>
      </c>
      <c r="D57" s="28">
        <v>0</v>
      </c>
      <c r="E57" s="28">
        <v>0</v>
      </c>
      <c r="F57" s="28">
        <v>0</v>
      </c>
      <c r="G57" s="28">
        <v>0</v>
      </c>
      <c r="H57" s="28">
        <v>0</v>
      </c>
      <c r="I57" s="28">
        <v>0</v>
      </c>
      <c r="J57" s="29">
        <v>0</v>
      </c>
      <c r="K57" s="30">
        <f t="shared" si="6"/>
        <v>0</v>
      </c>
    </row>
    <row r="58" spans="1:11">
      <c r="A58" s="18" t="s">
        <v>32</v>
      </c>
      <c r="B58" s="19" t="s">
        <v>33</v>
      </c>
      <c r="C58" s="28">
        <v>0</v>
      </c>
      <c r="D58" s="28">
        <v>0</v>
      </c>
      <c r="E58" s="28">
        <v>0</v>
      </c>
      <c r="F58" s="28">
        <v>0</v>
      </c>
      <c r="G58" s="28">
        <v>0</v>
      </c>
      <c r="H58" s="28">
        <v>0</v>
      </c>
      <c r="I58" s="28">
        <v>0</v>
      </c>
      <c r="J58" s="29">
        <v>0</v>
      </c>
      <c r="K58" s="30">
        <f t="shared" si="6"/>
        <v>0</v>
      </c>
    </row>
    <row r="59" spans="1:11">
      <c r="A59" s="31" t="s">
        <v>34</v>
      </c>
      <c r="B59" s="32" t="s">
        <v>35</v>
      </c>
      <c r="C59" s="33">
        <f>SUM(C48:C58)</f>
        <v>0</v>
      </c>
      <c r="D59" s="33">
        <f t="shared" ref="D59:J59" si="7">SUM(D48:D58)</f>
        <v>0</v>
      </c>
      <c r="E59" s="33">
        <f t="shared" si="7"/>
        <v>0</v>
      </c>
      <c r="F59" s="33">
        <f t="shared" si="7"/>
        <v>0</v>
      </c>
      <c r="G59" s="33">
        <f t="shared" si="7"/>
        <v>0</v>
      </c>
      <c r="H59" s="33">
        <f t="shared" si="7"/>
        <v>0</v>
      </c>
      <c r="I59" s="33">
        <f t="shared" si="7"/>
        <v>1</v>
      </c>
      <c r="J59" s="33">
        <f t="shared" si="7"/>
        <v>1</v>
      </c>
      <c r="K59" s="30">
        <f>SUM(K48:K58)</f>
        <v>2</v>
      </c>
    </row>
    <row r="60" spans="1:11">
      <c r="A60" s="34" t="s">
        <v>39</v>
      </c>
      <c r="B60" s="597"/>
      <c r="C60" s="597"/>
      <c r="D60" s="597"/>
      <c r="E60" s="597"/>
      <c r="F60" s="597"/>
      <c r="G60" s="597"/>
      <c r="H60" s="597"/>
      <c r="I60" s="597"/>
      <c r="J60" s="597"/>
      <c r="K60" s="597"/>
    </row>
    <row r="61" spans="1:11">
      <c r="A61" s="15" t="s">
        <v>10</v>
      </c>
      <c r="B61" s="16" t="s">
        <v>11</v>
      </c>
      <c r="C61" s="594"/>
      <c r="D61" s="595"/>
      <c r="E61" s="595"/>
      <c r="F61" s="595"/>
      <c r="G61" s="595"/>
      <c r="H61" s="595"/>
      <c r="I61" s="595"/>
      <c r="J61" s="595"/>
      <c r="K61" s="596"/>
    </row>
    <row r="62" spans="1:11">
      <c r="A62" s="18" t="s">
        <v>12</v>
      </c>
      <c r="B62" s="19" t="s">
        <v>13</v>
      </c>
      <c r="C62" s="20">
        <v>0</v>
      </c>
      <c r="D62" s="20">
        <v>0</v>
      </c>
      <c r="E62" s="20">
        <v>0</v>
      </c>
      <c r="F62" s="20">
        <v>0</v>
      </c>
      <c r="G62" s="20">
        <v>0</v>
      </c>
      <c r="H62" s="20">
        <v>0</v>
      </c>
      <c r="I62" s="20">
        <v>0</v>
      </c>
      <c r="J62" s="20">
        <v>0</v>
      </c>
      <c r="K62" s="21">
        <f>SUM(C62:J62)</f>
        <v>0</v>
      </c>
    </row>
    <row r="63" spans="1:11">
      <c r="A63" s="18" t="s">
        <v>14</v>
      </c>
      <c r="B63" s="19" t="s">
        <v>15</v>
      </c>
      <c r="C63" s="20">
        <v>0</v>
      </c>
      <c r="D63" s="20">
        <v>0</v>
      </c>
      <c r="E63" s="20">
        <v>0</v>
      </c>
      <c r="F63" s="20">
        <v>0</v>
      </c>
      <c r="G63" s="20">
        <v>0</v>
      </c>
      <c r="H63" s="20">
        <v>0</v>
      </c>
      <c r="I63" s="20">
        <v>0</v>
      </c>
      <c r="J63" s="22">
        <v>0</v>
      </c>
      <c r="K63" s="21">
        <f t="shared" ref="K63:K72" si="8">SUM(C63:J63)</f>
        <v>0</v>
      </c>
    </row>
    <row r="64" spans="1:11">
      <c r="A64" s="18" t="s">
        <v>16</v>
      </c>
      <c r="B64" s="19" t="s">
        <v>17</v>
      </c>
      <c r="C64" s="20">
        <v>0</v>
      </c>
      <c r="D64" s="20">
        <v>0</v>
      </c>
      <c r="E64" s="20">
        <v>0</v>
      </c>
      <c r="F64" s="20">
        <v>0</v>
      </c>
      <c r="G64" s="20">
        <v>0</v>
      </c>
      <c r="H64" s="20">
        <v>0</v>
      </c>
      <c r="I64" s="20">
        <v>1</v>
      </c>
      <c r="J64" s="22">
        <v>1</v>
      </c>
      <c r="K64" s="21">
        <f t="shared" si="8"/>
        <v>2</v>
      </c>
    </row>
    <row r="65" spans="1:11">
      <c r="A65" s="18" t="s">
        <v>18</v>
      </c>
      <c r="B65" s="19" t="s">
        <v>19</v>
      </c>
      <c r="C65" s="20">
        <v>0</v>
      </c>
      <c r="D65" s="20">
        <v>0</v>
      </c>
      <c r="E65" s="20">
        <v>0</v>
      </c>
      <c r="F65" s="20">
        <v>0</v>
      </c>
      <c r="G65" s="20">
        <v>0</v>
      </c>
      <c r="H65" s="20">
        <v>0</v>
      </c>
      <c r="I65" s="20">
        <v>1</v>
      </c>
      <c r="J65" s="22">
        <v>1</v>
      </c>
      <c r="K65" s="21">
        <f t="shared" si="8"/>
        <v>2</v>
      </c>
    </row>
    <row r="66" spans="1:11">
      <c r="A66" s="18" t="s">
        <v>20</v>
      </c>
      <c r="B66" s="19" t="s">
        <v>21</v>
      </c>
      <c r="C66" s="20">
        <v>0</v>
      </c>
      <c r="D66" s="20">
        <v>0</v>
      </c>
      <c r="E66" s="20">
        <v>0</v>
      </c>
      <c r="F66" s="20">
        <v>0</v>
      </c>
      <c r="G66" s="20">
        <v>0</v>
      </c>
      <c r="H66" s="20">
        <v>0</v>
      </c>
      <c r="I66" s="20">
        <v>0</v>
      </c>
      <c r="J66" s="22">
        <v>0</v>
      </c>
      <c r="K66" s="21">
        <f t="shared" si="8"/>
        <v>0</v>
      </c>
    </row>
    <row r="67" spans="1:11">
      <c r="A67" s="18" t="s">
        <v>22</v>
      </c>
      <c r="B67" s="19" t="s">
        <v>23</v>
      </c>
      <c r="C67" s="20">
        <v>0</v>
      </c>
      <c r="D67" s="20">
        <v>0</v>
      </c>
      <c r="E67" s="20">
        <v>0</v>
      </c>
      <c r="F67" s="20">
        <v>0</v>
      </c>
      <c r="G67" s="20">
        <v>0</v>
      </c>
      <c r="H67" s="20">
        <v>0</v>
      </c>
      <c r="I67" s="20">
        <v>5</v>
      </c>
      <c r="J67" s="22">
        <v>1</v>
      </c>
      <c r="K67" s="21">
        <f t="shared" si="8"/>
        <v>6</v>
      </c>
    </row>
    <row r="68" spans="1:11">
      <c r="A68" s="18" t="s">
        <v>24</v>
      </c>
      <c r="B68" s="19" t="s">
        <v>25</v>
      </c>
      <c r="C68" s="20">
        <v>0</v>
      </c>
      <c r="D68" s="20">
        <v>0</v>
      </c>
      <c r="E68" s="20">
        <v>0</v>
      </c>
      <c r="F68" s="20">
        <v>0</v>
      </c>
      <c r="G68" s="20">
        <v>0</v>
      </c>
      <c r="H68" s="20">
        <v>0</v>
      </c>
      <c r="I68" s="20">
        <v>0</v>
      </c>
      <c r="J68" s="22">
        <v>0</v>
      </c>
      <c r="K68" s="21">
        <f t="shared" si="8"/>
        <v>0</v>
      </c>
    </row>
    <row r="69" spans="1:11">
      <c r="A69" s="18" t="s">
        <v>26</v>
      </c>
      <c r="B69" s="19" t="s">
        <v>27</v>
      </c>
      <c r="C69" s="20">
        <v>0</v>
      </c>
      <c r="D69" s="20">
        <v>0</v>
      </c>
      <c r="E69" s="20">
        <v>0</v>
      </c>
      <c r="F69" s="20">
        <v>0</v>
      </c>
      <c r="G69" s="20">
        <v>0</v>
      </c>
      <c r="H69" s="20">
        <v>0</v>
      </c>
      <c r="I69" s="20">
        <v>0</v>
      </c>
      <c r="J69" s="22">
        <v>0</v>
      </c>
      <c r="K69" s="21">
        <f t="shared" si="8"/>
        <v>0</v>
      </c>
    </row>
    <row r="70" spans="1:11">
      <c r="A70" s="18" t="s">
        <v>28</v>
      </c>
      <c r="B70" s="19" t="s">
        <v>29</v>
      </c>
      <c r="C70" s="20">
        <v>0</v>
      </c>
      <c r="D70" s="20">
        <v>0</v>
      </c>
      <c r="E70" s="20">
        <v>0</v>
      </c>
      <c r="F70" s="20">
        <v>0</v>
      </c>
      <c r="G70" s="20">
        <v>0</v>
      </c>
      <c r="H70" s="20">
        <v>0</v>
      </c>
      <c r="I70" s="20">
        <v>0</v>
      </c>
      <c r="J70" s="22">
        <v>0</v>
      </c>
      <c r="K70" s="21">
        <f t="shared" si="8"/>
        <v>0</v>
      </c>
    </row>
    <row r="71" spans="1:11">
      <c r="A71" s="18" t="s">
        <v>30</v>
      </c>
      <c r="B71" s="19" t="s">
        <v>31</v>
      </c>
      <c r="C71" s="20">
        <v>0</v>
      </c>
      <c r="D71" s="20">
        <v>0</v>
      </c>
      <c r="E71" s="20">
        <v>4</v>
      </c>
      <c r="F71" s="20">
        <v>0</v>
      </c>
      <c r="G71" s="20">
        <v>0</v>
      </c>
      <c r="H71" s="20">
        <v>0</v>
      </c>
      <c r="I71" s="20">
        <v>6</v>
      </c>
      <c r="J71" s="22">
        <v>4</v>
      </c>
      <c r="K71" s="21">
        <f t="shared" si="8"/>
        <v>14</v>
      </c>
    </row>
    <row r="72" spans="1:11">
      <c r="A72" s="18" t="s">
        <v>32</v>
      </c>
      <c r="B72" s="19" t="s">
        <v>33</v>
      </c>
      <c r="C72" s="20">
        <v>0</v>
      </c>
      <c r="D72" s="20">
        <v>0</v>
      </c>
      <c r="E72" s="20">
        <v>0</v>
      </c>
      <c r="F72" s="20">
        <v>0</v>
      </c>
      <c r="G72" s="20">
        <v>0</v>
      </c>
      <c r="H72" s="20">
        <v>0</v>
      </c>
      <c r="I72" s="20">
        <v>0</v>
      </c>
      <c r="J72" s="22">
        <v>0</v>
      </c>
      <c r="K72" s="21">
        <f t="shared" si="8"/>
        <v>0</v>
      </c>
    </row>
    <row r="73" spans="1:11">
      <c r="A73" s="23" t="s">
        <v>34</v>
      </c>
      <c r="B73" s="24" t="s">
        <v>35</v>
      </c>
      <c r="C73" s="25">
        <f>SUM(C62:C72)</f>
        <v>0</v>
      </c>
      <c r="D73" s="25">
        <f t="shared" ref="D73:J73" si="9">SUM(D62:D72)</f>
        <v>0</v>
      </c>
      <c r="E73" s="25">
        <f t="shared" si="9"/>
        <v>4</v>
      </c>
      <c r="F73" s="25">
        <f t="shared" si="9"/>
        <v>0</v>
      </c>
      <c r="G73" s="25">
        <f t="shared" si="9"/>
        <v>0</v>
      </c>
      <c r="H73" s="25">
        <f t="shared" si="9"/>
        <v>0</v>
      </c>
      <c r="I73" s="25">
        <f t="shared" si="9"/>
        <v>13</v>
      </c>
      <c r="J73" s="25">
        <f t="shared" si="9"/>
        <v>7</v>
      </c>
      <c r="K73" s="21">
        <f>SUM(K62:K72)</f>
        <v>24</v>
      </c>
    </row>
    <row r="74" spans="1:11">
      <c r="A74" s="26" t="s">
        <v>40</v>
      </c>
      <c r="B74" s="27"/>
      <c r="C74" s="591"/>
      <c r="D74" s="592"/>
      <c r="E74" s="592"/>
      <c r="F74" s="592"/>
      <c r="G74" s="592"/>
      <c r="H74" s="592"/>
      <c r="I74" s="592"/>
      <c r="J74" s="592"/>
      <c r="K74" s="593"/>
    </row>
    <row r="75" spans="1:11">
      <c r="A75" s="15" t="s">
        <v>10</v>
      </c>
      <c r="B75" s="16" t="s">
        <v>11</v>
      </c>
      <c r="C75" s="594"/>
      <c r="D75" s="595"/>
      <c r="E75" s="595"/>
      <c r="F75" s="595"/>
      <c r="G75" s="595"/>
      <c r="H75" s="595"/>
      <c r="I75" s="595"/>
      <c r="J75" s="595"/>
      <c r="K75" s="596"/>
    </row>
    <row r="76" spans="1:11">
      <c r="A76" s="18" t="s">
        <v>12</v>
      </c>
      <c r="B76" s="19" t="s">
        <v>13</v>
      </c>
      <c r="C76" s="20">
        <v>0</v>
      </c>
      <c r="D76" s="20">
        <v>0</v>
      </c>
      <c r="E76" s="20">
        <v>0</v>
      </c>
      <c r="F76" s="20">
        <v>0</v>
      </c>
      <c r="G76" s="20">
        <v>0</v>
      </c>
      <c r="H76" s="20">
        <v>0</v>
      </c>
      <c r="I76" s="20">
        <v>0</v>
      </c>
      <c r="J76" s="22">
        <v>0</v>
      </c>
      <c r="K76" s="21">
        <f>SUM(C76:J76)</f>
        <v>0</v>
      </c>
    </row>
    <row r="77" spans="1:11">
      <c r="A77" s="18" t="s">
        <v>14</v>
      </c>
      <c r="B77" s="19" t="s">
        <v>15</v>
      </c>
      <c r="C77" s="20">
        <v>0</v>
      </c>
      <c r="D77" s="20">
        <v>0</v>
      </c>
      <c r="E77" s="20">
        <v>0</v>
      </c>
      <c r="F77" s="20">
        <v>0</v>
      </c>
      <c r="G77" s="20">
        <v>0</v>
      </c>
      <c r="H77" s="20">
        <v>0</v>
      </c>
      <c r="I77" s="20">
        <v>0</v>
      </c>
      <c r="J77" s="22">
        <v>0</v>
      </c>
      <c r="K77" s="21">
        <f t="shared" ref="K77:K86" si="10">SUM(C77:J77)</f>
        <v>0</v>
      </c>
    </row>
    <row r="78" spans="1:11">
      <c r="A78" s="18" t="s">
        <v>16</v>
      </c>
      <c r="B78" s="19" t="s">
        <v>17</v>
      </c>
      <c r="C78" s="20">
        <v>0</v>
      </c>
      <c r="D78" s="20">
        <v>0</v>
      </c>
      <c r="E78" s="20">
        <v>0</v>
      </c>
      <c r="F78" s="20">
        <v>0</v>
      </c>
      <c r="G78" s="20">
        <v>0</v>
      </c>
      <c r="H78" s="20">
        <v>0</v>
      </c>
      <c r="I78" s="20">
        <v>0</v>
      </c>
      <c r="J78" s="22">
        <v>0</v>
      </c>
      <c r="K78" s="21">
        <f t="shared" si="10"/>
        <v>0</v>
      </c>
    </row>
    <row r="79" spans="1:11">
      <c r="A79" s="18" t="s">
        <v>18</v>
      </c>
      <c r="B79" s="19" t="s">
        <v>19</v>
      </c>
      <c r="C79" s="20">
        <v>0</v>
      </c>
      <c r="D79" s="20">
        <v>0</v>
      </c>
      <c r="E79" s="20">
        <v>0</v>
      </c>
      <c r="F79" s="20">
        <v>0</v>
      </c>
      <c r="G79" s="20">
        <v>0</v>
      </c>
      <c r="H79" s="20">
        <v>0</v>
      </c>
      <c r="I79" s="20">
        <v>0</v>
      </c>
      <c r="J79" s="22">
        <v>0</v>
      </c>
      <c r="K79" s="21">
        <f t="shared" si="10"/>
        <v>0</v>
      </c>
    </row>
    <row r="80" spans="1:11">
      <c r="A80" s="18" t="s">
        <v>20</v>
      </c>
      <c r="B80" s="19" t="s">
        <v>21</v>
      </c>
      <c r="C80" s="20">
        <v>0</v>
      </c>
      <c r="D80" s="20">
        <v>0</v>
      </c>
      <c r="E80" s="20">
        <v>0</v>
      </c>
      <c r="F80" s="20">
        <v>0</v>
      </c>
      <c r="G80" s="20">
        <v>0</v>
      </c>
      <c r="H80" s="20">
        <v>0</v>
      </c>
      <c r="I80" s="20">
        <v>0</v>
      </c>
      <c r="J80" s="22">
        <v>0</v>
      </c>
      <c r="K80" s="21">
        <f t="shared" si="10"/>
        <v>0</v>
      </c>
    </row>
    <row r="81" spans="1:11">
      <c r="A81" s="18" t="s">
        <v>22</v>
      </c>
      <c r="B81" s="19" t="s">
        <v>23</v>
      </c>
      <c r="C81" s="20">
        <v>0</v>
      </c>
      <c r="D81" s="20">
        <v>0</v>
      </c>
      <c r="E81" s="20">
        <v>0</v>
      </c>
      <c r="F81" s="20">
        <v>0</v>
      </c>
      <c r="G81" s="20">
        <v>0</v>
      </c>
      <c r="H81" s="20">
        <v>0</v>
      </c>
      <c r="I81" s="20">
        <v>1</v>
      </c>
      <c r="J81" s="22">
        <v>1</v>
      </c>
      <c r="K81" s="21">
        <f t="shared" si="10"/>
        <v>2</v>
      </c>
    </row>
    <row r="82" spans="1:11">
      <c r="A82" s="18" t="s">
        <v>24</v>
      </c>
      <c r="B82" s="19" t="s">
        <v>25</v>
      </c>
      <c r="C82" s="20">
        <v>0</v>
      </c>
      <c r="D82" s="20">
        <v>0</v>
      </c>
      <c r="E82" s="20">
        <v>0</v>
      </c>
      <c r="F82" s="20">
        <v>0</v>
      </c>
      <c r="G82" s="20">
        <v>0</v>
      </c>
      <c r="H82" s="20">
        <v>0</v>
      </c>
      <c r="I82" s="20">
        <v>0</v>
      </c>
      <c r="J82" s="22">
        <v>0</v>
      </c>
      <c r="K82" s="21">
        <f t="shared" si="10"/>
        <v>0</v>
      </c>
    </row>
    <row r="83" spans="1:11">
      <c r="A83" s="18" t="s">
        <v>26</v>
      </c>
      <c r="B83" s="19" t="s">
        <v>27</v>
      </c>
      <c r="C83" s="20">
        <v>0</v>
      </c>
      <c r="D83" s="20">
        <v>0</v>
      </c>
      <c r="E83" s="20">
        <v>0</v>
      </c>
      <c r="F83" s="20">
        <v>0</v>
      </c>
      <c r="G83" s="20">
        <v>0</v>
      </c>
      <c r="H83" s="20">
        <v>0</v>
      </c>
      <c r="I83" s="20">
        <v>0</v>
      </c>
      <c r="J83" s="22">
        <v>0</v>
      </c>
      <c r="K83" s="21">
        <f t="shared" si="10"/>
        <v>0</v>
      </c>
    </row>
    <row r="84" spans="1:11">
      <c r="A84" s="18" t="s">
        <v>28</v>
      </c>
      <c r="B84" s="19" t="s">
        <v>29</v>
      </c>
      <c r="C84" s="20">
        <v>0</v>
      </c>
      <c r="D84" s="20">
        <v>0</v>
      </c>
      <c r="E84" s="20">
        <v>0</v>
      </c>
      <c r="F84" s="20">
        <v>0</v>
      </c>
      <c r="G84" s="20">
        <v>0</v>
      </c>
      <c r="H84" s="20">
        <v>0</v>
      </c>
      <c r="I84" s="20">
        <v>0</v>
      </c>
      <c r="J84" s="22">
        <v>0</v>
      </c>
      <c r="K84" s="21">
        <f t="shared" si="10"/>
        <v>0</v>
      </c>
    </row>
    <row r="85" spans="1:11">
      <c r="A85" s="18" t="s">
        <v>30</v>
      </c>
      <c r="B85" s="19" t="s">
        <v>31</v>
      </c>
      <c r="C85" s="28">
        <v>0</v>
      </c>
      <c r="D85" s="28">
        <v>0</v>
      </c>
      <c r="E85" s="28">
        <v>2</v>
      </c>
      <c r="F85" s="28">
        <v>0</v>
      </c>
      <c r="G85" s="28">
        <v>0</v>
      </c>
      <c r="H85" s="28">
        <v>0</v>
      </c>
      <c r="I85" s="28">
        <v>5</v>
      </c>
      <c r="J85" s="29">
        <v>3</v>
      </c>
      <c r="K85" s="30">
        <f t="shared" si="10"/>
        <v>10</v>
      </c>
    </row>
    <row r="86" spans="1:11">
      <c r="A86" s="18" t="s">
        <v>32</v>
      </c>
      <c r="B86" s="19" t="s">
        <v>33</v>
      </c>
      <c r="C86" s="28">
        <v>0</v>
      </c>
      <c r="D86" s="28">
        <v>0</v>
      </c>
      <c r="E86" s="28">
        <v>0</v>
      </c>
      <c r="F86" s="28">
        <v>0</v>
      </c>
      <c r="G86" s="28">
        <v>0</v>
      </c>
      <c r="H86" s="28">
        <v>0</v>
      </c>
      <c r="I86" s="28">
        <v>0</v>
      </c>
      <c r="J86" s="29">
        <v>0</v>
      </c>
      <c r="K86" s="30">
        <f t="shared" si="10"/>
        <v>0</v>
      </c>
    </row>
    <row r="87" spans="1:11">
      <c r="A87" s="31" t="s">
        <v>34</v>
      </c>
      <c r="B87" s="32" t="s">
        <v>35</v>
      </c>
      <c r="C87" s="33">
        <f>SUM(C76:C86)</f>
        <v>0</v>
      </c>
      <c r="D87" s="33">
        <f t="shared" ref="D87:J87" si="11">SUM(D76:D86)</f>
        <v>0</v>
      </c>
      <c r="E87" s="33">
        <f t="shared" si="11"/>
        <v>2</v>
      </c>
      <c r="F87" s="33">
        <f t="shared" si="11"/>
        <v>0</v>
      </c>
      <c r="G87" s="33">
        <f t="shared" si="11"/>
        <v>0</v>
      </c>
      <c r="H87" s="33">
        <f t="shared" si="11"/>
        <v>0</v>
      </c>
      <c r="I87" s="33">
        <f t="shared" si="11"/>
        <v>6</v>
      </c>
      <c r="J87" s="33">
        <f t="shared" si="11"/>
        <v>4</v>
      </c>
      <c r="K87" s="30">
        <f>SUM(K76:K86)</f>
        <v>12</v>
      </c>
    </row>
    <row r="88" spans="1:11">
      <c r="A88" s="34" t="s">
        <v>41</v>
      </c>
      <c r="B88" s="597"/>
      <c r="C88" s="597"/>
      <c r="D88" s="597"/>
      <c r="E88" s="597"/>
      <c r="F88" s="597"/>
      <c r="G88" s="597"/>
      <c r="H88" s="597"/>
      <c r="I88" s="597"/>
      <c r="J88" s="597"/>
      <c r="K88" s="597"/>
    </row>
    <row r="89" spans="1:11">
      <c r="A89" s="15" t="s">
        <v>10</v>
      </c>
      <c r="B89" s="16" t="s">
        <v>11</v>
      </c>
      <c r="C89" s="594"/>
      <c r="D89" s="595"/>
      <c r="E89" s="595"/>
      <c r="F89" s="595"/>
      <c r="G89" s="595"/>
      <c r="H89" s="595"/>
      <c r="I89" s="595"/>
      <c r="J89" s="595"/>
      <c r="K89" s="596"/>
    </row>
    <row r="90" spans="1:11">
      <c r="A90" s="18" t="s">
        <v>12</v>
      </c>
      <c r="B90" s="19" t="s">
        <v>13</v>
      </c>
      <c r="C90" s="20">
        <v>0</v>
      </c>
      <c r="D90" s="20">
        <v>0</v>
      </c>
      <c r="E90" s="20">
        <v>0</v>
      </c>
      <c r="F90" s="20">
        <v>0</v>
      </c>
      <c r="G90" s="20">
        <v>0</v>
      </c>
      <c r="H90" s="20">
        <v>0</v>
      </c>
      <c r="I90" s="20">
        <v>0</v>
      </c>
      <c r="J90" s="20">
        <v>0</v>
      </c>
      <c r="K90" s="21">
        <f>SUM(C90:J90)</f>
        <v>0</v>
      </c>
    </row>
    <row r="91" spans="1:11">
      <c r="A91" s="18" t="s">
        <v>14</v>
      </c>
      <c r="B91" s="19" t="s">
        <v>15</v>
      </c>
      <c r="C91" s="20">
        <v>0</v>
      </c>
      <c r="D91" s="20">
        <v>0</v>
      </c>
      <c r="E91" s="20">
        <v>0</v>
      </c>
      <c r="F91" s="20">
        <v>0</v>
      </c>
      <c r="G91" s="20">
        <v>0</v>
      </c>
      <c r="H91" s="20">
        <v>0</v>
      </c>
      <c r="I91" s="20">
        <v>0</v>
      </c>
      <c r="J91" s="22">
        <v>0</v>
      </c>
      <c r="K91" s="21">
        <f t="shared" ref="K91:K100" si="12">SUM(C91:J91)</f>
        <v>0</v>
      </c>
    </row>
    <row r="92" spans="1:11">
      <c r="A92" s="18" t="s">
        <v>16</v>
      </c>
      <c r="B92" s="19" t="s">
        <v>17</v>
      </c>
      <c r="C92" s="20">
        <v>0</v>
      </c>
      <c r="D92" s="20">
        <v>0</v>
      </c>
      <c r="E92" s="20">
        <v>0</v>
      </c>
      <c r="F92" s="20">
        <v>0</v>
      </c>
      <c r="G92" s="20">
        <v>0</v>
      </c>
      <c r="H92" s="20">
        <v>0</v>
      </c>
      <c r="I92" s="20">
        <v>0</v>
      </c>
      <c r="J92" s="22">
        <v>0</v>
      </c>
      <c r="K92" s="21">
        <f t="shared" si="12"/>
        <v>0</v>
      </c>
    </row>
    <row r="93" spans="1:11">
      <c r="A93" s="18" t="s">
        <v>18</v>
      </c>
      <c r="B93" s="19" t="s">
        <v>19</v>
      </c>
      <c r="C93" s="20">
        <v>0</v>
      </c>
      <c r="D93" s="20">
        <v>0</v>
      </c>
      <c r="E93" s="20">
        <v>0</v>
      </c>
      <c r="F93" s="20">
        <v>0</v>
      </c>
      <c r="G93" s="20">
        <v>0</v>
      </c>
      <c r="H93" s="20">
        <v>0</v>
      </c>
      <c r="I93" s="20">
        <v>0</v>
      </c>
      <c r="J93" s="22">
        <v>0</v>
      </c>
      <c r="K93" s="21">
        <f t="shared" si="12"/>
        <v>0</v>
      </c>
    </row>
    <row r="94" spans="1:11">
      <c r="A94" s="18" t="s">
        <v>20</v>
      </c>
      <c r="B94" s="19" t="s">
        <v>21</v>
      </c>
      <c r="C94" s="20">
        <v>0</v>
      </c>
      <c r="D94" s="20">
        <v>0</v>
      </c>
      <c r="E94" s="20">
        <v>0</v>
      </c>
      <c r="F94" s="20">
        <v>0</v>
      </c>
      <c r="G94" s="20">
        <v>0</v>
      </c>
      <c r="H94" s="20">
        <v>0</v>
      </c>
      <c r="I94" s="20">
        <v>0</v>
      </c>
      <c r="J94" s="22">
        <v>0</v>
      </c>
      <c r="K94" s="21">
        <f t="shared" si="12"/>
        <v>0</v>
      </c>
    </row>
    <row r="95" spans="1:11">
      <c r="A95" s="18" t="s">
        <v>22</v>
      </c>
      <c r="B95" s="19" t="s">
        <v>23</v>
      </c>
      <c r="C95" s="20">
        <v>0</v>
      </c>
      <c r="D95" s="20">
        <v>0</v>
      </c>
      <c r="E95" s="20">
        <v>0</v>
      </c>
      <c r="F95" s="20">
        <v>0</v>
      </c>
      <c r="G95" s="20">
        <v>0</v>
      </c>
      <c r="H95" s="20">
        <v>0</v>
      </c>
      <c r="I95" s="20">
        <v>1</v>
      </c>
      <c r="J95" s="22">
        <v>0</v>
      </c>
      <c r="K95" s="21">
        <f t="shared" si="12"/>
        <v>1</v>
      </c>
    </row>
    <row r="96" spans="1:11">
      <c r="A96" s="18" t="s">
        <v>24</v>
      </c>
      <c r="B96" s="19" t="s">
        <v>25</v>
      </c>
      <c r="C96" s="20">
        <v>0</v>
      </c>
      <c r="D96" s="20">
        <v>0</v>
      </c>
      <c r="E96" s="20">
        <v>0</v>
      </c>
      <c r="F96" s="20">
        <v>0</v>
      </c>
      <c r="G96" s="20">
        <v>0</v>
      </c>
      <c r="H96" s="20">
        <v>0</v>
      </c>
      <c r="I96" s="20">
        <v>0</v>
      </c>
      <c r="J96" s="22">
        <v>0</v>
      </c>
      <c r="K96" s="21">
        <f t="shared" si="12"/>
        <v>0</v>
      </c>
    </row>
    <row r="97" spans="1:11">
      <c r="A97" s="18" t="s">
        <v>26</v>
      </c>
      <c r="B97" s="19" t="s">
        <v>27</v>
      </c>
      <c r="C97" s="20">
        <v>0</v>
      </c>
      <c r="D97" s="20">
        <v>0</v>
      </c>
      <c r="E97" s="20">
        <v>0</v>
      </c>
      <c r="F97" s="20">
        <v>0</v>
      </c>
      <c r="G97" s="20">
        <v>0</v>
      </c>
      <c r="H97" s="20">
        <v>0</v>
      </c>
      <c r="I97" s="20">
        <v>0</v>
      </c>
      <c r="J97" s="22">
        <v>0</v>
      </c>
      <c r="K97" s="21">
        <f t="shared" si="12"/>
        <v>0</v>
      </c>
    </row>
    <row r="98" spans="1:11">
      <c r="A98" s="18" t="s">
        <v>28</v>
      </c>
      <c r="B98" s="19" t="s">
        <v>29</v>
      </c>
      <c r="C98" s="20">
        <v>0</v>
      </c>
      <c r="D98" s="20">
        <v>0</v>
      </c>
      <c r="E98" s="20">
        <v>0</v>
      </c>
      <c r="F98" s="20">
        <v>0</v>
      </c>
      <c r="G98" s="20">
        <v>0</v>
      </c>
      <c r="H98" s="20">
        <v>0</v>
      </c>
      <c r="I98" s="20">
        <v>0</v>
      </c>
      <c r="J98" s="22">
        <v>0</v>
      </c>
      <c r="K98" s="21">
        <f t="shared" si="12"/>
        <v>0</v>
      </c>
    </row>
    <row r="99" spans="1:11">
      <c r="A99" s="18" t="s">
        <v>30</v>
      </c>
      <c r="B99" s="19" t="s">
        <v>31</v>
      </c>
      <c r="C99" s="20">
        <v>0</v>
      </c>
      <c r="D99" s="20">
        <v>0</v>
      </c>
      <c r="E99" s="20">
        <v>2</v>
      </c>
      <c r="F99" s="20">
        <v>0</v>
      </c>
      <c r="G99" s="20">
        <v>0</v>
      </c>
      <c r="H99" s="20">
        <v>0</v>
      </c>
      <c r="I99" s="20">
        <v>4</v>
      </c>
      <c r="J99" s="22">
        <v>2</v>
      </c>
      <c r="K99" s="21">
        <f t="shared" si="12"/>
        <v>8</v>
      </c>
    </row>
    <row r="100" spans="1:11">
      <c r="A100" s="18" t="s">
        <v>32</v>
      </c>
      <c r="B100" s="19" t="s">
        <v>33</v>
      </c>
      <c r="C100" s="20">
        <v>0</v>
      </c>
      <c r="D100" s="20">
        <v>0</v>
      </c>
      <c r="E100" s="20">
        <v>0</v>
      </c>
      <c r="F100" s="20">
        <v>0</v>
      </c>
      <c r="G100" s="20">
        <v>0</v>
      </c>
      <c r="H100" s="20">
        <v>0</v>
      </c>
      <c r="I100" s="20">
        <v>0</v>
      </c>
      <c r="J100" s="22">
        <v>0</v>
      </c>
      <c r="K100" s="21">
        <f t="shared" si="12"/>
        <v>0</v>
      </c>
    </row>
    <row r="101" spans="1:11">
      <c r="A101" s="23" t="s">
        <v>34</v>
      </c>
      <c r="B101" s="24" t="s">
        <v>35</v>
      </c>
      <c r="C101" s="25">
        <f>SUM(C90:C100)</f>
        <v>0</v>
      </c>
      <c r="D101" s="25">
        <f t="shared" ref="D101:J101" si="13">SUM(D90:D100)</f>
        <v>0</v>
      </c>
      <c r="E101" s="25">
        <f t="shared" si="13"/>
        <v>2</v>
      </c>
      <c r="F101" s="25">
        <f t="shared" si="13"/>
        <v>0</v>
      </c>
      <c r="G101" s="25">
        <f t="shared" si="13"/>
        <v>0</v>
      </c>
      <c r="H101" s="25">
        <f t="shared" si="13"/>
        <v>0</v>
      </c>
      <c r="I101" s="25">
        <f t="shared" si="13"/>
        <v>5</v>
      </c>
      <c r="J101" s="25">
        <f t="shared" si="13"/>
        <v>2</v>
      </c>
      <c r="K101" s="21">
        <f>SUM(K90:K100)</f>
        <v>9</v>
      </c>
    </row>
    <row r="102" spans="1:11">
      <c r="A102" s="26" t="s">
        <v>42</v>
      </c>
      <c r="B102" s="27"/>
      <c r="C102" s="591"/>
      <c r="D102" s="592"/>
      <c r="E102" s="592"/>
      <c r="F102" s="592"/>
      <c r="G102" s="592"/>
      <c r="H102" s="592"/>
      <c r="I102" s="592"/>
      <c r="J102" s="592"/>
      <c r="K102" s="593"/>
    </row>
    <row r="103" spans="1:11">
      <c r="A103" s="15" t="s">
        <v>10</v>
      </c>
      <c r="B103" s="16" t="s">
        <v>11</v>
      </c>
      <c r="C103" s="594"/>
      <c r="D103" s="595"/>
      <c r="E103" s="595"/>
      <c r="F103" s="595"/>
      <c r="G103" s="595"/>
      <c r="H103" s="595"/>
      <c r="I103" s="595"/>
      <c r="J103" s="595"/>
      <c r="K103" s="596"/>
    </row>
    <row r="104" spans="1:11">
      <c r="A104" s="18" t="s">
        <v>12</v>
      </c>
      <c r="B104" s="19" t="s">
        <v>13</v>
      </c>
      <c r="C104" s="20">
        <v>0</v>
      </c>
      <c r="D104" s="20">
        <v>0</v>
      </c>
      <c r="E104" s="20">
        <v>0</v>
      </c>
      <c r="F104" s="20">
        <v>0</v>
      </c>
      <c r="G104" s="20">
        <v>0</v>
      </c>
      <c r="H104" s="20">
        <v>0</v>
      </c>
      <c r="I104" s="20">
        <v>0</v>
      </c>
      <c r="J104" s="22">
        <v>0</v>
      </c>
      <c r="K104" s="21">
        <f>SUM(C104:J104)</f>
        <v>0</v>
      </c>
    </row>
    <row r="105" spans="1:11">
      <c r="A105" s="18" t="s">
        <v>14</v>
      </c>
      <c r="B105" s="19" t="s">
        <v>15</v>
      </c>
      <c r="C105" s="20">
        <v>0</v>
      </c>
      <c r="D105" s="20">
        <v>0</v>
      </c>
      <c r="E105" s="20">
        <v>0</v>
      </c>
      <c r="F105" s="20">
        <v>0</v>
      </c>
      <c r="G105" s="20">
        <v>0</v>
      </c>
      <c r="H105" s="20">
        <v>0</v>
      </c>
      <c r="I105" s="20">
        <v>0</v>
      </c>
      <c r="J105" s="22">
        <v>0</v>
      </c>
      <c r="K105" s="21">
        <f t="shared" ref="K105:K114" si="14">SUM(C105:J105)</f>
        <v>0</v>
      </c>
    </row>
    <row r="106" spans="1:11">
      <c r="A106" s="18" t="s">
        <v>16</v>
      </c>
      <c r="B106" s="19" t="s">
        <v>17</v>
      </c>
      <c r="C106" s="20">
        <v>0</v>
      </c>
      <c r="D106" s="20">
        <v>0</v>
      </c>
      <c r="E106" s="20">
        <v>0</v>
      </c>
      <c r="F106" s="20">
        <v>0</v>
      </c>
      <c r="G106" s="20">
        <v>0</v>
      </c>
      <c r="H106" s="20">
        <v>0</v>
      </c>
      <c r="I106" s="20">
        <v>0</v>
      </c>
      <c r="J106" s="22">
        <v>0</v>
      </c>
      <c r="K106" s="21">
        <f t="shared" si="14"/>
        <v>0</v>
      </c>
    </row>
    <row r="107" spans="1:11">
      <c r="A107" s="18" t="s">
        <v>18</v>
      </c>
      <c r="B107" s="19" t="s">
        <v>19</v>
      </c>
      <c r="C107" s="20">
        <v>0</v>
      </c>
      <c r="D107" s="20">
        <v>0</v>
      </c>
      <c r="E107" s="20">
        <v>0</v>
      </c>
      <c r="F107" s="20">
        <v>0</v>
      </c>
      <c r="G107" s="20">
        <v>0</v>
      </c>
      <c r="H107" s="20">
        <v>0</v>
      </c>
      <c r="I107" s="20">
        <v>0</v>
      </c>
      <c r="J107" s="22">
        <v>0</v>
      </c>
      <c r="K107" s="21">
        <f t="shared" si="14"/>
        <v>0</v>
      </c>
    </row>
    <row r="108" spans="1:11">
      <c r="A108" s="18" t="s">
        <v>20</v>
      </c>
      <c r="B108" s="19" t="s">
        <v>21</v>
      </c>
      <c r="C108" s="20">
        <v>0</v>
      </c>
      <c r="D108" s="20">
        <v>0</v>
      </c>
      <c r="E108" s="20">
        <v>0</v>
      </c>
      <c r="F108" s="20">
        <v>0</v>
      </c>
      <c r="G108" s="20">
        <v>0</v>
      </c>
      <c r="H108" s="20">
        <v>0</v>
      </c>
      <c r="I108" s="20">
        <v>0</v>
      </c>
      <c r="J108" s="22">
        <v>0</v>
      </c>
      <c r="K108" s="21">
        <f t="shared" si="14"/>
        <v>0</v>
      </c>
    </row>
    <row r="109" spans="1:11">
      <c r="A109" s="18" t="s">
        <v>22</v>
      </c>
      <c r="B109" s="19" t="s">
        <v>23</v>
      </c>
      <c r="C109" s="20">
        <v>0</v>
      </c>
      <c r="D109" s="20">
        <v>0</v>
      </c>
      <c r="E109" s="20">
        <v>0</v>
      </c>
      <c r="F109" s="20">
        <v>0</v>
      </c>
      <c r="G109" s="20">
        <v>0</v>
      </c>
      <c r="H109" s="20">
        <v>0</v>
      </c>
      <c r="I109" s="20">
        <v>1</v>
      </c>
      <c r="J109" s="22">
        <v>0</v>
      </c>
      <c r="K109" s="21">
        <f t="shared" si="14"/>
        <v>1</v>
      </c>
    </row>
    <row r="110" spans="1:11">
      <c r="A110" s="18" t="s">
        <v>24</v>
      </c>
      <c r="B110" s="19" t="s">
        <v>25</v>
      </c>
      <c r="C110" s="20">
        <v>0</v>
      </c>
      <c r="D110" s="20">
        <v>0</v>
      </c>
      <c r="E110" s="20">
        <v>0</v>
      </c>
      <c r="F110" s="20">
        <v>0</v>
      </c>
      <c r="G110" s="20">
        <v>0</v>
      </c>
      <c r="H110" s="20">
        <v>0</v>
      </c>
      <c r="I110" s="20">
        <v>0</v>
      </c>
      <c r="J110" s="22">
        <v>0</v>
      </c>
      <c r="K110" s="21">
        <f t="shared" si="14"/>
        <v>0</v>
      </c>
    </row>
    <row r="111" spans="1:11">
      <c r="A111" s="18" t="s">
        <v>26</v>
      </c>
      <c r="B111" s="19" t="s">
        <v>27</v>
      </c>
      <c r="C111" s="20">
        <v>0</v>
      </c>
      <c r="D111" s="20">
        <v>0</v>
      </c>
      <c r="E111" s="20">
        <v>0</v>
      </c>
      <c r="F111" s="20">
        <v>0</v>
      </c>
      <c r="G111" s="20">
        <v>0</v>
      </c>
      <c r="H111" s="20">
        <v>0</v>
      </c>
      <c r="I111" s="20">
        <v>0</v>
      </c>
      <c r="J111" s="22">
        <v>0</v>
      </c>
      <c r="K111" s="21">
        <f t="shared" si="14"/>
        <v>0</v>
      </c>
    </row>
    <row r="112" spans="1:11">
      <c r="A112" s="18" t="s">
        <v>28</v>
      </c>
      <c r="B112" s="19" t="s">
        <v>29</v>
      </c>
      <c r="C112" s="20">
        <v>0</v>
      </c>
      <c r="D112" s="20">
        <v>0</v>
      </c>
      <c r="E112" s="20">
        <v>0</v>
      </c>
      <c r="F112" s="20">
        <v>0</v>
      </c>
      <c r="G112" s="20">
        <v>0</v>
      </c>
      <c r="H112" s="20">
        <v>0</v>
      </c>
      <c r="I112" s="20">
        <v>0</v>
      </c>
      <c r="J112" s="22">
        <v>0</v>
      </c>
      <c r="K112" s="21">
        <f t="shared" si="14"/>
        <v>0</v>
      </c>
    </row>
    <row r="113" spans="1:11">
      <c r="A113" s="18" t="s">
        <v>30</v>
      </c>
      <c r="B113" s="19" t="s">
        <v>31</v>
      </c>
      <c r="C113" s="28">
        <v>0</v>
      </c>
      <c r="D113" s="28">
        <v>0</v>
      </c>
      <c r="E113" s="28">
        <v>4</v>
      </c>
      <c r="F113" s="28">
        <v>0</v>
      </c>
      <c r="G113" s="28">
        <v>0</v>
      </c>
      <c r="H113" s="28">
        <v>0</v>
      </c>
      <c r="I113" s="28">
        <v>7</v>
      </c>
      <c r="J113" s="29">
        <v>4</v>
      </c>
      <c r="K113" s="30">
        <f t="shared" si="14"/>
        <v>15</v>
      </c>
    </row>
    <row r="114" spans="1:11">
      <c r="A114" s="18" t="s">
        <v>32</v>
      </c>
      <c r="B114" s="19" t="s">
        <v>33</v>
      </c>
      <c r="C114" s="28">
        <v>0</v>
      </c>
      <c r="D114" s="28">
        <v>0</v>
      </c>
      <c r="E114" s="28">
        <v>0</v>
      </c>
      <c r="F114" s="28">
        <v>0</v>
      </c>
      <c r="G114" s="28">
        <v>0</v>
      </c>
      <c r="H114" s="28">
        <v>0</v>
      </c>
      <c r="I114" s="28">
        <v>0</v>
      </c>
      <c r="J114" s="29">
        <v>0</v>
      </c>
      <c r="K114" s="30">
        <f t="shared" si="14"/>
        <v>0</v>
      </c>
    </row>
    <row r="115" spans="1:11">
      <c r="A115" s="31" t="s">
        <v>34</v>
      </c>
      <c r="B115" s="32" t="s">
        <v>35</v>
      </c>
      <c r="C115" s="33">
        <f>SUM(C104:C114)</f>
        <v>0</v>
      </c>
      <c r="D115" s="33">
        <f t="shared" ref="D115:J115" si="15">SUM(D104:D114)</f>
        <v>0</v>
      </c>
      <c r="E115" s="33">
        <f t="shared" si="15"/>
        <v>4</v>
      </c>
      <c r="F115" s="33">
        <f t="shared" si="15"/>
        <v>0</v>
      </c>
      <c r="G115" s="33">
        <f t="shared" si="15"/>
        <v>0</v>
      </c>
      <c r="H115" s="33">
        <f t="shared" si="15"/>
        <v>0</v>
      </c>
      <c r="I115" s="33">
        <f t="shared" si="15"/>
        <v>8</v>
      </c>
      <c r="J115" s="33">
        <f t="shared" si="15"/>
        <v>4</v>
      </c>
      <c r="K115" s="30">
        <f>SUM(K104:K114)</f>
        <v>16</v>
      </c>
    </row>
    <row r="116" spans="1:11">
      <c r="A116" s="34" t="s">
        <v>43</v>
      </c>
      <c r="B116" s="597"/>
      <c r="C116" s="597"/>
      <c r="D116" s="597"/>
      <c r="E116" s="597"/>
      <c r="F116" s="597"/>
      <c r="G116" s="597"/>
      <c r="H116" s="597"/>
      <c r="I116" s="597"/>
      <c r="J116" s="597"/>
      <c r="K116" s="597"/>
    </row>
    <row r="117" spans="1:11">
      <c r="A117" s="15" t="s">
        <v>10</v>
      </c>
      <c r="B117" s="16" t="s">
        <v>11</v>
      </c>
      <c r="C117" s="594"/>
      <c r="D117" s="595"/>
      <c r="E117" s="595"/>
      <c r="F117" s="595"/>
      <c r="G117" s="595"/>
      <c r="H117" s="595"/>
      <c r="I117" s="595"/>
      <c r="J117" s="595"/>
      <c r="K117" s="596"/>
    </row>
    <row r="118" spans="1:11">
      <c r="A118" s="18" t="s">
        <v>12</v>
      </c>
      <c r="B118" s="19" t="s">
        <v>13</v>
      </c>
      <c r="C118" s="20">
        <v>0</v>
      </c>
      <c r="D118" s="20">
        <v>0</v>
      </c>
      <c r="E118" s="20">
        <v>0</v>
      </c>
      <c r="F118" s="20">
        <v>0</v>
      </c>
      <c r="G118" s="20">
        <v>0</v>
      </c>
      <c r="H118" s="20">
        <v>0</v>
      </c>
      <c r="I118" s="20">
        <v>0</v>
      </c>
      <c r="J118" s="20">
        <v>0</v>
      </c>
      <c r="K118" s="21">
        <f>SUM(C118:J118)</f>
        <v>0</v>
      </c>
    </row>
    <row r="119" spans="1:11">
      <c r="A119" s="18" t="s">
        <v>14</v>
      </c>
      <c r="B119" s="19" t="s">
        <v>15</v>
      </c>
      <c r="C119" s="20">
        <v>0</v>
      </c>
      <c r="D119" s="20">
        <v>0</v>
      </c>
      <c r="E119" s="20">
        <v>0</v>
      </c>
      <c r="F119" s="20">
        <v>0</v>
      </c>
      <c r="G119" s="20">
        <v>0</v>
      </c>
      <c r="H119" s="20">
        <v>0</v>
      </c>
      <c r="I119" s="20">
        <v>0</v>
      </c>
      <c r="J119" s="22">
        <v>0</v>
      </c>
      <c r="K119" s="21">
        <f t="shared" ref="K119:K128" si="16">SUM(C119:J119)</f>
        <v>0</v>
      </c>
    </row>
    <row r="120" spans="1:11">
      <c r="A120" s="18" t="s">
        <v>16</v>
      </c>
      <c r="B120" s="19" t="s">
        <v>17</v>
      </c>
      <c r="C120" s="20">
        <v>0</v>
      </c>
      <c r="D120" s="20">
        <v>0</v>
      </c>
      <c r="E120" s="20">
        <v>0</v>
      </c>
      <c r="F120" s="20">
        <v>0</v>
      </c>
      <c r="G120" s="20">
        <v>0</v>
      </c>
      <c r="H120" s="20">
        <v>0</v>
      </c>
      <c r="I120" s="20">
        <v>0</v>
      </c>
      <c r="J120" s="22">
        <v>0</v>
      </c>
      <c r="K120" s="21">
        <f t="shared" si="16"/>
        <v>0</v>
      </c>
    </row>
    <row r="121" spans="1:11">
      <c r="A121" s="18" t="s">
        <v>18</v>
      </c>
      <c r="B121" s="19" t="s">
        <v>19</v>
      </c>
      <c r="C121" s="20">
        <v>0</v>
      </c>
      <c r="D121" s="20">
        <v>0</v>
      </c>
      <c r="E121" s="20">
        <v>0</v>
      </c>
      <c r="F121" s="20">
        <v>0</v>
      </c>
      <c r="G121" s="20">
        <v>0</v>
      </c>
      <c r="H121" s="20">
        <v>0</v>
      </c>
      <c r="I121" s="20">
        <v>0</v>
      </c>
      <c r="J121" s="22">
        <v>0</v>
      </c>
      <c r="K121" s="21">
        <f t="shared" si="16"/>
        <v>0</v>
      </c>
    </row>
    <row r="122" spans="1:11">
      <c r="A122" s="18" t="s">
        <v>20</v>
      </c>
      <c r="B122" s="19" t="s">
        <v>21</v>
      </c>
      <c r="C122" s="20">
        <v>0</v>
      </c>
      <c r="D122" s="20">
        <v>0</v>
      </c>
      <c r="E122" s="20">
        <v>0</v>
      </c>
      <c r="F122" s="20">
        <v>0</v>
      </c>
      <c r="G122" s="20">
        <v>0</v>
      </c>
      <c r="H122" s="20">
        <v>0</v>
      </c>
      <c r="I122" s="20">
        <v>0</v>
      </c>
      <c r="J122" s="22">
        <v>0</v>
      </c>
      <c r="K122" s="21">
        <f t="shared" si="16"/>
        <v>0</v>
      </c>
    </row>
    <row r="123" spans="1:11">
      <c r="A123" s="18" t="s">
        <v>22</v>
      </c>
      <c r="B123" s="19" t="s">
        <v>23</v>
      </c>
      <c r="C123" s="20">
        <v>0</v>
      </c>
      <c r="D123" s="20">
        <v>0</v>
      </c>
      <c r="E123" s="20">
        <v>0</v>
      </c>
      <c r="F123" s="20">
        <v>0</v>
      </c>
      <c r="G123" s="20">
        <v>0</v>
      </c>
      <c r="H123" s="20">
        <v>0</v>
      </c>
      <c r="I123" s="20">
        <v>0</v>
      </c>
      <c r="J123" s="22">
        <v>0</v>
      </c>
      <c r="K123" s="21">
        <f t="shared" si="16"/>
        <v>0</v>
      </c>
    </row>
    <row r="124" spans="1:11">
      <c r="A124" s="18" t="s">
        <v>24</v>
      </c>
      <c r="B124" s="19" t="s">
        <v>25</v>
      </c>
      <c r="C124" s="20">
        <v>0</v>
      </c>
      <c r="D124" s="20">
        <v>0</v>
      </c>
      <c r="E124" s="20">
        <v>0</v>
      </c>
      <c r="F124" s="20">
        <v>0</v>
      </c>
      <c r="G124" s="20">
        <v>0</v>
      </c>
      <c r="H124" s="20">
        <v>0</v>
      </c>
      <c r="I124" s="20">
        <v>0</v>
      </c>
      <c r="J124" s="22">
        <v>0</v>
      </c>
      <c r="K124" s="21">
        <f t="shared" si="16"/>
        <v>0</v>
      </c>
    </row>
    <row r="125" spans="1:11">
      <c r="A125" s="18" t="s">
        <v>26</v>
      </c>
      <c r="B125" s="19" t="s">
        <v>27</v>
      </c>
      <c r="C125" s="20">
        <v>0</v>
      </c>
      <c r="D125" s="20">
        <v>0</v>
      </c>
      <c r="E125" s="20">
        <v>0</v>
      </c>
      <c r="F125" s="20">
        <v>0</v>
      </c>
      <c r="G125" s="20">
        <v>0</v>
      </c>
      <c r="H125" s="20">
        <v>0</v>
      </c>
      <c r="I125" s="20">
        <v>0</v>
      </c>
      <c r="J125" s="22">
        <v>0</v>
      </c>
      <c r="K125" s="21">
        <f t="shared" si="16"/>
        <v>0</v>
      </c>
    </row>
    <row r="126" spans="1:11">
      <c r="A126" s="18" t="s">
        <v>28</v>
      </c>
      <c r="B126" s="19" t="s">
        <v>29</v>
      </c>
      <c r="C126" s="20">
        <v>0</v>
      </c>
      <c r="D126" s="20">
        <v>0</v>
      </c>
      <c r="E126" s="20">
        <v>0</v>
      </c>
      <c r="F126" s="20">
        <v>0</v>
      </c>
      <c r="G126" s="20">
        <v>0</v>
      </c>
      <c r="H126" s="20">
        <v>0</v>
      </c>
      <c r="I126" s="20">
        <v>0</v>
      </c>
      <c r="J126" s="22">
        <v>0</v>
      </c>
      <c r="K126" s="21">
        <f t="shared" si="16"/>
        <v>0</v>
      </c>
    </row>
    <row r="127" spans="1:11">
      <c r="A127" s="18" t="s">
        <v>30</v>
      </c>
      <c r="B127" s="19" t="s">
        <v>31</v>
      </c>
      <c r="C127" s="20">
        <v>0</v>
      </c>
      <c r="D127" s="20">
        <v>0</v>
      </c>
      <c r="E127" s="20">
        <v>4</v>
      </c>
      <c r="F127" s="20">
        <v>0</v>
      </c>
      <c r="G127" s="20">
        <v>0</v>
      </c>
      <c r="H127" s="20">
        <v>0</v>
      </c>
      <c r="I127" s="20">
        <v>4</v>
      </c>
      <c r="J127" s="22">
        <v>1</v>
      </c>
      <c r="K127" s="21">
        <f t="shared" si="16"/>
        <v>9</v>
      </c>
    </row>
    <row r="128" spans="1:11">
      <c r="A128" s="18" t="s">
        <v>32</v>
      </c>
      <c r="B128" s="19" t="s">
        <v>33</v>
      </c>
      <c r="C128" s="20">
        <v>0</v>
      </c>
      <c r="D128" s="20">
        <v>0</v>
      </c>
      <c r="E128" s="20">
        <v>0</v>
      </c>
      <c r="F128" s="20">
        <v>0</v>
      </c>
      <c r="G128" s="20">
        <v>0</v>
      </c>
      <c r="H128" s="20">
        <v>0</v>
      </c>
      <c r="I128" s="20">
        <v>0</v>
      </c>
      <c r="J128" s="22">
        <v>0</v>
      </c>
      <c r="K128" s="21">
        <f t="shared" si="16"/>
        <v>0</v>
      </c>
    </row>
    <row r="129" spans="1:11">
      <c r="A129" s="23" t="s">
        <v>34</v>
      </c>
      <c r="B129" s="24" t="s">
        <v>35</v>
      </c>
      <c r="C129" s="25">
        <f>SUM(C118:C128)</f>
        <v>0</v>
      </c>
      <c r="D129" s="25">
        <f t="shared" ref="D129:J129" si="17">SUM(D118:D128)</f>
        <v>0</v>
      </c>
      <c r="E129" s="25">
        <f t="shared" si="17"/>
        <v>4</v>
      </c>
      <c r="F129" s="25">
        <f t="shared" si="17"/>
        <v>0</v>
      </c>
      <c r="G129" s="25">
        <f t="shared" si="17"/>
        <v>0</v>
      </c>
      <c r="H129" s="25">
        <f t="shared" si="17"/>
        <v>0</v>
      </c>
      <c r="I129" s="25">
        <f t="shared" si="17"/>
        <v>4</v>
      </c>
      <c r="J129" s="25">
        <f t="shared" si="17"/>
        <v>1</v>
      </c>
      <c r="K129" s="21">
        <f>SUM(K118:K128)</f>
        <v>9</v>
      </c>
    </row>
    <row r="130" spans="1:11">
      <c r="A130" s="26" t="s">
        <v>44</v>
      </c>
      <c r="B130" s="27"/>
      <c r="C130" s="591"/>
      <c r="D130" s="592"/>
      <c r="E130" s="592"/>
      <c r="F130" s="592"/>
      <c r="G130" s="592"/>
      <c r="H130" s="592"/>
      <c r="I130" s="592"/>
      <c r="J130" s="592"/>
      <c r="K130" s="593"/>
    </row>
    <row r="131" spans="1:11">
      <c r="A131" s="15" t="s">
        <v>10</v>
      </c>
      <c r="B131" s="16" t="s">
        <v>11</v>
      </c>
      <c r="C131" s="594"/>
      <c r="D131" s="595"/>
      <c r="E131" s="595"/>
      <c r="F131" s="595"/>
      <c r="G131" s="595"/>
      <c r="H131" s="595"/>
      <c r="I131" s="595"/>
      <c r="J131" s="595"/>
      <c r="K131" s="596"/>
    </row>
    <row r="132" spans="1:11">
      <c r="A132" s="18" t="s">
        <v>12</v>
      </c>
      <c r="B132" s="19" t="s">
        <v>13</v>
      </c>
      <c r="C132" s="20">
        <v>0</v>
      </c>
      <c r="D132" s="20">
        <v>0</v>
      </c>
      <c r="E132" s="20">
        <v>0</v>
      </c>
      <c r="F132" s="20">
        <v>0</v>
      </c>
      <c r="G132" s="20">
        <v>0</v>
      </c>
      <c r="H132" s="20">
        <v>0</v>
      </c>
      <c r="I132" s="20">
        <v>0</v>
      </c>
      <c r="J132" s="22">
        <v>0</v>
      </c>
      <c r="K132" s="21">
        <f>SUM(C132:J132)</f>
        <v>0</v>
      </c>
    </row>
    <row r="133" spans="1:11">
      <c r="A133" s="18" t="s">
        <v>14</v>
      </c>
      <c r="B133" s="19" t="s">
        <v>15</v>
      </c>
      <c r="C133" s="20">
        <v>0</v>
      </c>
      <c r="D133" s="20">
        <v>0</v>
      </c>
      <c r="E133" s="20">
        <v>0</v>
      </c>
      <c r="F133" s="20">
        <v>0</v>
      </c>
      <c r="G133" s="20">
        <v>0</v>
      </c>
      <c r="H133" s="20">
        <v>0</v>
      </c>
      <c r="I133" s="20">
        <v>0</v>
      </c>
      <c r="J133" s="22">
        <v>0</v>
      </c>
      <c r="K133" s="21">
        <f t="shared" ref="K133:K142" si="18">SUM(C133:J133)</f>
        <v>0</v>
      </c>
    </row>
    <row r="134" spans="1:11">
      <c r="A134" s="18" t="s">
        <v>16</v>
      </c>
      <c r="B134" s="19" t="s">
        <v>17</v>
      </c>
      <c r="C134" s="20">
        <v>0</v>
      </c>
      <c r="D134" s="20">
        <v>0</v>
      </c>
      <c r="E134" s="20">
        <v>0</v>
      </c>
      <c r="F134" s="20">
        <v>0</v>
      </c>
      <c r="G134" s="20">
        <v>0</v>
      </c>
      <c r="H134" s="20">
        <v>0</v>
      </c>
      <c r="I134" s="20">
        <v>0</v>
      </c>
      <c r="J134" s="22">
        <v>0</v>
      </c>
      <c r="K134" s="21">
        <f t="shared" si="18"/>
        <v>0</v>
      </c>
    </row>
    <row r="135" spans="1:11">
      <c r="A135" s="18" t="s">
        <v>18</v>
      </c>
      <c r="B135" s="19" t="s">
        <v>19</v>
      </c>
      <c r="C135" s="20">
        <v>0</v>
      </c>
      <c r="D135" s="20">
        <v>0</v>
      </c>
      <c r="E135" s="20">
        <v>0</v>
      </c>
      <c r="F135" s="20">
        <v>0</v>
      </c>
      <c r="G135" s="20">
        <v>0</v>
      </c>
      <c r="H135" s="20">
        <v>0</v>
      </c>
      <c r="I135" s="20">
        <v>0</v>
      </c>
      <c r="J135" s="22">
        <v>0</v>
      </c>
      <c r="K135" s="21">
        <f t="shared" si="18"/>
        <v>0</v>
      </c>
    </row>
    <row r="136" spans="1:11">
      <c r="A136" s="18" t="s">
        <v>20</v>
      </c>
      <c r="B136" s="19" t="s">
        <v>21</v>
      </c>
      <c r="C136" s="20">
        <v>0</v>
      </c>
      <c r="D136" s="20">
        <v>0</v>
      </c>
      <c r="E136" s="20">
        <v>0</v>
      </c>
      <c r="F136" s="20">
        <v>0</v>
      </c>
      <c r="G136" s="20">
        <v>0</v>
      </c>
      <c r="H136" s="20">
        <v>0</v>
      </c>
      <c r="I136" s="20">
        <v>0</v>
      </c>
      <c r="J136" s="22">
        <v>0</v>
      </c>
      <c r="K136" s="21">
        <f t="shared" si="18"/>
        <v>0</v>
      </c>
    </row>
    <row r="137" spans="1:11">
      <c r="A137" s="18" t="s">
        <v>22</v>
      </c>
      <c r="B137" s="19" t="s">
        <v>23</v>
      </c>
      <c r="C137" s="20">
        <v>0</v>
      </c>
      <c r="D137" s="20">
        <v>0</v>
      </c>
      <c r="E137" s="20">
        <v>0</v>
      </c>
      <c r="F137" s="20">
        <v>0</v>
      </c>
      <c r="G137" s="20">
        <v>0</v>
      </c>
      <c r="H137" s="20">
        <v>0</v>
      </c>
      <c r="I137" s="20">
        <v>1</v>
      </c>
      <c r="J137" s="22">
        <v>0</v>
      </c>
      <c r="K137" s="21">
        <f t="shared" si="18"/>
        <v>1</v>
      </c>
    </row>
    <row r="138" spans="1:11">
      <c r="A138" s="18" t="s">
        <v>24</v>
      </c>
      <c r="B138" s="19" t="s">
        <v>25</v>
      </c>
      <c r="C138" s="20">
        <v>0</v>
      </c>
      <c r="D138" s="20">
        <v>0</v>
      </c>
      <c r="E138" s="20">
        <v>0</v>
      </c>
      <c r="F138" s="20">
        <v>0</v>
      </c>
      <c r="G138" s="20">
        <v>0</v>
      </c>
      <c r="H138" s="20">
        <v>0</v>
      </c>
      <c r="I138" s="20">
        <v>0</v>
      </c>
      <c r="J138" s="22">
        <v>0</v>
      </c>
      <c r="K138" s="21">
        <f t="shared" si="18"/>
        <v>0</v>
      </c>
    </row>
    <row r="139" spans="1:11">
      <c r="A139" s="18" t="s">
        <v>26</v>
      </c>
      <c r="B139" s="19" t="s">
        <v>27</v>
      </c>
      <c r="C139" s="20">
        <v>0</v>
      </c>
      <c r="D139" s="20">
        <v>0</v>
      </c>
      <c r="E139" s="20">
        <v>0</v>
      </c>
      <c r="F139" s="20">
        <v>0</v>
      </c>
      <c r="G139" s="20">
        <v>0</v>
      </c>
      <c r="H139" s="20">
        <v>0</v>
      </c>
      <c r="I139" s="20">
        <v>0</v>
      </c>
      <c r="J139" s="22">
        <v>0</v>
      </c>
      <c r="K139" s="21">
        <f t="shared" si="18"/>
        <v>0</v>
      </c>
    </row>
    <row r="140" spans="1:11">
      <c r="A140" s="18" t="s">
        <v>28</v>
      </c>
      <c r="B140" s="19" t="s">
        <v>29</v>
      </c>
      <c r="C140" s="20">
        <v>0</v>
      </c>
      <c r="D140" s="20">
        <v>0</v>
      </c>
      <c r="E140" s="20">
        <v>0</v>
      </c>
      <c r="F140" s="20">
        <v>0</v>
      </c>
      <c r="G140" s="20">
        <v>0</v>
      </c>
      <c r="H140" s="20">
        <v>0</v>
      </c>
      <c r="I140" s="20">
        <v>0</v>
      </c>
      <c r="J140" s="22">
        <v>0</v>
      </c>
      <c r="K140" s="21">
        <f t="shared" si="18"/>
        <v>0</v>
      </c>
    </row>
    <row r="141" spans="1:11">
      <c r="A141" s="18" t="s">
        <v>30</v>
      </c>
      <c r="B141" s="19" t="s">
        <v>31</v>
      </c>
      <c r="C141" s="28">
        <v>0</v>
      </c>
      <c r="D141" s="28">
        <v>0</v>
      </c>
      <c r="E141" s="28">
        <v>2</v>
      </c>
      <c r="F141" s="28">
        <v>0</v>
      </c>
      <c r="G141" s="28">
        <v>1</v>
      </c>
      <c r="H141" s="28">
        <v>0</v>
      </c>
      <c r="I141" s="28">
        <v>8</v>
      </c>
      <c r="J141" s="29">
        <v>6</v>
      </c>
      <c r="K141" s="30">
        <f t="shared" si="18"/>
        <v>17</v>
      </c>
    </row>
    <row r="142" spans="1:11">
      <c r="A142" s="18" t="s">
        <v>32</v>
      </c>
      <c r="B142" s="19" t="s">
        <v>33</v>
      </c>
      <c r="C142" s="28">
        <v>0</v>
      </c>
      <c r="D142" s="28">
        <v>0</v>
      </c>
      <c r="E142" s="28">
        <v>0</v>
      </c>
      <c r="F142" s="28">
        <v>0</v>
      </c>
      <c r="G142" s="28">
        <v>0</v>
      </c>
      <c r="H142" s="28">
        <v>0</v>
      </c>
      <c r="I142" s="28">
        <v>0</v>
      </c>
      <c r="J142" s="29">
        <v>0</v>
      </c>
      <c r="K142" s="30">
        <f t="shared" si="18"/>
        <v>0</v>
      </c>
    </row>
    <row r="143" spans="1:11">
      <c r="A143" s="31" t="s">
        <v>34</v>
      </c>
      <c r="B143" s="32" t="s">
        <v>35</v>
      </c>
      <c r="C143" s="33">
        <f>SUM(C132:C142)</f>
        <v>0</v>
      </c>
      <c r="D143" s="33">
        <f t="shared" ref="D143:J143" si="19">SUM(D132:D142)</f>
        <v>0</v>
      </c>
      <c r="E143" s="33">
        <f t="shared" si="19"/>
        <v>2</v>
      </c>
      <c r="F143" s="33">
        <f t="shared" si="19"/>
        <v>0</v>
      </c>
      <c r="G143" s="33">
        <f t="shared" si="19"/>
        <v>1</v>
      </c>
      <c r="H143" s="33">
        <f t="shared" si="19"/>
        <v>0</v>
      </c>
      <c r="I143" s="33">
        <f t="shared" si="19"/>
        <v>9</v>
      </c>
      <c r="J143" s="33">
        <f t="shared" si="19"/>
        <v>6</v>
      </c>
      <c r="K143" s="30">
        <f>SUM(K132:K142)</f>
        <v>18</v>
      </c>
    </row>
    <row r="144" spans="1:11">
      <c r="A144" s="34" t="s">
        <v>45</v>
      </c>
      <c r="B144" s="597"/>
      <c r="C144" s="597"/>
      <c r="D144" s="597"/>
      <c r="E144" s="597"/>
      <c r="F144" s="597"/>
      <c r="G144" s="597"/>
      <c r="H144" s="597"/>
      <c r="I144" s="597"/>
      <c r="J144" s="597"/>
      <c r="K144" s="597"/>
    </row>
    <row r="145" spans="1:11">
      <c r="A145" s="15" t="s">
        <v>10</v>
      </c>
      <c r="B145" s="16" t="s">
        <v>11</v>
      </c>
      <c r="C145" s="594"/>
      <c r="D145" s="595"/>
      <c r="E145" s="595"/>
      <c r="F145" s="595"/>
      <c r="G145" s="595"/>
      <c r="H145" s="595"/>
      <c r="I145" s="595"/>
      <c r="J145" s="595"/>
      <c r="K145" s="596"/>
    </row>
    <row r="146" spans="1:11">
      <c r="A146" s="18" t="s">
        <v>12</v>
      </c>
      <c r="B146" s="19" t="s">
        <v>13</v>
      </c>
      <c r="C146" s="20">
        <v>0</v>
      </c>
      <c r="D146" s="20">
        <v>0</v>
      </c>
      <c r="E146" s="20">
        <v>0</v>
      </c>
      <c r="F146" s="20">
        <v>0</v>
      </c>
      <c r="G146" s="20">
        <v>0</v>
      </c>
      <c r="H146" s="20">
        <v>0</v>
      </c>
      <c r="I146" s="20">
        <v>0</v>
      </c>
      <c r="J146" s="20">
        <v>0</v>
      </c>
      <c r="K146" s="21">
        <f>SUM(C146:J146)</f>
        <v>0</v>
      </c>
    </row>
    <row r="147" spans="1:11">
      <c r="A147" s="18" t="s">
        <v>14</v>
      </c>
      <c r="B147" s="19" t="s">
        <v>15</v>
      </c>
      <c r="C147" s="20">
        <v>0</v>
      </c>
      <c r="D147" s="20">
        <v>0</v>
      </c>
      <c r="E147" s="20">
        <v>0</v>
      </c>
      <c r="F147" s="20">
        <v>0</v>
      </c>
      <c r="G147" s="20">
        <v>0</v>
      </c>
      <c r="H147" s="20">
        <v>0</v>
      </c>
      <c r="I147" s="20">
        <v>0</v>
      </c>
      <c r="J147" s="22">
        <v>0</v>
      </c>
      <c r="K147" s="21">
        <f t="shared" ref="K147:K156" si="20">SUM(C147:J147)</f>
        <v>0</v>
      </c>
    </row>
    <row r="148" spans="1:11">
      <c r="A148" s="18" t="s">
        <v>16</v>
      </c>
      <c r="B148" s="19" t="s">
        <v>17</v>
      </c>
      <c r="C148" s="20">
        <v>0</v>
      </c>
      <c r="D148" s="20">
        <v>0</v>
      </c>
      <c r="E148" s="20">
        <v>0</v>
      </c>
      <c r="F148" s="20">
        <v>0</v>
      </c>
      <c r="G148" s="20">
        <v>1</v>
      </c>
      <c r="H148" s="20">
        <v>0</v>
      </c>
      <c r="I148" s="20">
        <v>17</v>
      </c>
      <c r="J148" s="22">
        <v>6</v>
      </c>
      <c r="K148" s="21">
        <f t="shared" si="20"/>
        <v>24</v>
      </c>
    </row>
    <row r="149" spans="1:11">
      <c r="A149" s="18" t="s">
        <v>18</v>
      </c>
      <c r="B149" s="19" t="s">
        <v>19</v>
      </c>
      <c r="C149" s="20">
        <v>0</v>
      </c>
      <c r="D149" s="20">
        <v>0</v>
      </c>
      <c r="E149" s="20">
        <v>0</v>
      </c>
      <c r="F149" s="20">
        <v>0</v>
      </c>
      <c r="G149" s="20">
        <v>1</v>
      </c>
      <c r="H149" s="20">
        <v>0</v>
      </c>
      <c r="I149" s="20">
        <v>4</v>
      </c>
      <c r="J149" s="22">
        <v>1</v>
      </c>
      <c r="K149" s="21">
        <f t="shared" si="20"/>
        <v>6</v>
      </c>
    </row>
    <row r="150" spans="1:11">
      <c r="A150" s="18" t="s">
        <v>20</v>
      </c>
      <c r="B150" s="19" t="s">
        <v>21</v>
      </c>
      <c r="C150" s="20">
        <v>0</v>
      </c>
      <c r="D150" s="20">
        <v>0</v>
      </c>
      <c r="E150" s="20">
        <v>0</v>
      </c>
      <c r="F150" s="20">
        <v>0</v>
      </c>
      <c r="G150" s="20">
        <v>0</v>
      </c>
      <c r="H150" s="20">
        <v>0</v>
      </c>
      <c r="I150" s="20">
        <v>0</v>
      </c>
      <c r="J150" s="22">
        <v>0</v>
      </c>
      <c r="K150" s="21">
        <f t="shared" si="20"/>
        <v>0</v>
      </c>
    </row>
    <row r="151" spans="1:11">
      <c r="A151" s="18" t="s">
        <v>22</v>
      </c>
      <c r="B151" s="19" t="s">
        <v>23</v>
      </c>
      <c r="C151" s="20">
        <v>0</v>
      </c>
      <c r="D151" s="20">
        <v>0</v>
      </c>
      <c r="E151" s="20">
        <v>0</v>
      </c>
      <c r="F151" s="20">
        <v>0</v>
      </c>
      <c r="G151" s="20">
        <v>0</v>
      </c>
      <c r="H151" s="20">
        <v>0</v>
      </c>
      <c r="I151" s="20">
        <v>0</v>
      </c>
      <c r="J151" s="22">
        <v>0</v>
      </c>
      <c r="K151" s="21">
        <f t="shared" si="20"/>
        <v>0</v>
      </c>
    </row>
    <row r="152" spans="1:11">
      <c r="A152" s="18" t="s">
        <v>24</v>
      </c>
      <c r="B152" s="19" t="s">
        <v>25</v>
      </c>
      <c r="C152" s="20">
        <v>0</v>
      </c>
      <c r="D152" s="20">
        <v>0</v>
      </c>
      <c r="E152" s="20">
        <v>0</v>
      </c>
      <c r="F152" s="20">
        <v>0</v>
      </c>
      <c r="G152" s="20">
        <v>0</v>
      </c>
      <c r="H152" s="20">
        <v>0</v>
      </c>
      <c r="I152" s="20">
        <v>0</v>
      </c>
      <c r="J152" s="22">
        <v>0</v>
      </c>
      <c r="K152" s="21">
        <f t="shared" si="20"/>
        <v>0</v>
      </c>
    </row>
    <row r="153" spans="1:11">
      <c r="A153" s="18" t="s">
        <v>26</v>
      </c>
      <c r="B153" s="19" t="s">
        <v>27</v>
      </c>
      <c r="C153" s="20">
        <v>0</v>
      </c>
      <c r="D153" s="20">
        <v>0</v>
      </c>
      <c r="E153" s="20">
        <v>0</v>
      </c>
      <c r="F153" s="20">
        <v>0</v>
      </c>
      <c r="G153" s="20">
        <v>0</v>
      </c>
      <c r="H153" s="20">
        <v>0</v>
      </c>
      <c r="I153" s="20">
        <v>0</v>
      </c>
      <c r="J153" s="22">
        <v>0</v>
      </c>
      <c r="K153" s="21">
        <f t="shared" si="20"/>
        <v>0</v>
      </c>
    </row>
    <row r="154" spans="1:11">
      <c r="A154" s="18" t="s">
        <v>28</v>
      </c>
      <c r="B154" s="19" t="s">
        <v>29</v>
      </c>
      <c r="C154" s="20">
        <v>0</v>
      </c>
      <c r="D154" s="20">
        <v>0</v>
      </c>
      <c r="E154" s="20">
        <v>0</v>
      </c>
      <c r="F154" s="20">
        <v>0</v>
      </c>
      <c r="G154" s="20">
        <v>0</v>
      </c>
      <c r="H154" s="20">
        <v>0</v>
      </c>
      <c r="I154" s="20">
        <v>0</v>
      </c>
      <c r="J154" s="22">
        <v>0</v>
      </c>
      <c r="K154" s="21">
        <f t="shared" si="20"/>
        <v>0</v>
      </c>
    </row>
    <row r="155" spans="1:11">
      <c r="A155" s="18" t="s">
        <v>30</v>
      </c>
      <c r="B155" s="19" t="s">
        <v>31</v>
      </c>
      <c r="C155" s="20">
        <v>0</v>
      </c>
      <c r="D155" s="20">
        <v>0</v>
      </c>
      <c r="E155" s="20">
        <v>0</v>
      </c>
      <c r="F155" s="20">
        <v>0</v>
      </c>
      <c r="G155" s="20">
        <v>0</v>
      </c>
      <c r="H155" s="20">
        <v>0</v>
      </c>
      <c r="I155" s="20">
        <v>0</v>
      </c>
      <c r="J155" s="22">
        <v>0</v>
      </c>
      <c r="K155" s="21">
        <f t="shared" si="20"/>
        <v>0</v>
      </c>
    </row>
    <row r="156" spans="1:11">
      <c r="A156" s="18" t="s">
        <v>32</v>
      </c>
      <c r="B156" s="19" t="s">
        <v>33</v>
      </c>
      <c r="C156" s="20">
        <v>0</v>
      </c>
      <c r="D156" s="20">
        <v>0</v>
      </c>
      <c r="E156" s="20">
        <v>0</v>
      </c>
      <c r="F156" s="20">
        <v>0</v>
      </c>
      <c r="G156" s="20">
        <v>0</v>
      </c>
      <c r="H156" s="20">
        <v>0</v>
      </c>
      <c r="I156" s="20">
        <v>0</v>
      </c>
      <c r="J156" s="22">
        <v>0</v>
      </c>
      <c r="K156" s="21">
        <f t="shared" si="20"/>
        <v>0</v>
      </c>
    </row>
    <row r="157" spans="1:11">
      <c r="A157" s="23" t="s">
        <v>34</v>
      </c>
      <c r="B157" s="24" t="s">
        <v>35</v>
      </c>
      <c r="C157" s="25">
        <f>SUM(C146:C156)</f>
        <v>0</v>
      </c>
      <c r="D157" s="25">
        <f t="shared" ref="D157:J157" si="21">SUM(D146:D156)</f>
        <v>0</v>
      </c>
      <c r="E157" s="25">
        <f t="shared" si="21"/>
        <v>0</v>
      </c>
      <c r="F157" s="25">
        <f t="shared" si="21"/>
        <v>0</v>
      </c>
      <c r="G157" s="25">
        <f t="shared" si="21"/>
        <v>2</v>
      </c>
      <c r="H157" s="25">
        <f t="shared" si="21"/>
        <v>0</v>
      </c>
      <c r="I157" s="25">
        <f t="shared" si="21"/>
        <v>21</v>
      </c>
      <c r="J157" s="25">
        <f t="shared" si="21"/>
        <v>7</v>
      </c>
      <c r="K157" s="21">
        <f>SUM(K146:K156)</f>
        <v>30</v>
      </c>
    </row>
    <row r="158" spans="1:11">
      <c r="A158" s="26" t="s">
        <v>46</v>
      </c>
      <c r="B158" s="27"/>
      <c r="C158" s="591"/>
      <c r="D158" s="592"/>
      <c r="E158" s="592"/>
      <c r="F158" s="592"/>
      <c r="G158" s="592"/>
      <c r="H158" s="592"/>
      <c r="I158" s="592"/>
      <c r="J158" s="592"/>
      <c r="K158" s="593"/>
    </row>
    <row r="159" spans="1:11">
      <c r="A159" s="15" t="s">
        <v>10</v>
      </c>
      <c r="B159" s="16" t="s">
        <v>11</v>
      </c>
      <c r="C159" s="594"/>
      <c r="D159" s="595"/>
      <c r="E159" s="595"/>
      <c r="F159" s="595"/>
      <c r="G159" s="595"/>
      <c r="H159" s="595"/>
      <c r="I159" s="595"/>
      <c r="J159" s="595"/>
      <c r="K159" s="596"/>
    </row>
    <row r="160" spans="1:11">
      <c r="A160" s="18" t="s">
        <v>12</v>
      </c>
      <c r="B160" s="19" t="s">
        <v>13</v>
      </c>
      <c r="C160" s="20">
        <v>0</v>
      </c>
      <c r="D160" s="20">
        <v>0</v>
      </c>
      <c r="E160" s="20">
        <v>0</v>
      </c>
      <c r="F160" s="20">
        <v>0</v>
      </c>
      <c r="G160" s="20">
        <v>0</v>
      </c>
      <c r="H160" s="20">
        <v>0</v>
      </c>
      <c r="I160" s="20">
        <v>0</v>
      </c>
      <c r="J160" s="22">
        <v>0</v>
      </c>
      <c r="K160" s="21">
        <f>SUM(C160:J160)</f>
        <v>0</v>
      </c>
    </row>
    <row r="161" spans="1:11">
      <c r="A161" s="18" t="s">
        <v>14</v>
      </c>
      <c r="B161" s="19" t="s">
        <v>15</v>
      </c>
      <c r="C161" s="20">
        <v>0</v>
      </c>
      <c r="D161" s="20">
        <v>0</v>
      </c>
      <c r="E161" s="20">
        <v>0</v>
      </c>
      <c r="F161" s="20">
        <v>0</v>
      </c>
      <c r="G161" s="20">
        <v>0</v>
      </c>
      <c r="H161" s="20">
        <v>0</v>
      </c>
      <c r="I161" s="20">
        <v>0</v>
      </c>
      <c r="J161" s="22">
        <v>0</v>
      </c>
      <c r="K161" s="21">
        <f t="shared" ref="K161:K170" si="22">SUM(C161:J161)</f>
        <v>0</v>
      </c>
    </row>
    <row r="162" spans="1:11">
      <c r="A162" s="18" t="s">
        <v>16</v>
      </c>
      <c r="B162" s="19" t="s">
        <v>17</v>
      </c>
      <c r="C162" s="20">
        <v>0</v>
      </c>
      <c r="D162" s="20">
        <v>0</v>
      </c>
      <c r="E162" s="20">
        <v>0</v>
      </c>
      <c r="F162" s="20">
        <v>0</v>
      </c>
      <c r="G162" s="20">
        <v>0</v>
      </c>
      <c r="H162" s="20">
        <v>0</v>
      </c>
      <c r="I162" s="20">
        <v>1</v>
      </c>
      <c r="J162" s="22">
        <v>0</v>
      </c>
      <c r="K162" s="21">
        <f t="shared" si="22"/>
        <v>1</v>
      </c>
    </row>
    <row r="163" spans="1:11">
      <c r="A163" s="18" t="s">
        <v>18</v>
      </c>
      <c r="B163" s="19" t="s">
        <v>19</v>
      </c>
      <c r="C163" s="20">
        <v>0</v>
      </c>
      <c r="D163" s="20">
        <v>0</v>
      </c>
      <c r="E163" s="20">
        <v>0</v>
      </c>
      <c r="F163" s="20">
        <v>0</v>
      </c>
      <c r="G163" s="20">
        <v>0</v>
      </c>
      <c r="H163" s="20">
        <v>1</v>
      </c>
      <c r="I163" s="20">
        <v>0</v>
      </c>
      <c r="J163" s="22">
        <v>0</v>
      </c>
      <c r="K163" s="21">
        <f t="shared" si="22"/>
        <v>1</v>
      </c>
    </row>
    <row r="164" spans="1:11">
      <c r="A164" s="18" t="s">
        <v>20</v>
      </c>
      <c r="B164" s="19" t="s">
        <v>21</v>
      </c>
      <c r="C164" s="20">
        <v>0</v>
      </c>
      <c r="D164" s="20">
        <v>0</v>
      </c>
      <c r="E164" s="20">
        <v>0</v>
      </c>
      <c r="F164" s="20">
        <v>0</v>
      </c>
      <c r="G164" s="20">
        <v>0</v>
      </c>
      <c r="H164" s="20">
        <v>0</v>
      </c>
      <c r="I164" s="20">
        <v>0</v>
      </c>
      <c r="J164" s="22">
        <v>0</v>
      </c>
      <c r="K164" s="21">
        <f t="shared" si="22"/>
        <v>0</v>
      </c>
    </row>
    <row r="165" spans="1:11">
      <c r="A165" s="18" t="s">
        <v>22</v>
      </c>
      <c r="B165" s="19" t="s">
        <v>23</v>
      </c>
      <c r="C165" s="20">
        <v>1</v>
      </c>
      <c r="D165" s="20">
        <v>0</v>
      </c>
      <c r="E165" s="20">
        <v>0</v>
      </c>
      <c r="F165" s="20">
        <v>0</v>
      </c>
      <c r="G165" s="20">
        <v>3</v>
      </c>
      <c r="H165" s="20">
        <v>0</v>
      </c>
      <c r="I165" s="20">
        <v>27</v>
      </c>
      <c r="J165" s="22">
        <v>6</v>
      </c>
      <c r="K165" s="21">
        <f t="shared" si="22"/>
        <v>37</v>
      </c>
    </row>
    <row r="166" spans="1:11">
      <c r="A166" s="18" t="s">
        <v>24</v>
      </c>
      <c r="B166" s="19" t="s">
        <v>25</v>
      </c>
      <c r="C166" s="20">
        <v>0</v>
      </c>
      <c r="D166" s="20">
        <v>0</v>
      </c>
      <c r="E166" s="20">
        <v>0</v>
      </c>
      <c r="F166" s="20">
        <v>0</v>
      </c>
      <c r="G166" s="20">
        <v>0</v>
      </c>
      <c r="H166" s="20">
        <v>0</v>
      </c>
      <c r="I166" s="20">
        <v>0</v>
      </c>
      <c r="J166" s="22">
        <v>0</v>
      </c>
      <c r="K166" s="21">
        <f t="shared" si="22"/>
        <v>0</v>
      </c>
    </row>
    <row r="167" spans="1:11">
      <c r="A167" s="18" t="s">
        <v>26</v>
      </c>
      <c r="B167" s="19" t="s">
        <v>27</v>
      </c>
      <c r="C167" s="20">
        <v>0</v>
      </c>
      <c r="D167" s="20">
        <v>0</v>
      </c>
      <c r="E167" s="20">
        <v>0</v>
      </c>
      <c r="F167" s="20">
        <v>0</v>
      </c>
      <c r="G167" s="20">
        <v>0</v>
      </c>
      <c r="H167" s="20">
        <v>0</v>
      </c>
      <c r="I167" s="20">
        <v>0</v>
      </c>
      <c r="J167" s="22">
        <v>0</v>
      </c>
      <c r="K167" s="21">
        <f t="shared" si="22"/>
        <v>0</v>
      </c>
    </row>
    <row r="168" spans="1:11">
      <c r="A168" s="18" t="s">
        <v>28</v>
      </c>
      <c r="B168" s="19" t="s">
        <v>29</v>
      </c>
      <c r="C168" s="20">
        <v>0</v>
      </c>
      <c r="D168" s="20">
        <v>0</v>
      </c>
      <c r="E168" s="20">
        <v>0</v>
      </c>
      <c r="F168" s="20">
        <v>0</v>
      </c>
      <c r="G168" s="20">
        <v>0</v>
      </c>
      <c r="H168" s="20">
        <v>0</v>
      </c>
      <c r="I168" s="20">
        <v>0</v>
      </c>
      <c r="J168" s="22">
        <v>0</v>
      </c>
      <c r="K168" s="21">
        <f t="shared" si="22"/>
        <v>0</v>
      </c>
    </row>
    <row r="169" spans="1:11">
      <c r="A169" s="18" t="s">
        <v>30</v>
      </c>
      <c r="B169" s="19" t="s">
        <v>31</v>
      </c>
      <c r="C169" s="28">
        <v>0</v>
      </c>
      <c r="D169" s="28">
        <v>0</v>
      </c>
      <c r="E169" s="28">
        <v>0</v>
      </c>
      <c r="F169" s="28">
        <v>0</v>
      </c>
      <c r="G169" s="28">
        <v>0</v>
      </c>
      <c r="H169" s="28">
        <v>0</v>
      </c>
      <c r="I169" s="28">
        <v>0</v>
      </c>
      <c r="J169" s="29">
        <v>0</v>
      </c>
      <c r="K169" s="30">
        <f t="shared" si="22"/>
        <v>0</v>
      </c>
    </row>
    <row r="170" spans="1:11">
      <c r="A170" s="18" t="s">
        <v>32</v>
      </c>
      <c r="B170" s="19" t="s">
        <v>33</v>
      </c>
      <c r="C170" s="28">
        <v>0</v>
      </c>
      <c r="D170" s="28">
        <v>0</v>
      </c>
      <c r="E170" s="28">
        <v>0</v>
      </c>
      <c r="F170" s="28">
        <v>0</v>
      </c>
      <c r="G170" s="28">
        <v>0</v>
      </c>
      <c r="H170" s="28">
        <v>0</v>
      </c>
      <c r="I170" s="28">
        <v>0</v>
      </c>
      <c r="J170" s="29">
        <v>0</v>
      </c>
      <c r="K170" s="30">
        <f t="shared" si="22"/>
        <v>0</v>
      </c>
    </row>
    <row r="171" spans="1:11">
      <c r="A171" s="31" t="s">
        <v>34</v>
      </c>
      <c r="B171" s="32" t="s">
        <v>35</v>
      </c>
      <c r="C171" s="33">
        <f>SUM(C160:C170)</f>
        <v>1</v>
      </c>
      <c r="D171" s="33">
        <f t="shared" ref="D171:J171" si="23">SUM(D160:D170)</f>
        <v>0</v>
      </c>
      <c r="E171" s="33">
        <f t="shared" si="23"/>
        <v>0</v>
      </c>
      <c r="F171" s="33">
        <f t="shared" si="23"/>
        <v>0</v>
      </c>
      <c r="G171" s="33">
        <f t="shared" si="23"/>
        <v>3</v>
      </c>
      <c r="H171" s="33">
        <f t="shared" si="23"/>
        <v>1</v>
      </c>
      <c r="I171" s="33">
        <f t="shared" si="23"/>
        <v>28</v>
      </c>
      <c r="J171" s="33">
        <f t="shared" si="23"/>
        <v>6</v>
      </c>
      <c r="K171" s="30">
        <f>SUM(K160:K170)</f>
        <v>39</v>
      </c>
    </row>
    <row r="172" spans="1:11">
      <c r="A172" s="34" t="s">
        <v>47</v>
      </c>
      <c r="B172" s="597"/>
      <c r="C172" s="597"/>
      <c r="D172" s="597"/>
      <c r="E172" s="597"/>
      <c r="F172" s="597"/>
      <c r="G172" s="597"/>
      <c r="H172" s="597"/>
      <c r="I172" s="597"/>
      <c r="J172" s="597"/>
      <c r="K172" s="597"/>
    </row>
    <row r="173" spans="1:11">
      <c r="A173" s="15" t="s">
        <v>10</v>
      </c>
      <c r="B173" s="16" t="s">
        <v>11</v>
      </c>
      <c r="C173" s="594"/>
      <c r="D173" s="595"/>
      <c r="E173" s="595"/>
      <c r="F173" s="595"/>
      <c r="G173" s="595"/>
      <c r="H173" s="595"/>
      <c r="I173" s="595"/>
      <c r="J173" s="595"/>
      <c r="K173" s="596"/>
    </row>
    <row r="174" spans="1:11">
      <c r="A174" s="18" t="s">
        <v>12</v>
      </c>
      <c r="B174" s="19" t="s">
        <v>13</v>
      </c>
      <c r="C174" s="20">
        <v>0</v>
      </c>
      <c r="D174" s="20">
        <v>0</v>
      </c>
      <c r="E174" s="20">
        <v>0</v>
      </c>
      <c r="F174" s="20">
        <v>0</v>
      </c>
      <c r="G174" s="20">
        <v>0</v>
      </c>
      <c r="H174" s="20">
        <v>0</v>
      </c>
      <c r="I174" s="20">
        <v>0</v>
      </c>
      <c r="J174" s="20">
        <v>0</v>
      </c>
      <c r="K174" s="21">
        <f>SUM(C174:J174)</f>
        <v>0</v>
      </c>
    </row>
    <row r="175" spans="1:11">
      <c r="A175" s="18" t="s">
        <v>14</v>
      </c>
      <c r="B175" s="19" t="s">
        <v>15</v>
      </c>
      <c r="C175" s="20">
        <v>0</v>
      </c>
      <c r="D175" s="20">
        <v>0</v>
      </c>
      <c r="E175" s="20">
        <v>0</v>
      </c>
      <c r="F175" s="20">
        <v>0</v>
      </c>
      <c r="G175" s="20">
        <v>0</v>
      </c>
      <c r="H175" s="20">
        <v>0</v>
      </c>
      <c r="I175" s="20">
        <v>1</v>
      </c>
      <c r="J175" s="22">
        <v>0</v>
      </c>
      <c r="K175" s="21">
        <f t="shared" ref="K175:K184" si="24">SUM(C175:J175)</f>
        <v>1</v>
      </c>
    </row>
    <row r="176" spans="1:11">
      <c r="A176" s="18" t="s">
        <v>16</v>
      </c>
      <c r="B176" s="19" t="s">
        <v>17</v>
      </c>
      <c r="C176" s="20">
        <v>0</v>
      </c>
      <c r="D176" s="20">
        <v>0</v>
      </c>
      <c r="E176" s="20">
        <v>0</v>
      </c>
      <c r="F176" s="20">
        <v>0</v>
      </c>
      <c r="G176" s="20">
        <v>0</v>
      </c>
      <c r="H176" s="20">
        <v>0</v>
      </c>
      <c r="I176" s="20">
        <v>0</v>
      </c>
      <c r="J176" s="22">
        <v>0</v>
      </c>
      <c r="K176" s="21">
        <f t="shared" si="24"/>
        <v>0</v>
      </c>
    </row>
    <row r="177" spans="1:11">
      <c r="A177" s="18" t="s">
        <v>18</v>
      </c>
      <c r="B177" s="19" t="s">
        <v>19</v>
      </c>
      <c r="C177" s="20">
        <v>0</v>
      </c>
      <c r="D177" s="20">
        <v>0</v>
      </c>
      <c r="E177" s="20">
        <v>0</v>
      </c>
      <c r="F177" s="20">
        <v>0</v>
      </c>
      <c r="G177" s="20">
        <v>0</v>
      </c>
      <c r="H177" s="20">
        <v>0</v>
      </c>
      <c r="I177" s="20">
        <v>0</v>
      </c>
      <c r="J177" s="22">
        <v>0</v>
      </c>
      <c r="K177" s="21">
        <f t="shared" si="24"/>
        <v>0</v>
      </c>
    </row>
    <row r="178" spans="1:11">
      <c r="A178" s="18" t="s">
        <v>20</v>
      </c>
      <c r="B178" s="19" t="s">
        <v>21</v>
      </c>
      <c r="C178" s="20">
        <v>0</v>
      </c>
      <c r="D178" s="20">
        <v>0</v>
      </c>
      <c r="E178" s="20">
        <v>0</v>
      </c>
      <c r="F178" s="20">
        <v>0</v>
      </c>
      <c r="G178" s="20">
        <v>0</v>
      </c>
      <c r="H178" s="20">
        <v>0</v>
      </c>
      <c r="I178" s="20">
        <v>0</v>
      </c>
      <c r="J178" s="22">
        <v>0</v>
      </c>
      <c r="K178" s="21">
        <f t="shared" si="24"/>
        <v>0</v>
      </c>
    </row>
    <row r="179" spans="1:11">
      <c r="A179" s="18" t="s">
        <v>22</v>
      </c>
      <c r="B179" s="19" t="s">
        <v>23</v>
      </c>
      <c r="C179" s="20">
        <v>0</v>
      </c>
      <c r="D179" s="20">
        <v>0</v>
      </c>
      <c r="E179" s="20">
        <v>0</v>
      </c>
      <c r="F179" s="20">
        <v>0</v>
      </c>
      <c r="G179" s="20">
        <v>7</v>
      </c>
      <c r="H179" s="20">
        <v>0</v>
      </c>
      <c r="I179" s="20">
        <v>16</v>
      </c>
      <c r="J179" s="22">
        <v>3</v>
      </c>
      <c r="K179" s="21">
        <f t="shared" si="24"/>
        <v>26</v>
      </c>
    </row>
    <row r="180" spans="1:11">
      <c r="A180" s="18" t="s">
        <v>24</v>
      </c>
      <c r="B180" s="19" t="s">
        <v>25</v>
      </c>
      <c r="C180" s="20">
        <v>1</v>
      </c>
      <c r="D180" s="20">
        <v>0</v>
      </c>
      <c r="E180" s="20">
        <v>0</v>
      </c>
      <c r="F180" s="20">
        <v>0</v>
      </c>
      <c r="G180" s="20">
        <v>8</v>
      </c>
      <c r="H180" s="20">
        <v>0</v>
      </c>
      <c r="I180" s="20">
        <v>5</v>
      </c>
      <c r="J180" s="22">
        <v>1</v>
      </c>
      <c r="K180" s="21">
        <f t="shared" si="24"/>
        <v>15</v>
      </c>
    </row>
    <row r="181" spans="1:11">
      <c r="A181" s="18" t="s">
        <v>26</v>
      </c>
      <c r="B181" s="19" t="s">
        <v>27</v>
      </c>
      <c r="C181" s="20">
        <v>0</v>
      </c>
      <c r="D181" s="20">
        <v>0</v>
      </c>
      <c r="E181" s="20">
        <v>0</v>
      </c>
      <c r="F181" s="20">
        <v>0</v>
      </c>
      <c r="G181" s="20">
        <v>0</v>
      </c>
      <c r="H181" s="20">
        <v>0</v>
      </c>
      <c r="I181" s="20">
        <v>0</v>
      </c>
      <c r="J181" s="22">
        <v>0</v>
      </c>
      <c r="K181" s="21">
        <f t="shared" si="24"/>
        <v>0</v>
      </c>
    </row>
    <row r="182" spans="1:11">
      <c r="A182" s="18" t="s">
        <v>28</v>
      </c>
      <c r="B182" s="19" t="s">
        <v>29</v>
      </c>
      <c r="C182" s="20">
        <v>0</v>
      </c>
      <c r="D182" s="20">
        <v>0</v>
      </c>
      <c r="E182" s="20">
        <v>0</v>
      </c>
      <c r="F182" s="20">
        <v>0</v>
      </c>
      <c r="G182" s="20">
        <v>0</v>
      </c>
      <c r="H182" s="20">
        <v>0</v>
      </c>
      <c r="I182" s="20">
        <v>0</v>
      </c>
      <c r="J182" s="22">
        <v>0</v>
      </c>
      <c r="K182" s="21">
        <f t="shared" si="24"/>
        <v>0</v>
      </c>
    </row>
    <row r="183" spans="1:11">
      <c r="A183" s="18" t="s">
        <v>30</v>
      </c>
      <c r="B183" s="19" t="s">
        <v>31</v>
      </c>
      <c r="C183" s="20">
        <v>0</v>
      </c>
      <c r="D183" s="20">
        <v>0</v>
      </c>
      <c r="E183" s="20">
        <v>0</v>
      </c>
      <c r="F183" s="20">
        <v>0</v>
      </c>
      <c r="G183" s="20">
        <v>0</v>
      </c>
      <c r="H183" s="20">
        <v>0</v>
      </c>
      <c r="I183" s="20">
        <v>0</v>
      </c>
      <c r="J183" s="22">
        <v>0</v>
      </c>
      <c r="K183" s="21">
        <f t="shared" si="24"/>
        <v>0</v>
      </c>
    </row>
    <row r="184" spans="1:11">
      <c r="A184" s="18" t="s">
        <v>32</v>
      </c>
      <c r="B184" s="19" t="s">
        <v>33</v>
      </c>
      <c r="C184" s="20">
        <v>0</v>
      </c>
      <c r="D184" s="20">
        <v>0</v>
      </c>
      <c r="E184" s="20">
        <v>0</v>
      </c>
      <c r="F184" s="20">
        <v>0</v>
      </c>
      <c r="G184" s="20">
        <v>0</v>
      </c>
      <c r="H184" s="20">
        <v>0</v>
      </c>
      <c r="I184" s="20">
        <v>0</v>
      </c>
      <c r="J184" s="22">
        <v>0</v>
      </c>
      <c r="K184" s="21">
        <f t="shared" si="24"/>
        <v>0</v>
      </c>
    </row>
    <row r="185" spans="1:11">
      <c r="A185" s="23" t="s">
        <v>34</v>
      </c>
      <c r="B185" s="24" t="s">
        <v>35</v>
      </c>
      <c r="C185" s="25">
        <f>SUM(C174:C184)</f>
        <v>1</v>
      </c>
      <c r="D185" s="25">
        <f t="shared" ref="D185:J185" si="25">SUM(D174:D184)</f>
        <v>0</v>
      </c>
      <c r="E185" s="25">
        <f t="shared" si="25"/>
        <v>0</v>
      </c>
      <c r="F185" s="25">
        <f t="shared" si="25"/>
        <v>0</v>
      </c>
      <c r="G185" s="25">
        <f t="shared" si="25"/>
        <v>15</v>
      </c>
      <c r="H185" s="25">
        <f t="shared" si="25"/>
        <v>0</v>
      </c>
      <c r="I185" s="25">
        <f t="shared" si="25"/>
        <v>22</v>
      </c>
      <c r="J185" s="25">
        <f t="shared" si="25"/>
        <v>4</v>
      </c>
      <c r="K185" s="21">
        <f>SUM(K174:K184)</f>
        <v>42</v>
      </c>
    </row>
    <row r="186" spans="1:11">
      <c r="A186" s="26" t="s">
        <v>48</v>
      </c>
      <c r="B186" s="27"/>
      <c r="C186" s="591"/>
      <c r="D186" s="592"/>
      <c r="E186" s="592"/>
      <c r="F186" s="592"/>
      <c r="G186" s="592"/>
      <c r="H186" s="592"/>
      <c r="I186" s="592"/>
      <c r="J186" s="592"/>
      <c r="K186" s="593"/>
    </row>
    <row r="187" spans="1:11">
      <c r="A187" s="15" t="s">
        <v>10</v>
      </c>
      <c r="B187" s="16" t="s">
        <v>11</v>
      </c>
      <c r="C187" s="594"/>
      <c r="D187" s="595"/>
      <c r="E187" s="595"/>
      <c r="F187" s="595"/>
      <c r="G187" s="595"/>
      <c r="H187" s="595"/>
      <c r="I187" s="595"/>
      <c r="J187" s="595"/>
      <c r="K187" s="596"/>
    </row>
    <row r="188" spans="1:11">
      <c r="A188" s="18" t="s">
        <v>12</v>
      </c>
      <c r="B188" s="19" t="s">
        <v>13</v>
      </c>
      <c r="C188" s="20">
        <v>0</v>
      </c>
      <c r="D188" s="20">
        <v>0</v>
      </c>
      <c r="E188" s="20">
        <v>0</v>
      </c>
      <c r="F188" s="20">
        <v>0</v>
      </c>
      <c r="G188" s="20">
        <v>0</v>
      </c>
      <c r="H188" s="20">
        <v>0</v>
      </c>
      <c r="I188" s="20">
        <v>0</v>
      </c>
      <c r="J188" s="22">
        <v>0</v>
      </c>
      <c r="K188" s="21">
        <f>SUM(C188:J188)</f>
        <v>0</v>
      </c>
    </row>
    <row r="189" spans="1:11">
      <c r="A189" s="18" t="s">
        <v>14</v>
      </c>
      <c r="B189" s="19" t="s">
        <v>15</v>
      </c>
      <c r="C189" s="20">
        <v>4</v>
      </c>
      <c r="D189" s="20">
        <v>0</v>
      </c>
      <c r="E189" s="20">
        <v>0</v>
      </c>
      <c r="F189" s="20">
        <v>0</v>
      </c>
      <c r="G189" s="20">
        <v>3</v>
      </c>
      <c r="H189" s="20">
        <v>0</v>
      </c>
      <c r="I189" s="20">
        <v>5</v>
      </c>
      <c r="J189" s="22">
        <v>3</v>
      </c>
      <c r="K189" s="21">
        <f t="shared" ref="K189:K198" si="26">SUM(C189:J189)</f>
        <v>15</v>
      </c>
    </row>
    <row r="190" spans="1:11">
      <c r="A190" s="18" t="s">
        <v>16</v>
      </c>
      <c r="B190" s="19" t="s">
        <v>17</v>
      </c>
      <c r="C190" s="20">
        <v>0</v>
      </c>
      <c r="D190" s="20">
        <v>0</v>
      </c>
      <c r="E190" s="20">
        <v>0</v>
      </c>
      <c r="F190" s="20">
        <v>0</v>
      </c>
      <c r="G190" s="20">
        <v>0</v>
      </c>
      <c r="H190" s="20">
        <v>0</v>
      </c>
      <c r="I190" s="20">
        <v>0</v>
      </c>
      <c r="J190" s="22">
        <v>1</v>
      </c>
      <c r="K190" s="21">
        <f t="shared" si="26"/>
        <v>1</v>
      </c>
    </row>
    <row r="191" spans="1:11">
      <c r="A191" s="18" t="s">
        <v>18</v>
      </c>
      <c r="B191" s="19" t="s">
        <v>19</v>
      </c>
      <c r="C191" s="20">
        <v>0</v>
      </c>
      <c r="D191" s="20">
        <v>0</v>
      </c>
      <c r="E191" s="20">
        <v>0</v>
      </c>
      <c r="F191" s="20">
        <v>0</v>
      </c>
      <c r="G191" s="20">
        <v>0</v>
      </c>
      <c r="H191" s="20">
        <v>0</v>
      </c>
      <c r="I191" s="20">
        <v>0</v>
      </c>
      <c r="J191" s="22">
        <v>0</v>
      </c>
      <c r="K191" s="21">
        <f t="shared" si="26"/>
        <v>0</v>
      </c>
    </row>
    <row r="192" spans="1:11">
      <c r="A192" s="18" t="s">
        <v>20</v>
      </c>
      <c r="B192" s="19" t="s">
        <v>21</v>
      </c>
      <c r="C192" s="20">
        <v>0</v>
      </c>
      <c r="D192" s="20">
        <v>0</v>
      </c>
      <c r="E192" s="20">
        <v>0</v>
      </c>
      <c r="F192" s="20">
        <v>0</v>
      </c>
      <c r="G192" s="20">
        <v>0</v>
      </c>
      <c r="H192" s="20">
        <v>0</v>
      </c>
      <c r="I192" s="20">
        <v>0</v>
      </c>
      <c r="J192" s="22">
        <v>0</v>
      </c>
      <c r="K192" s="21">
        <f t="shared" si="26"/>
        <v>0</v>
      </c>
    </row>
    <row r="193" spans="1:11">
      <c r="A193" s="18" t="s">
        <v>22</v>
      </c>
      <c r="B193" s="19" t="s">
        <v>23</v>
      </c>
      <c r="C193" s="20">
        <v>0</v>
      </c>
      <c r="D193" s="20">
        <v>0</v>
      </c>
      <c r="E193" s="20">
        <v>0</v>
      </c>
      <c r="F193" s="20">
        <v>0</v>
      </c>
      <c r="G193" s="20">
        <v>0</v>
      </c>
      <c r="H193" s="20">
        <v>0</v>
      </c>
      <c r="I193" s="20">
        <v>0</v>
      </c>
      <c r="J193" s="22">
        <v>0</v>
      </c>
      <c r="K193" s="21">
        <f t="shared" si="26"/>
        <v>0</v>
      </c>
    </row>
    <row r="194" spans="1:11">
      <c r="A194" s="18" t="s">
        <v>24</v>
      </c>
      <c r="B194" s="19" t="s">
        <v>25</v>
      </c>
      <c r="C194" s="20">
        <v>0</v>
      </c>
      <c r="D194" s="20">
        <v>0</v>
      </c>
      <c r="E194" s="20">
        <v>0</v>
      </c>
      <c r="F194" s="20">
        <v>0</v>
      </c>
      <c r="G194" s="20">
        <v>0</v>
      </c>
      <c r="H194" s="20">
        <v>0</v>
      </c>
      <c r="I194" s="20">
        <v>0</v>
      </c>
      <c r="J194" s="22">
        <v>0</v>
      </c>
      <c r="K194" s="21">
        <f t="shared" si="26"/>
        <v>0</v>
      </c>
    </row>
    <row r="195" spans="1:11">
      <c r="A195" s="18" t="s">
        <v>26</v>
      </c>
      <c r="B195" s="19" t="s">
        <v>27</v>
      </c>
      <c r="C195" s="20">
        <v>0</v>
      </c>
      <c r="D195" s="20">
        <v>0</v>
      </c>
      <c r="E195" s="20">
        <v>0</v>
      </c>
      <c r="F195" s="20">
        <v>0</v>
      </c>
      <c r="G195" s="20">
        <v>0</v>
      </c>
      <c r="H195" s="20">
        <v>0</v>
      </c>
      <c r="I195" s="20">
        <v>0</v>
      </c>
      <c r="J195" s="22">
        <v>0</v>
      </c>
      <c r="K195" s="21">
        <f t="shared" si="26"/>
        <v>0</v>
      </c>
    </row>
    <row r="196" spans="1:11">
      <c r="A196" s="18" t="s">
        <v>28</v>
      </c>
      <c r="B196" s="19" t="s">
        <v>29</v>
      </c>
      <c r="C196" s="20">
        <v>0</v>
      </c>
      <c r="D196" s="20">
        <v>0</v>
      </c>
      <c r="E196" s="20">
        <v>0</v>
      </c>
      <c r="F196" s="20">
        <v>0</v>
      </c>
      <c r="G196" s="20">
        <v>0</v>
      </c>
      <c r="H196" s="20">
        <v>0</v>
      </c>
      <c r="I196" s="20">
        <v>0</v>
      </c>
      <c r="J196" s="22">
        <v>0</v>
      </c>
      <c r="K196" s="21">
        <f t="shared" si="26"/>
        <v>0</v>
      </c>
    </row>
    <row r="197" spans="1:11">
      <c r="A197" s="18" t="s">
        <v>30</v>
      </c>
      <c r="B197" s="19" t="s">
        <v>31</v>
      </c>
      <c r="C197" s="28">
        <v>0</v>
      </c>
      <c r="D197" s="28">
        <v>0</v>
      </c>
      <c r="E197" s="28">
        <v>0</v>
      </c>
      <c r="F197" s="28">
        <v>0</v>
      </c>
      <c r="G197" s="28">
        <v>0</v>
      </c>
      <c r="H197" s="28">
        <v>0</v>
      </c>
      <c r="I197" s="28">
        <v>0</v>
      </c>
      <c r="J197" s="29">
        <v>0</v>
      </c>
      <c r="K197" s="30">
        <f t="shared" si="26"/>
        <v>0</v>
      </c>
    </row>
    <row r="198" spans="1:11">
      <c r="A198" s="18" t="s">
        <v>32</v>
      </c>
      <c r="B198" s="19" t="s">
        <v>33</v>
      </c>
      <c r="C198" s="28">
        <v>0</v>
      </c>
      <c r="D198" s="28">
        <v>0</v>
      </c>
      <c r="E198" s="28">
        <v>0</v>
      </c>
      <c r="F198" s="28">
        <v>0</v>
      </c>
      <c r="G198" s="28">
        <v>0</v>
      </c>
      <c r="H198" s="28">
        <v>0</v>
      </c>
      <c r="I198" s="28">
        <v>0</v>
      </c>
      <c r="J198" s="29">
        <v>0</v>
      </c>
      <c r="K198" s="30">
        <f t="shared" si="26"/>
        <v>0</v>
      </c>
    </row>
    <row r="199" spans="1:11">
      <c r="A199" s="31" t="s">
        <v>34</v>
      </c>
      <c r="B199" s="32" t="s">
        <v>35</v>
      </c>
      <c r="C199" s="33">
        <f>SUM(C188:C198)</f>
        <v>4</v>
      </c>
      <c r="D199" s="33">
        <f t="shared" ref="D199:J199" si="27">SUM(D188:D198)</f>
        <v>0</v>
      </c>
      <c r="E199" s="33">
        <f t="shared" si="27"/>
        <v>0</v>
      </c>
      <c r="F199" s="33">
        <f t="shared" si="27"/>
        <v>0</v>
      </c>
      <c r="G199" s="33">
        <f t="shared" si="27"/>
        <v>3</v>
      </c>
      <c r="H199" s="33">
        <f t="shared" si="27"/>
        <v>0</v>
      </c>
      <c r="I199" s="33">
        <f t="shared" si="27"/>
        <v>5</v>
      </c>
      <c r="J199" s="33">
        <f t="shared" si="27"/>
        <v>4</v>
      </c>
      <c r="K199" s="30">
        <f>SUM(K188:K198)</f>
        <v>16</v>
      </c>
    </row>
    <row r="200" spans="1:11">
      <c r="A200" s="34" t="s">
        <v>49</v>
      </c>
      <c r="B200" s="597"/>
      <c r="C200" s="597"/>
      <c r="D200" s="597"/>
      <c r="E200" s="597"/>
      <c r="F200" s="597"/>
      <c r="G200" s="597"/>
      <c r="H200" s="597"/>
      <c r="I200" s="597"/>
      <c r="J200" s="597"/>
      <c r="K200" s="597"/>
    </row>
    <row r="201" spans="1:11">
      <c r="A201" s="15" t="s">
        <v>10</v>
      </c>
      <c r="B201" s="16" t="s">
        <v>11</v>
      </c>
      <c r="C201" s="594"/>
      <c r="D201" s="595"/>
      <c r="E201" s="595"/>
      <c r="F201" s="595"/>
      <c r="G201" s="595"/>
      <c r="H201" s="595"/>
      <c r="I201" s="595"/>
      <c r="J201" s="595"/>
      <c r="K201" s="596"/>
    </row>
    <row r="202" spans="1:11">
      <c r="A202" s="18" t="s">
        <v>12</v>
      </c>
      <c r="B202" s="19" t="s">
        <v>13</v>
      </c>
      <c r="C202" s="20">
        <v>0</v>
      </c>
      <c r="D202" s="20">
        <v>0</v>
      </c>
      <c r="E202" s="20">
        <v>0</v>
      </c>
      <c r="F202" s="20">
        <v>0</v>
      </c>
      <c r="G202" s="20">
        <v>0</v>
      </c>
      <c r="H202" s="20">
        <v>0</v>
      </c>
      <c r="I202" s="20">
        <v>0</v>
      </c>
      <c r="J202" s="20">
        <v>0</v>
      </c>
      <c r="K202" s="21">
        <f>SUM(C202:J202)</f>
        <v>0</v>
      </c>
    </row>
    <row r="203" spans="1:11">
      <c r="A203" s="18" t="s">
        <v>14</v>
      </c>
      <c r="B203" s="19" t="s">
        <v>15</v>
      </c>
      <c r="C203" s="20">
        <v>0</v>
      </c>
      <c r="D203" s="20">
        <v>0</v>
      </c>
      <c r="E203" s="20">
        <v>0</v>
      </c>
      <c r="F203" s="20">
        <v>0</v>
      </c>
      <c r="G203" s="20">
        <v>0</v>
      </c>
      <c r="H203" s="20">
        <v>0</v>
      </c>
      <c r="I203" s="20">
        <v>0</v>
      </c>
      <c r="J203" s="22">
        <v>0</v>
      </c>
      <c r="K203" s="21">
        <f t="shared" ref="K203:K212" si="28">SUM(C203:J203)</f>
        <v>0</v>
      </c>
    </row>
    <row r="204" spans="1:11">
      <c r="A204" s="18" t="s">
        <v>16</v>
      </c>
      <c r="B204" s="19" t="s">
        <v>17</v>
      </c>
      <c r="C204" s="20">
        <v>1</v>
      </c>
      <c r="D204" s="20">
        <v>0</v>
      </c>
      <c r="E204" s="20">
        <v>0</v>
      </c>
      <c r="F204" s="20">
        <v>0</v>
      </c>
      <c r="G204" s="20">
        <v>0</v>
      </c>
      <c r="H204" s="20">
        <v>0</v>
      </c>
      <c r="I204" s="20">
        <v>1</v>
      </c>
      <c r="J204" s="22">
        <v>1</v>
      </c>
      <c r="K204" s="21">
        <f t="shared" si="28"/>
        <v>3</v>
      </c>
    </row>
    <row r="205" spans="1:11">
      <c r="A205" s="18" t="s">
        <v>18</v>
      </c>
      <c r="B205" s="19" t="s">
        <v>19</v>
      </c>
      <c r="C205" s="20">
        <v>4</v>
      </c>
      <c r="D205" s="20">
        <v>0</v>
      </c>
      <c r="E205" s="20">
        <v>0</v>
      </c>
      <c r="F205" s="20">
        <v>0</v>
      </c>
      <c r="G205" s="20">
        <v>20</v>
      </c>
      <c r="H205" s="20">
        <v>0</v>
      </c>
      <c r="I205" s="20">
        <v>8</v>
      </c>
      <c r="J205" s="22">
        <v>3</v>
      </c>
      <c r="K205" s="21">
        <f t="shared" si="28"/>
        <v>35</v>
      </c>
    </row>
    <row r="206" spans="1:11">
      <c r="A206" s="18" t="s">
        <v>20</v>
      </c>
      <c r="B206" s="19" t="s">
        <v>21</v>
      </c>
      <c r="C206" s="20">
        <v>0</v>
      </c>
      <c r="D206" s="20">
        <v>0</v>
      </c>
      <c r="E206" s="20">
        <v>0</v>
      </c>
      <c r="F206" s="20">
        <v>0</v>
      </c>
      <c r="G206" s="20">
        <v>0</v>
      </c>
      <c r="H206" s="20">
        <v>0</v>
      </c>
      <c r="I206" s="20">
        <v>0</v>
      </c>
      <c r="J206" s="22">
        <v>0</v>
      </c>
      <c r="K206" s="21">
        <f t="shared" si="28"/>
        <v>0</v>
      </c>
    </row>
    <row r="207" spans="1:11">
      <c r="A207" s="18" t="s">
        <v>22</v>
      </c>
      <c r="B207" s="19" t="s">
        <v>23</v>
      </c>
      <c r="C207" s="20">
        <v>0</v>
      </c>
      <c r="D207" s="20">
        <v>0</v>
      </c>
      <c r="E207" s="20">
        <v>0</v>
      </c>
      <c r="F207" s="20">
        <v>0</v>
      </c>
      <c r="G207" s="20">
        <v>0</v>
      </c>
      <c r="H207" s="20">
        <v>0</v>
      </c>
      <c r="I207" s="20">
        <v>0</v>
      </c>
      <c r="J207" s="22">
        <v>0</v>
      </c>
      <c r="K207" s="21">
        <f t="shared" si="28"/>
        <v>0</v>
      </c>
    </row>
    <row r="208" spans="1:11">
      <c r="A208" s="18" t="s">
        <v>24</v>
      </c>
      <c r="B208" s="19" t="s">
        <v>25</v>
      </c>
      <c r="C208" s="20">
        <v>0</v>
      </c>
      <c r="D208" s="20">
        <v>0</v>
      </c>
      <c r="E208" s="20">
        <v>0</v>
      </c>
      <c r="F208" s="20">
        <v>0</v>
      </c>
      <c r="G208" s="20">
        <v>0</v>
      </c>
      <c r="H208" s="20">
        <v>0</v>
      </c>
      <c r="I208" s="20">
        <v>0</v>
      </c>
      <c r="J208" s="22">
        <v>0</v>
      </c>
      <c r="K208" s="21">
        <f t="shared" si="28"/>
        <v>0</v>
      </c>
    </row>
    <row r="209" spans="1:11">
      <c r="A209" s="18" t="s">
        <v>26</v>
      </c>
      <c r="B209" s="19" t="s">
        <v>27</v>
      </c>
      <c r="C209" s="20">
        <v>0</v>
      </c>
      <c r="D209" s="20">
        <v>0</v>
      </c>
      <c r="E209" s="20">
        <v>0</v>
      </c>
      <c r="F209" s="20">
        <v>0</v>
      </c>
      <c r="G209" s="20">
        <v>0</v>
      </c>
      <c r="H209" s="20">
        <v>0</v>
      </c>
      <c r="I209" s="20">
        <v>0</v>
      </c>
      <c r="J209" s="22">
        <v>0</v>
      </c>
      <c r="K209" s="21">
        <f t="shared" si="28"/>
        <v>0</v>
      </c>
    </row>
    <row r="210" spans="1:11">
      <c r="A210" s="18" t="s">
        <v>28</v>
      </c>
      <c r="B210" s="19" t="s">
        <v>29</v>
      </c>
      <c r="C210" s="20">
        <v>0</v>
      </c>
      <c r="D210" s="20">
        <v>0</v>
      </c>
      <c r="E210" s="20">
        <v>0</v>
      </c>
      <c r="F210" s="20">
        <v>0</v>
      </c>
      <c r="G210" s="20">
        <v>0</v>
      </c>
      <c r="H210" s="20">
        <v>0</v>
      </c>
      <c r="I210" s="20">
        <v>0</v>
      </c>
      <c r="J210" s="22">
        <v>0</v>
      </c>
      <c r="K210" s="21">
        <f t="shared" si="28"/>
        <v>0</v>
      </c>
    </row>
    <row r="211" spans="1:11">
      <c r="A211" s="18" t="s">
        <v>30</v>
      </c>
      <c r="B211" s="19" t="s">
        <v>31</v>
      </c>
      <c r="C211" s="20">
        <v>0</v>
      </c>
      <c r="D211" s="20">
        <v>0</v>
      </c>
      <c r="E211" s="20">
        <v>0</v>
      </c>
      <c r="F211" s="20">
        <v>0</v>
      </c>
      <c r="G211" s="20">
        <v>0</v>
      </c>
      <c r="H211" s="20">
        <v>0</v>
      </c>
      <c r="I211" s="20">
        <v>0</v>
      </c>
      <c r="J211" s="22">
        <v>0</v>
      </c>
      <c r="K211" s="21">
        <f t="shared" si="28"/>
        <v>0</v>
      </c>
    </row>
    <row r="212" spans="1:11">
      <c r="A212" s="18" t="s">
        <v>32</v>
      </c>
      <c r="B212" s="19" t="s">
        <v>33</v>
      </c>
      <c r="C212" s="20">
        <v>0</v>
      </c>
      <c r="D212" s="20">
        <v>0</v>
      </c>
      <c r="E212" s="20">
        <v>0</v>
      </c>
      <c r="F212" s="20">
        <v>0</v>
      </c>
      <c r="G212" s="20">
        <v>0</v>
      </c>
      <c r="H212" s="20">
        <v>0</v>
      </c>
      <c r="I212" s="20">
        <v>0</v>
      </c>
      <c r="J212" s="22">
        <v>0</v>
      </c>
      <c r="K212" s="21">
        <f t="shared" si="28"/>
        <v>0</v>
      </c>
    </row>
    <row r="213" spans="1:11">
      <c r="A213" s="23" t="s">
        <v>34</v>
      </c>
      <c r="B213" s="24" t="s">
        <v>35</v>
      </c>
      <c r="C213" s="25">
        <f>SUM(C202:C212)</f>
        <v>5</v>
      </c>
      <c r="D213" s="25">
        <f t="shared" ref="D213:J213" si="29">SUM(D202:D212)</f>
        <v>0</v>
      </c>
      <c r="E213" s="25">
        <f t="shared" si="29"/>
        <v>0</v>
      </c>
      <c r="F213" s="25">
        <f t="shared" si="29"/>
        <v>0</v>
      </c>
      <c r="G213" s="25">
        <f t="shared" si="29"/>
        <v>20</v>
      </c>
      <c r="H213" s="25">
        <f t="shared" si="29"/>
        <v>0</v>
      </c>
      <c r="I213" s="25">
        <f t="shared" si="29"/>
        <v>9</v>
      </c>
      <c r="J213" s="25">
        <f t="shared" si="29"/>
        <v>4</v>
      </c>
      <c r="K213" s="21">
        <f>SUM(K202:K212)</f>
        <v>38</v>
      </c>
    </row>
    <row r="214" spans="1:11">
      <c r="A214" s="26" t="s">
        <v>50</v>
      </c>
      <c r="B214" s="27"/>
      <c r="C214" s="591"/>
      <c r="D214" s="592"/>
      <c r="E214" s="592"/>
      <c r="F214" s="592"/>
      <c r="G214" s="592"/>
      <c r="H214" s="592"/>
      <c r="I214" s="592"/>
      <c r="J214" s="592"/>
      <c r="K214" s="593"/>
    </row>
    <row r="215" spans="1:11">
      <c r="A215" s="15" t="s">
        <v>10</v>
      </c>
      <c r="B215" s="16" t="s">
        <v>11</v>
      </c>
      <c r="C215" s="594"/>
      <c r="D215" s="595"/>
      <c r="E215" s="595"/>
      <c r="F215" s="595"/>
      <c r="G215" s="595"/>
      <c r="H215" s="595"/>
      <c r="I215" s="595"/>
      <c r="J215" s="595"/>
      <c r="K215" s="596"/>
    </row>
    <row r="216" spans="1:11">
      <c r="A216" s="18" t="s">
        <v>12</v>
      </c>
      <c r="B216" s="19" t="s">
        <v>13</v>
      </c>
      <c r="C216" s="20">
        <v>0</v>
      </c>
      <c r="D216" s="20">
        <v>0</v>
      </c>
      <c r="E216" s="20">
        <v>0</v>
      </c>
      <c r="F216" s="20">
        <v>0</v>
      </c>
      <c r="G216" s="20">
        <v>0</v>
      </c>
      <c r="H216" s="20">
        <v>0</v>
      </c>
      <c r="I216" s="20">
        <v>0</v>
      </c>
      <c r="J216" s="22">
        <v>0</v>
      </c>
      <c r="K216" s="21">
        <f>SUM(C216:J216)</f>
        <v>0</v>
      </c>
    </row>
    <row r="217" spans="1:11">
      <c r="A217" s="18" t="s">
        <v>14</v>
      </c>
      <c r="B217" s="19" t="s">
        <v>15</v>
      </c>
      <c r="C217" s="20">
        <v>0</v>
      </c>
      <c r="D217" s="20">
        <v>0</v>
      </c>
      <c r="E217" s="20">
        <v>0</v>
      </c>
      <c r="F217" s="20">
        <v>0</v>
      </c>
      <c r="G217" s="20">
        <v>0</v>
      </c>
      <c r="H217" s="20">
        <v>0</v>
      </c>
      <c r="I217" s="20">
        <v>0</v>
      </c>
      <c r="J217" s="22">
        <v>0</v>
      </c>
      <c r="K217" s="21">
        <f t="shared" ref="K217:K226" si="30">SUM(C217:J217)</f>
        <v>0</v>
      </c>
    </row>
    <row r="218" spans="1:11">
      <c r="A218" s="18" t="s">
        <v>16</v>
      </c>
      <c r="B218" s="19" t="s">
        <v>17</v>
      </c>
      <c r="C218" s="20">
        <v>0</v>
      </c>
      <c r="D218" s="20">
        <v>0</v>
      </c>
      <c r="E218" s="20">
        <v>0</v>
      </c>
      <c r="F218" s="20">
        <v>0</v>
      </c>
      <c r="G218" s="20">
        <v>1</v>
      </c>
      <c r="H218" s="20">
        <v>0</v>
      </c>
      <c r="I218" s="20">
        <v>0</v>
      </c>
      <c r="J218" s="22">
        <v>0</v>
      </c>
      <c r="K218" s="21">
        <f t="shared" si="30"/>
        <v>1</v>
      </c>
    </row>
    <row r="219" spans="1:11">
      <c r="A219" s="18" t="s">
        <v>18</v>
      </c>
      <c r="B219" s="19" t="s">
        <v>19</v>
      </c>
      <c r="C219" s="20">
        <v>0</v>
      </c>
      <c r="D219" s="20">
        <v>0</v>
      </c>
      <c r="E219" s="20">
        <v>0</v>
      </c>
      <c r="F219" s="20">
        <v>0</v>
      </c>
      <c r="G219" s="20">
        <v>0</v>
      </c>
      <c r="H219" s="20">
        <v>0</v>
      </c>
      <c r="I219" s="20">
        <v>0</v>
      </c>
      <c r="J219" s="22">
        <v>0</v>
      </c>
      <c r="K219" s="21">
        <f t="shared" si="30"/>
        <v>0</v>
      </c>
    </row>
    <row r="220" spans="1:11">
      <c r="A220" s="18" t="s">
        <v>20</v>
      </c>
      <c r="B220" s="19" t="s">
        <v>21</v>
      </c>
      <c r="C220" s="20">
        <v>0</v>
      </c>
      <c r="D220" s="20">
        <v>0</v>
      </c>
      <c r="E220" s="20">
        <v>0</v>
      </c>
      <c r="F220" s="20">
        <v>0</v>
      </c>
      <c r="G220" s="20">
        <v>0</v>
      </c>
      <c r="H220" s="20">
        <v>0</v>
      </c>
      <c r="I220" s="20">
        <v>0</v>
      </c>
      <c r="J220" s="22">
        <v>0</v>
      </c>
      <c r="K220" s="21">
        <f t="shared" si="30"/>
        <v>0</v>
      </c>
    </row>
    <row r="221" spans="1:11">
      <c r="A221" s="18" t="s">
        <v>22</v>
      </c>
      <c r="B221" s="19" t="s">
        <v>23</v>
      </c>
      <c r="C221" s="20">
        <v>0</v>
      </c>
      <c r="D221" s="20">
        <v>0</v>
      </c>
      <c r="E221" s="20">
        <v>0</v>
      </c>
      <c r="F221" s="20">
        <v>0</v>
      </c>
      <c r="G221" s="20">
        <v>0</v>
      </c>
      <c r="H221" s="20">
        <v>0</v>
      </c>
      <c r="I221" s="20">
        <v>0</v>
      </c>
      <c r="J221" s="22">
        <v>0</v>
      </c>
      <c r="K221" s="21">
        <f t="shared" si="30"/>
        <v>0</v>
      </c>
    </row>
    <row r="222" spans="1:11">
      <c r="A222" s="18" t="s">
        <v>24</v>
      </c>
      <c r="B222" s="19" t="s">
        <v>25</v>
      </c>
      <c r="C222" s="20">
        <v>0</v>
      </c>
      <c r="D222" s="20">
        <v>0</v>
      </c>
      <c r="E222" s="20">
        <v>0</v>
      </c>
      <c r="F222" s="20">
        <v>0</v>
      </c>
      <c r="G222" s="20">
        <v>0</v>
      </c>
      <c r="H222" s="20">
        <v>0</v>
      </c>
      <c r="I222" s="20">
        <v>0</v>
      </c>
      <c r="J222" s="22">
        <v>0</v>
      </c>
      <c r="K222" s="21">
        <f t="shared" si="30"/>
        <v>0</v>
      </c>
    </row>
    <row r="223" spans="1:11">
      <c r="A223" s="18" t="s">
        <v>26</v>
      </c>
      <c r="B223" s="19" t="s">
        <v>27</v>
      </c>
      <c r="C223" s="20">
        <v>0</v>
      </c>
      <c r="D223" s="20">
        <v>0</v>
      </c>
      <c r="E223" s="20">
        <v>0</v>
      </c>
      <c r="F223" s="20">
        <v>0</v>
      </c>
      <c r="G223" s="20">
        <v>0</v>
      </c>
      <c r="H223" s="20">
        <v>0</v>
      </c>
      <c r="I223" s="20">
        <v>0</v>
      </c>
      <c r="J223" s="22">
        <v>0</v>
      </c>
      <c r="K223" s="21">
        <f t="shared" si="30"/>
        <v>0</v>
      </c>
    </row>
    <row r="224" spans="1:11">
      <c r="A224" s="18" t="s">
        <v>28</v>
      </c>
      <c r="B224" s="19" t="s">
        <v>29</v>
      </c>
      <c r="C224" s="20">
        <v>0</v>
      </c>
      <c r="D224" s="20">
        <v>0</v>
      </c>
      <c r="E224" s="20">
        <v>0</v>
      </c>
      <c r="F224" s="20">
        <v>0</v>
      </c>
      <c r="G224" s="20">
        <v>0</v>
      </c>
      <c r="H224" s="20">
        <v>0</v>
      </c>
      <c r="I224" s="20">
        <v>0</v>
      </c>
      <c r="J224" s="22">
        <v>0</v>
      </c>
      <c r="K224" s="21">
        <f t="shared" si="30"/>
        <v>0</v>
      </c>
    </row>
    <row r="225" spans="1:11">
      <c r="A225" s="18" t="s">
        <v>30</v>
      </c>
      <c r="B225" s="19" t="s">
        <v>31</v>
      </c>
      <c r="C225" s="28">
        <v>2</v>
      </c>
      <c r="D225" s="28">
        <v>0</v>
      </c>
      <c r="E225" s="28">
        <v>0</v>
      </c>
      <c r="F225" s="28">
        <v>0</v>
      </c>
      <c r="G225" s="28">
        <v>2</v>
      </c>
      <c r="H225" s="28">
        <v>0</v>
      </c>
      <c r="I225" s="28">
        <v>0</v>
      </c>
      <c r="J225" s="29">
        <v>0</v>
      </c>
      <c r="K225" s="30">
        <f t="shared" si="30"/>
        <v>4</v>
      </c>
    </row>
    <row r="226" spans="1:11">
      <c r="A226" s="18" t="s">
        <v>32</v>
      </c>
      <c r="B226" s="19" t="s">
        <v>33</v>
      </c>
      <c r="C226" s="28">
        <v>3</v>
      </c>
      <c r="D226" s="28">
        <v>0</v>
      </c>
      <c r="E226" s="28">
        <v>0</v>
      </c>
      <c r="F226" s="28">
        <v>0</v>
      </c>
      <c r="G226" s="28">
        <v>1</v>
      </c>
      <c r="H226" s="28">
        <v>0</v>
      </c>
      <c r="I226" s="28">
        <v>1</v>
      </c>
      <c r="J226" s="29">
        <v>1</v>
      </c>
      <c r="K226" s="30">
        <f t="shared" si="30"/>
        <v>6</v>
      </c>
    </row>
    <row r="227" spans="1:11">
      <c r="A227" s="31" t="s">
        <v>34</v>
      </c>
      <c r="B227" s="32" t="s">
        <v>35</v>
      </c>
      <c r="C227" s="33">
        <f>SUM(C216:C226)</f>
        <v>5</v>
      </c>
      <c r="D227" s="33">
        <f t="shared" ref="D227:J227" si="31">SUM(D216:D226)</f>
        <v>0</v>
      </c>
      <c r="E227" s="33">
        <f t="shared" si="31"/>
        <v>0</v>
      </c>
      <c r="F227" s="33">
        <f t="shared" si="31"/>
        <v>0</v>
      </c>
      <c r="G227" s="33">
        <f t="shared" si="31"/>
        <v>4</v>
      </c>
      <c r="H227" s="33">
        <f t="shared" si="31"/>
        <v>0</v>
      </c>
      <c r="I227" s="33">
        <f t="shared" si="31"/>
        <v>1</v>
      </c>
      <c r="J227" s="33">
        <f t="shared" si="31"/>
        <v>1</v>
      </c>
      <c r="K227" s="30">
        <f>SUM(K216:K226)</f>
        <v>11</v>
      </c>
    </row>
    <row r="228" spans="1:11">
      <c r="A228" s="34" t="s">
        <v>51</v>
      </c>
      <c r="B228" s="597"/>
      <c r="C228" s="597"/>
      <c r="D228" s="597"/>
      <c r="E228" s="597"/>
      <c r="F228" s="597"/>
      <c r="G228" s="597"/>
      <c r="H228" s="597"/>
      <c r="I228" s="597"/>
      <c r="J228" s="597"/>
      <c r="K228" s="597"/>
    </row>
    <row r="229" spans="1:11">
      <c r="A229" s="15" t="s">
        <v>10</v>
      </c>
      <c r="B229" s="16" t="s">
        <v>11</v>
      </c>
      <c r="C229" s="594"/>
      <c r="D229" s="595"/>
      <c r="E229" s="595"/>
      <c r="F229" s="595"/>
      <c r="G229" s="595"/>
      <c r="H229" s="595"/>
      <c r="I229" s="595"/>
      <c r="J229" s="595"/>
      <c r="K229" s="596"/>
    </row>
    <row r="230" spans="1:11">
      <c r="A230" s="18" t="s">
        <v>12</v>
      </c>
      <c r="B230" s="19" t="s">
        <v>13</v>
      </c>
      <c r="C230" s="20">
        <v>0</v>
      </c>
      <c r="D230" s="20">
        <v>0</v>
      </c>
      <c r="E230" s="20">
        <v>0</v>
      </c>
      <c r="F230" s="20">
        <v>0</v>
      </c>
      <c r="G230" s="20">
        <v>0</v>
      </c>
      <c r="H230" s="20">
        <v>0</v>
      </c>
      <c r="I230" s="20">
        <v>0</v>
      </c>
      <c r="J230" s="20">
        <v>0</v>
      </c>
      <c r="K230" s="21">
        <f>SUM(C230:J230)</f>
        <v>0</v>
      </c>
    </row>
    <row r="231" spans="1:11">
      <c r="A231" s="35" t="s">
        <v>14</v>
      </c>
      <c r="B231" s="19" t="s">
        <v>15</v>
      </c>
      <c r="C231" s="20">
        <v>0</v>
      </c>
      <c r="D231" s="20">
        <v>0</v>
      </c>
      <c r="E231" s="20">
        <v>0</v>
      </c>
      <c r="F231" s="20">
        <v>0</v>
      </c>
      <c r="G231" s="20">
        <v>0</v>
      </c>
      <c r="H231" s="20">
        <v>0</v>
      </c>
      <c r="I231" s="20">
        <v>0</v>
      </c>
      <c r="J231" s="22">
        <v>0</v>
      </c>
      <c r="K231" s="21">
        <f t="shared" ref="K231:K240" si="32">SUM(C231:J231)</f>
        <v>0</v>
      </c>
    </row>
    <row r="232" spans="1:11">
      <c r="A232" s="18" t="s">
        <v>16</v>
      </c>
      <c r="B232" s="19" t="s">
        <v>17</v>
      </c>
      <c r="C232" s="20">
        <v>2</v>
      </c>
      <c r="D232" s="20">
        <v>0</v>
      </c>
      <c r="E232" s="20">
        <v>0</v>
      </c>
      <c r="F232" s="20">
        <v>0</v>
      </c>
      <c r="G232" s="20">
        <v>3</v>
      </c>
      <c r="H232" s="20">
        <v>0</v>
      </c>
      <c r="I232" s="20">
        <v>6</v>
      </c>
      <c r="J232" s="22">
        <v>1</v>
      </c>
      <c r="K232" s="21">
        <f t="shared" si="32"/>
        <v>12</v>
      </c>
    </row>
    <row r="233" spans="1:11">
      <c r="A233" s="18" t="s">
        <v>18</v>
      </c>
      <c r="B233" s="19" t="s">
        <v>19</v>
      </c>
      <c r="C233" s="20">
        <v>0</v>
      </c>
      <c r="D233" s="20">
        <v>0</v>
      </c>
      <c r="E233" s="20">
        <v>0</v>
      </c>
      <c r="F233" s="20">
        <v>0</v>
      </c>
      <c r="G233" s="20">
        <v>2</v>
      </c>
      <c r="H233" s="20">
        <v>0</v>
      </c>
      <c r="I233" s="20">
        <v>3</v>
      </c>
      <c r="J233" s="22">
        <v>3</v>
      </c>
      <c r="K233" s="21">
        <f t="shared" si="32"/>
        <v>8</v>
      </c>
    </row>
    <row r="234" spans="1:11">
      <c r="A234" s="18" t="s">
        <v>20</v>
      </c>
      <c r="B234" s="19" t="s">
        <v>21</v>
      </c>
      <c r="C234" s="20">
        <v>0</v>
      </c>
      <c r="D234" s="20">
        <v>0</v>
      </c>
      <c r="E234" s="20">
        <v>0</v>
      </c>
      <c r="F234" s="20">
        <v>0</v>
      </c>
      <c r="G234" s="20">
        <v>0</v>
      </c>
      <c r="H234" s="20">
        <v>0</v>
      </c>
      <c r="I234" s="20">
        <v>0</v>
      </c>
      <c r="J234" s="22">
        <v>0</v>
      </c>
      <c r="K234" s="21">
        <f t="shared" si="32"/>
        <v>0</v>
      </c>
    </row>
    <row r="235" spans="1:11">
      <c r="A235" s="18" t="s">
        <v>22</v>
      </c>
      <c r="B235" s="19" t="s">
        <v>23</v>
      </c>
      <c r="C235" s="20">
        <v>0</v>
      </c>
      <c r="D235" s="20">
        <v>0</v>
      </c>
      <c r="E235" s="20">
        <v>0</v>
      </c>
      <c r="F235" s="20">
        <v>0</v>
      </c>
      <c r="G235" s="20">
        <v>0</v>
      </c>
      <c r="H235" s="20">
        <v>0</v>
      </c>
      <c r="I235" s="20">
        <v>0</v>
      </c>
      <c r="J235" s="22">
        <v>0</v>
      </c>
      <c r="K235" s="21">
        <f t="shared" si="32"/>
        <v>0</v>
      </c>
    </row>
    <row r="236" spans="1:11">
      <c r="A236" s="18" t="s">
        <v>24</v>
      </c>
      <c r="B236" s="19" t="s">
        <v>25</v>
      </c>
      <c r="C236" s="20">
        <v>0</v>
      </c>
      <c r="D236" s="20">
        <v>0</v>
      </c>
      <c r="E236" s="20">
        <v>0</v>
      </c>
      <c r="F236" s="20">
        <v>0</v>
      </c>
      <c r="G236" s="20">
        <v>0</v>
      </c>
      <c r="H236" s="20">
        <v>0</v>
      </c>
      <c r="I236" s="20">
        <v>0</v>
      </c>
      <c r="J236" s="22">
        <v>0</v>
      </c>
      <c r="K236" s="21">
        <f t="shared" si="32"/>
        <v>0</v>
      </c>
    </row>
    <row r="237" spans="1:11">
      <c r="A237" s="18" t="s">
        <v>26</v>
      </c>
      <c r="B237" s="19" t="s">
        <v>27</v>
      </c>
      <c r="C237" s="20">
        <v>0</v>
      </c>
      <c r="D237" s="20">
        <v>0</v>
      </c>
      <c r="E237" s="20">
        <v>0</v>
      </c>
      <c r="F237" s="20">
        <v>0</v>
      </c>
      <c r="G237" s="20">
        <v>0</v>
      </c>
      <c r="H237" s="20">
        <v>0</v>
      </c>
      <c r="I237" s="20">
        <v>0</v>
      </c>
      <c r="J237" s="22">
        <v>0</v>
      </c>
      <c r="K237" s="21">
        <f t="shared" si="32"/>
        <v>0</v>
      </c>
    </row>
    <row r="238" spans="1:11">
      <c r="A238" s="18" t="s">
        <v>28</v>
      </c>
      <c r="B238" s="19" t="s">
        <v>29</v>
      </c>
      <c r="C238" s="20">
        <v>0</v>
      </c>
      <c r="D238" s="20">
        <v>0</v>
      </c>
      <c r="E238" s="20">
        <v>0</v>
      </c>
      <c r="F238" s="20">
        <v>0</v>
      </c>
      <c r="G238" s="20">
        <v>0</v>
      </c>
      <c r="H238" s="20">
        <v>0</v>
      </c>
      <c r="I238" s="20">
        <v>0</v>
      </c>
      <c r="J238" s="22">
        <v>0</v>
      </c>
      <c r="K238" s="21">
        <f t="shared" si="32"/>
        <v>0</v>
      </c>
    </row>
    <row r="239" spans="1:11">
      <c r="A239" s="18" t="s">
        <v>30</v>
      </c>
      <c r="B239" s="19" t="s">
        <v>31</v>
      </c>
      <c r="C239" s="20">
        <v>0</v>
      </c>
      <c r="D239" s="20">
        <v>0</v>
      </c>
      <c r="E239" s="20">
        <v>0</v>
      </c>
      <c r="F239" s="20">
        <v>0</v>
      </c>
      <c r="G239" s="20">
        <v>0</v>
      </c>
      <c r="H239" s="20">
        <v>0</v>
      </c>
      <c r="I239" s="20">
        <v>0</v>
      </c>
      <c r="J239" s="22">
        <v>0</v>
      </c>
      <c r="K239" s="21">
        <f t="shared" si="32"/>
        <v>0</v>
      </c>
    </row>
    <row r="240" spans="1:11">
      <c r="A240" s="18" t="s">
        <v>32</v>
      </c>
      <c r="B240" s="19" t="s">
        <v>33</v>
      </c>
      <c r="C240" s="20">
        <v>0</v>
      </c>
      <c r="D240" s="20">
        <v>0</v>
      </c>
      <c r="E240" s="20">
        <v>0</v>
      </c>
      <c r="F240" s="20">
        <v>0</v>
      </c>
      <c r="G240" s="20">
        <v>0</v>
      </c>
      <c r="H240" s="20">
        <v>0</v>
      </c>
      <c r="I240" s="20">
        <v>0</v>
      </c>
      <c r="J240" s="22">
        <v>0</v>
      </c>
      <c r="K240" s="21">
        <f t="shared" si="32"/>
        <v>0</v>
      </c>
    </row>
    <row r="241" spans="1:11">
      <c r="A241" s="23" t="s">
        <v>34</v>
      </c>
      <c r="B241" s="24" t="s">
        <v>35</v>
      </c>
      <c r="C241" s="25">
        <f>SUM(C230:C240)</f>
        <v>2</v>
      </c>
      <c r="D241" s="25">
        <f t="shared" ref="D241:J241" si="33">SUM(D230:D240)</f>
        <v>0</v>
      </c>
      <c r="E241" s="25">
        <f t="shared" si="33"/>
        <v>0</v>
      </c>
      <c r="F241" s="25">
        <f t="shared" si="33"/>
        <v>0</v>
      </c>
      <c r="G241" s="25">
        <f t="shared" si="33"/>
        <v>5</v>
      </c>
      <c r="H241" s="25">
        <f t="shared" si="33"/>
        <v>0</v>
      </c>
      <c r="I241" s="25">
        <f t="shared" si="33"/>
        <v>9</v>
      </c>
      <c r="J241" s="25">
        <f t="shared" si="33"/>
        <v>4</v>
      </c>
      <c r="K241" s="21">
        <f>SUM(K230:K240)</f>
        <v>20</v>
      </c>
    </row>
    <row r="242" spans="1:11">
      <c r="A242" s="26" t="s">
        <v>1</v>
      </c>
      <c r="B242" s="27"/>
      <c r="C242" s="591"/>
      <c r="D242" s="592"/>
      <c r="E242" s="592"/>
      <c r="F242" s="592"/>
      <c r="G242" s="592"/>
      <c r="H242" s="592"/>
      <c r="I242" s="592"/>
      <c r="J242" s="592"/>
      <c r="K242" s="593"/>
    </row>
    <row r="243" spans="1:11">
      <c r="A243" s="15" t="s">
        <v>10</v>
      </c>
      <c r="B243" s="16" t="s">
        <v>11</v>
      </c>
      <c r="C243" s="594"/>
      <c r="D243" s="595"/>
      <c r="E243" s="595"/>
      <c r="F243" s="595"/>
      <c r="G243" s="595"/>
      <c r="H243" s="595"/>
      <c r="I243" s="595"/>
      <c r="J243" s="595"/>
      <c r="K243" s="596"/>
    </row>
    <row r="244" spans="1:11">
      <c r="A244" s="18" t="s">
        <v>12</v>
      </c>
      <c r="B244" s="19" t="s">
        <v>13</v>
      </c>
      <c r="C244" s="20">
        <f>SUM(C6,C20,C34,C48,C62,C76,C90,C104,C118,C132,C146,C160,C174,C188,C202,C216,C230)</f>
        <v>0</v>
      </c>
      <c r="D244" s="20">
        <f t="shared" ref="C244:J255" si="34">SUM(D6,D20,D34,D48,D62,D76,D90,D104,D118,D132,D146,D160,D174,D188,D202,D216,D230)</f>
        <v>0</v>
      </c>
      <c r="E244" s="20">
        <f t="shared" si="34"/>
        <v>0</v>
      </c>
      <c r="F244" s="20">
        <f t="shared" si="34"/>
        <v>0</v>
      </c>
      <c r="G244" s="20">
        <f t="shared" si="34"/>
        <v>0</v>
      </c>
      <c r="H244" s="20">
        <f t="shared" si="34"/>
        <v>0</v>
      </c>
      <c r="I244" s="20">
        <f t="shared" si="34"/>
        <v>0</v>
      </c>
      <c r="J244" s="20">
        <f>SUM(J6,J20,J34,J48,J62,J76,J90,J104,J118,J132,J146,J160,J174,J188,J202,J216,J230)</f>
        <v>0</v>
      </c>
      <c r="K244" s="21">
        <f>SUM(C244:J244)</f>
        <v>0</v>
      </c>
    </row>
    <row r="245" spans="1:11">
      <c r="A245" s="18" t="s">
        <v>14</v>
      </c>
      <c r="B245" s="19" t="s">
        <v>15</v>
      </c>
      <c r="C245" s="20">
        <f t="shared" si="34"/>
        <v>4</v>
      </c>
      <c r="D245" s="20">
        <f t="shared" si="34"/>
        <v>0</v>
      </c>
      <c r="E245" s="20">
        <f t="shared" si="34"/>
        <v>0</v>
      </c>
      <c r="F245" s="20">
        <f t="shared" si="34"/>
        <v>0</v>
      </c>
      <c r="G245" s="20">
        <f t="shared" si="34"/>
        <v>3</v>
      </c>
      <c r="H245" s="20">
        <f t="shared" si="34"/>
        <v>0</v>
      </c>
      <c r="I245" s="20">
        <f t="shared" si="34"/>
        <v>6</v>
      </c>
      <c r="J245" s="20">
        <f t="shared" si="34"/>
        <v>3</v>
      </c>
      <c r="K245" s="21">
        <f t="shared" ref="K245:K254" si="35">SUM(C245:J245)</f>
        <v>16</v>
      </c>
    </row>
    <row r="246" spans="1:11">
      <c r="A246" s="18" t="s">
        <v>16</v>
      </c>
      <c r="B246" s="19" t="s">
        <v>17</v>
      </c>
      <c r="C246" s="20">
        <f t="shared" si="34"/>
        <v>4</v>
      </c>
      <c r="D246" s="20">
        <f t="shared" si="34"/>
        <v>0</v>
      </c>
      <c r="E246" s="20">
        <f t="shared" si="34"/>
        <v>0</v>
      </c>
      <c r="F246" s="20">
        <f t="shared" si="34"/>
        <v>0</v>
      </c>
      <c r="G246" s="20">
        <f t="shared" si="34"/>
        <v>5</v>
      </c>
      <c r="H246" s="20">
        <f t="shared" si="34"/>
        <v>0</v>
      </c>
      <c r="I246" s="20">
        <f t="shared" si="34"/>
        <v>28</v>
      </c>
      <c r="J246" s="20">
        <f t="shared" si="34"/>
        <v>13</v>
      </c>
      <c r="K246" s="21">
        <f t="shared" si="35"/>
        <v>50</v>
      </c>
    </row>
    <row r="247" spans="1:11">
      <c r="A247" s="18" t="s">
        <v>18</v>
      </c>
      <c r="B247" s="19" t="s">
        <v>19</v>
      </c>
      <c r="C247" s="20">
        <f t="shared" si="34"/>
        <v>4</v>
      </c>
      <c r="D247" s="20">
        <f t="shared" si="34"/>
        <v>0</v>
      </c>
      <c r="E247" s="20">
        <f t="shared" si="34"/>
        <v>0</v>
      </c>
      <c r="F247" s="20">
        <f t="shared" si="34"/>
        <v>0</v>
      </c>
      <c r="G247" s="20">
        <f t="shared" si="34"/>
        <v>23</v>
      </c>
      <c r="H247" s="20">
        <f t="shared" si="34"/>
        <v>1</v>
      </c>
      <c r="I247" s="20">
        <f t="shared" si="34"/>
        <v>16</v>
      </c>
      <c r="J247" s="20">
        <f t="shared" si="34"/>
        <v>8</v>
      </c>
      <c r="K247" s="21">
        <f t="shared" si="35"/>
        <v>52</v>
      </c>
    </row>
    <row r="248" spans="1:11">
      <c r="A248" s="18" t="s">
        <v>20</v>
      </c>
      <c r="B248" s="19" t="s">
        <v>21</v>
      </c>
      <c r="C248" s="20">
        <f t="shared" si="34"/>
        <v>0</v>
      </c>
      <c r="D248" s="20">
        <f t="shared" si="34"/>
        <v>0</v>
      </c>
      <c r="E248" s="20">
        <f t="shared" si="34"/>
        <v>0</v>
      </c>
      <c r="F248" s="20">
        <f t="shared" si="34"/>
        <v>0</v>
      </c>
      <c r="G248" s="20">
        <f t="shared" si="34"/>
        <v>0</v>
      </c>
      <c r="H248" s="20">
        <f t="shared" si="34"/>
        <v>0</v>
      </c>
      <c r="I248" s="20">
        <f t="shared" si="34"/>
        <v>1</v>
      </c>
      <c r="J248" s="20">
        <f t="shared" si="34"/>
        <v>1</v>
      </c>
      <c r="K248" s="21">
        <f t="shared" si="35"/>
        <v>2</v>
      </c>
    </row>
    <row r="249" spans="1:11">
      <c r="A249" s="18" t="s">
        <v>22</v>
      </c>
      <c r="B249" s="19" t="s">
        <v>23</v>
      </c>
      <c r="C249" s="20">
        <f t="shared" si="34"/>
        <v>1</v>
      </c>
      <c r="D249" s="20">
        <f t="shared" si="34"/>
        <v>0</v>
      </c>
      <c r="E249" s="20">
        <f t="shared" si="34"/>
        <v>0</v>
      </c>
      <c r="F249" s="20">
        <f t="shared" si="34"/>
        <v>0</v>
      </c>
      <c r="G249" s="20">
        <f t="shared" si="34"/>
        <v>10</v>
      </c>
      <c r="H249" s="20">
        <f t="shared" si="34"/>
        <v>0</v>
      </c>
      <c r="I249" s="20">
        <f t="shared" si="34"/>
        <v>52</v>
      </c>
      <c r="J249" s="20">
        <f t="shared" si="34"/>
        <v>11</v>
      </c>
      <c r="K249" s="21">
        <f t="shared" si="35"/>
        <v>74</v>
      </c>
    </row>
    <row r="250" spans="1:11">
      <c r="A250" s="18" t="s">
        <v>24</v>
      </c>
      <c r="B250" s="19" t="s">
        <v>25</v>
      </c>
      <c r="C250" s="20">
        <f t="shared" si="34"/>
        <v>1</v>
      </c>
      <c r="D250" s="20">
        <f t="shared" si="34"/>
        <v>0</v>
      </c>
      <c r="E250" s="20">
        <f t="shared" si="34"/>
        <v>0</v>
      </c>
      <c r="F250" s="20">
        <f t="shared" si="34"/>
        <v>0</v>
      </c>
      <c r="G250" s="20">
        <f t="shared" si="34"/>
        <v>8</v>
      </c>
      <c r="H250" s="20">
        <f t="shared" si="34"/>
        <v>0</v>
      </c>
      <c r="I250" s="20">
        <f t="shared" si="34"/>
        <v>5</v>
      </c>
      <c r="J250" s="20">
        <f t="shared" si="34"/>
        <v>1</v>
      </c>
      <c r="K250" s="21">
        <f t="shared" si="35"/>
        <v>15</v>
      </c>
    </row>
    <row r="251" spans="1:11">
      <c r="A251" s="18" t="s">
        <v>26</v>
      </c>
      <c r="B251" s="19" t="s">
        <v>27</v>
      </c>
      <c r="C251" s="20">
        <f t="shared" si="34"/>
        <v>0</v>
      </c>
      <c r="D251" s="20">
        <f t="shared" si="34"/>
        <v>0</v>
      </c>
      <c r="E251" s="20">
        <f t="shared" si="34"/>
        <v>0</v>
      </c>
      <c r="F251" s="20">
        <f t="shared" si="34"/>
        <v>0</v>
      </c>
      <c r="G251" s="20">
        <f t="shared" si="34"/>
        <v>0</v>
      </c>
      <c r="H251" s="20">
        <f t="shared" si="34"/>
        <v>0</v>
      </c>
      <c r="I251" s="20">
        <f t="shared" si="34"/>
        <v>0</v>
      </c>
      <c r="J251" s="20">
        <f t="shared" si="34"/>
        <v>0</v>
      </c>
      <c r="K251" s="21">
        <f t="shared" si="35"/>
        <v>0</v>
      </c>
    </row>
    <row r="252" spans="1:11">
      <c r="A252" s="18" t="s">
        <v>28</v>
      </c>
      <c r="B252" s="19" t="s">
        <v>29</v>
      </c>
      <c r="C252" s="20">
        <f t="shared" si="34"/>
        <v>0</v>
      </c>
      <c r="D252" s="20">
        <f t="shared" si="34"/>
        <v>0</v>
      </c>
      <c r="E252" s="20">
        <f t="shared" si="34"/>
        <v>0</v>
      </c>
      <c r="F252" s="20">
        <f t="shared" si="34"/>
        <v>0</v>
      </c>
      <c r="G252" s="20">
        <f t="shared" si="34"/>
        <v>0</v>
      </c>
      <c r="H252" s="20">
        <f t="shared" si="34"/>
        <v>0</v>
      </c>
      <c r="I252" s="20">
        <f t="shared" si="34"/>
        <v>0</v>
      </c>
      <c r="J252" s="20">
        <f t="shared" si="34"/>
        <v>0</v>
      </c>
      <c r="K252" s="21">
        <f t="shared" si="35"/>
        <v>0</v>
      </c>
    </row>
    <row r="253" spans="1:11">
      <c r="A253" s="18" t="s">
        <v>30</v>
      </c>
      <c r="B253" s="19" t="s">
        <v>31</v>
      </c>
      <c r="C253" s="20">
        <f t="shared" si="34"/>
        <v>2</v>
      </c>
      <c r="D253" s="20">
        <f t="shared" si="34"/>
        <v>0</v>
      </c>
      <c r="E253" s="20">
        <f t="shared" si="34"/>
        <v>18</v>
      </c>
      <c r="F253" s="20">
        <f t="shared" si="34"/>
        <v>0</v>
      </c>
      <c r="G253" s="20">
        <f t="shared" si="34"/>
        <v>3</v>
      </c>
      <c r="H253" s="20">
        <f t="shared" si="34"/>
        <v>0</v>
      </c>
      <c r="I253" s="20">
        <f t="shared" si="34"/>
        <v>34</v>
      </c>
      <c r="J253" s="20">
        <f t="shared" si="34"/>
        <v>20</v>
      </c>
      <c r="K253" s="21">
        <f t="shared" si="35"/>
        <v>77</v>
      </c>
    </row>
    <row r="254" spans="1:11" ht="13.5" thickBot="1">
      <c r="A254" s="18" t="s">
        <v>32</v>
      </c>
      <c r="B254" s="19" t="s">
        <v>33</v>
      </c>
      <c r="C254" s="20">
        <f t="shared" si="34"/>
        <v>3</v>
      </c>
      <c r="D254" s="20">
        <f t="shared" si="34"/>
        <v>0</v>
      </c>
      <c r="E254" s="20">
        <f t="shared" si="34"/>
        <v>0</v>
      </c>
      <c r="F254" s="20">
        <f t="shared" si="34"/>
        <v>0</v>
      </c>
      <c r="G254" s="20">
        <f t="shared" si="34"/>
        <v>1</v>
      </c>
      <c r="H254" s="20">
        <f t="shared" si="34"/>
        <v>0</v>
      </c>
      <c r="I254" s="20">
        <f t="shared" si="34"/>
        <v>1</v>
      </c>
      <c r="J254" s="20">
        <f t="shared" si="34"/>
        <v>1</v>
      </c>
      <c r="K254" s="36">
        <f t="shared" si="35"/>
        <v>6</v>
      </c>
    </row>
    <row r="255" spans="1:11" ht="13.5" thickBot="1">
      <c r="A255" s="37" t="s">
        <v>52</v>
      </c>
      <c r="B255" s="38" t="s">
        <v>35</v>
      </c>
      <c r="C255" s="39">
        <f t="shared" si="34"/>
        <v>19</v>
      </c>
      <c r="D255" s="39">
        <f t="shared" si="34"/>
        <v>0</v>
      </c>
      <c r="E255" s="39">
        <f t="shared" si="34"/>
        <v>18</v>
      </c>
      <c r="F255" s="39">
        <f t="shared" si="34"/>
        <v>0</v>
      </c>
      <c r="G255" s="39">
        <f t="shared" si="34"/>
        <v>53</v>
      </c>
      <c r="H255" s="39">
        <f t="shared" si="34"/>
        <v>1</v>
      </c>
      <c r="I255" s="39">
        <f t="shared" si="34"/>
        <v>143</v>
      </c>
      <c r="J255" s="39">
        <f>SUM(J17,J31,J45,J59,J73,J87,J101,J115,J129,J143,J157,J171,J185,J199,J213,J227,J241)</f>
        <v>58</v>
      </c>
      <c r="K255" s="40">
        <f>SUM(K244:K254)</f>
        <v>292</v>
      </c>
    </row>
    <row r="257" spans="1:8">
      <c r="A257" s="1" t="s">
        <v>55</v>
      </c>
    </row>
    <row r="258" spans="1:8">
      <c r="A258" s="17" t="s">
        <v>53</v>
      </c>
      <c r="B258" s="1" t="s">
        <v>54</v>
      </c>
    </row>
    <row r="261" spans="1:8">
      <c r="A261" s="590"/>
      <c r="B261" s="590"/>
      <c r="C261" s="590"/>
      <c r="D261" s="590"/>
      <c r="E261" s="590"/>
      <c r="F261" s="590"/>
      <c r="G261" s="590"/>
      <c r="H261" s="590"/>
    </row>
    <row r="262" spans="1:8">
      <c r="A262" s="590"/>
      <c r="B262" s="590"/>
      <c r="C262" s="590"/>
      <c r="D262" s="590"/>
      <c r="E262" s="590"/>
      <c r="F262" s="590"/>
      <c r="G262" s="590"/>
      <c r="H262" s="590"/>
    </row>
    <row r="263" spans="1:8">
      <c r="A263" s="590"/>
      <c r="B263" s="590"/>
      <c r="C263" s="590"/>
      <c r="D263" s="590"/>
      <c r="E263" s="590"/>
      <c r="F263" s="590"/>
      <c r="G263" s="590"/>
      <c r="H263" s="590"/>
    </row>
    <row r="264" spans="1:8">
      <c r="A264" s="590"/>
      <c r="B264" s="590"/>
      <c r="C264" s="590"/>
      <c r="D264" s="590"/>
      <c r="E264" s="590"/>
      <c r="F264" s="590"/>
      <c r="G264" s="590"/>
      <c r="H264" s="590"/>
    </row>
  </sheetData>
  <mergeCells count="42">
    <mergeCell ref="B4:K4"/>
    <mergeCell ref="A1:K1"/>
    <mergeCell ref="C2:D2"/>
    <mergeCell ref="E2:F2"/>
    <mergeCell ref="G2:H2"/>
    <mergeCell ref="I2:J2"/>
    <mergeCell ref="B88:K88"/>
    <mergeCell ref="C5:K5"/>
    <mergeCell ref="C18:K18"/>
    <mergeCell ref="C19:K19"/>
    <mergeCell ref="B32:K32"/>
    <mergeCell ref="C33:K33"/>
    <mergeCell ref="C46:K46"/>
    <mergeCell ref="C47:K47"/>
    <mergeCell ref="B60:K60"/>
    <mergeCell ref="C61:K61"/>
    <mergeCell ref="C74:K74"/>
    <mergeCell ref="C75:K75"/>
    <mergeCell ref="B172:K172"/>
    <mergeCell ref="C89:K89"/>
    <mergeCell ref="C102:K102"/>
    <mergeCell ref="C103:K103"/>
    <mergeCell ref="B116:K116"/>
    <mergeCell ref="C117:K117"/>
    <mergeCell ref="C130:K130"/>
    <mergeCell ref="C131:K131"/>
    <mergeCell ref="B144:K144"/>
    <mergeCell ref="C145:K145"/>
    <mergeCell ref="C158:K158"/>
    <mergeCell ref="C159:K159"/>
    <mergeCell ref="A261:H264"/>
    <mergeCell ref="C173:K173"/>
    <mergeCell ref="C186:K186"/>
    <mergeCell ref="C187:K187"/>
    <mergeCell ref="B200:K200"/>
    <mergeCell ref="C201:K201"/>
    <mergeCell ref="C214:K214"/>
    <mergeCell ref="C215:K215"/>
    <mergeCell ref="B228:K228"/>
    <mergeCell ref="C229:K229"/>
    <mergeCell ref="C242:K242"/>
    <mergeCell ref="C243:K243"/>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EBBDF5-FC1E-472B-8FE2-8833B0AAD033}">
  <sheetPr>
    <pageSetUpPr fitToPage="1"/>
  </sheetPr>
  <dimension ref="A1:I116"/>
  <sheetViews>
    <sheetView zoomScaleNormal="100" workbookViewId="0">
      <selection activeCell="Q244" sqref="Q244"/>
    </sheetView>
  </sheetViews>
  <sheetFormatPr defaultColWidth="9.28515625" defaultRowHeight="12.75"/>
  <cols>
    <col min="1" max="1" width="51.42578125" style="17" customWidth="1"/>
    <col min="2" max="2" width="51.42578125" style="41" customWidth="1"/>
    <col min="3" max="3" width="9.28515625" style="1"/>
    <col min="4" max="4" width="35" style="1" bestFit="1" customWidth="1"/>
    <col min="5" max="5" width="9.28515625" style="1"/>
    <col min="6" max="6" width="11.42578125" style="1" customWidth="1"/>
    <col min="7" max="7" width="11" style="1" customWidth="1"/>
    <col min="8" max="16384" width="9.28515625" style="1"/>
  </cols>
  <sheetData>
    <row r="1" spans="1:9" ht="25.5" customHeight="1">
      <c r="A1" s="612" t="s">
        <v>59</v>
      </c>
      <c r="B1" s="613"/>
      <c r="D1" s="614" t="s">
        <v>60</v>
      </c>
      <c r="E1" s="615"/>
      <c r="F1" s="615"/>
      <c r="G1" s="615"/>
      <c r="H1" s="615"/>
      <c r="I1" s="616"/>
    </row>
    <row r="2" spans="1:9" s="6" customFormat="1" ht="38.25" customHeight="1">
      <c r="A2" s="43" t="s">
        <v>1</v>
      </c>
      <c r="B2" s="53"/>
      <c r="C2" s="1"/>
      <c r="D2" s="54" t="s">
        <v>1</v>
      </c>
      <c r="E2" s="45" t="s">
        <v>2</v>
      </c>
      <c r="F2" s="45" t="s">
        <v>3</v>
      </c>
      <c r="G2" s="45" t="s">
        <v>4</v>
      </c>
      <c r="H2" s="45" t="s">
        <v>5</v>
      </c>
      <c r="I2" s="55" t="s">
        <v>61</v>
      </c>
    </row>
    <row r="3" spans="1:9" s="6" customFormat="1">
      <c r="A3" s="56" t="s">
        <v>62</v>
      </c>
      <c r="B3" s="57" t="s">
        <v>63</v>
      </c>
      <c r="C3" s="1"/>
      <c r="D3" s="58" t="s">
        <v>64</v>
      </c>
      <c r="E3" s="59">
        <v>2</v>
      </c>
      <c r="F3" s="60">
        <v>0</v>
      </c>
      <c r="G3" s="60">
        <v>14</v>
      </c>
      <c r="H3" s="61">
        <v>3</v>
      </c>
      <c r="I3" s="62">
        <v>19</v>
      </c>
    </row>
    <row r="4" spans="1:9" ht="12.75" customHeight="1" thickBot="1">
      <c r="A4" s="63" t="s">
        <v>65</v>
      </c>
      <c r="B4" s="64" t="s">
        <v>66</v>
      </c>
      <c r="D4" s="65" t="s">
        <v>67</v>
      </c>
      <c r="E4" s="66">
        <v>73</v>
      </c>
      <c r="F4" s="67">
        <v>0</v>
      </c>
      <c r="G4" s="67">
        <v>470</v>
      </c>
      <c r="H4" s="68">
        <v>31</v>
      </c>
      <c r="I4" s="69">
        <v>574</v>
      </c>
    </row>
    <row r="5" spans="1:9" ht="12.75" customHeight="1">
      <c r="A5" s="63" t="s">
        <v>68</v>
      </c>
      <c r="B5" s="70" t="s">
        <v>69</v>
      </c>
    </row>
    <row r="6" spans="1:9" ht="12.75" customHeight="1">
      <c r="A6" s="71" t="s">
        <v>70</v>
      </c>
      <c r="B6" s="70" t="s">
        <v>71</v>
      </c>
    </row>
    <row r="7" spans="1:9" ht="25.5" customHeight="1">
      <c r="A7" s="63" t="s">
        <v>72</v>
      </c>
      <c r="B7" s="70" t="s">
        <v>73</v>
      </c>
    </row>
    <row r="8" spans="1:9" ht="15.75" thickBot="1">
      <c r="A8" s="72" t="s">
        <v>74</v>
      </c>
      <c r="B8" s="73">
        <v>0</v>
      </c>
    </row>
    <row r="9" spans="1:9" ht="25.5">
      <c r="A9" s="74" t="s">
        <v>75</v>
      </c>
      <c r="B9" s="75" t="s">
        <v>76</v>
      </c>
    </row>
    <row r="10" spans="1:9" ht="51">
      <c r="A10" s="63" t="s">
        <v>65</v>
      </c>
      <c r="B10" s="64" t="s">
        <v>77</v>
      </c>
    </row>
    <row r="11" spans="1:9">
      <c r="A11" s="63" t="s">
        <v>68</v>
      </c>
      <c r="B11" s="70" t="s">
        <v>69</v>
      </c>
    </row>
    <row r="12" spans="1:9">
      <c r="A12" s="71" t="s">
        <v>70</v>
      </c>
      <c r="B12" s="70" t="s">
        <v>71</v>
      </c>
    </row>
    <row r="13" spans="1:9" ht="25.5">
      <c r="A13" s="63" t="s">
        <v>72</v>
      </c>
      <c r="B13" s="70" t="s">
        <v>73</v>
      </c>
    </row>
    <row r="14" spans="1:9" ht="15.75" thickBot="1">
      <c r="A14" s="76" t="s">
        <v>74</v>
      </c>
      <c r="B14" s="73">
        <v>2</v>
      </c>
    </row>
    <row r="15" spans="1:9">
      <c r="A15" s="77" t="s">
        <v>78</v>
      </c>
      <c r="B15" s="57" t="s">
        <v>79</v>
      </c>
    </row>
    <row r="16" spans="1:9">
      <c r="A16" s="63" t="s">
        <v>65</v>
      </c>
      <c r="B16" s="64" t="s">
        <v>80</v>
      </c>
    </row>
    <row r="17" spans="1:2">
      <c r="A17" s="63" t="s">
        <v>68</v>
      </c>
      <c r="B17" s="70" t="s">
        <v>69</v>
      </c>
    </row>
    <row r="18" spans="1:2" ht="14.45" customHeight="1">
      <c r="A18" s="71" t="s">
        <v>70</v>
      </c>
      <c r="B18" s="70" t="s">
        <v>81</v>
      </c>
    </row>
    <row r="19" spans="1:2" ht="13.9" customHeight="1">
      <c r="A19" s="63" t="s">
        <v>72</v>
      </c>
      <c r="B19" s="70" t="s">
        <v>73</v>
      </c>
    </row>
    <row r="20" spans="1:2" ht="27.6" customHeight="1" thickBot="1">
      <c r="A20" s="76" t="s">
        <v>74</v>
      </c>
      <c r="B20" s="73">
        <v>29</v>
      </c>
    </row>
    <row r="21" spans="1:2">
      <c r="A21" s="77" t="s">
        <v>82</v>
      </c>
      <c r="B21" s="57" t="s">
        <v>83</v>
      </c>
    </row>
    <row r="22" spans="1:2" ht="76.5">
      <c r="A22" s="63" t="s">
        <v>65</v>
      </c>
      <c r="B22" s="78" t="s">
        <v>84</v>
      </c>
    </row>
    <row r="23" spans="1:2">
      <c r="A23" s="63" t="s">
        <v>68</v>
      </c>
      <c r="B23" s="70" t="s">
        <v>69</v>
      </c>
    </row>
    <row r="24" spans="1:2">
      <c r="A24" s="71" t="s">
        <v>70</v>
      </c>
      <c r="B24" s="70" t="s">
        <v>81</v>
      </c>
    </row>
    <row r="25" spans="1:2" ht="25.5">
      <c r="A25" s="63" t="s">
        <v>72</v>
      </c>
      <c r="B25" s="70" t="s">
        <v>85</v>
      </c>
    </row>
    <row r="26" spans="1:2" ht="15.75" thickBot="1">
      <c r="A26" s="76" t="s">
        <v>74</v>
      </c>
      <c r="B26" s="73">
        <v>48</v>
      </c>
    </row>
    <row r="27" spans="1:2" ht="25.5">
      <c r="A27" s="77" t="s">
        <v>86</v>
      </c>
      <c r="B27" s="57" t="s">
        <v>87</v>
      </c>
    </row>
    <row r="28" spans="1:2" ht="89.25">
      <c r="A28" s="63" t="s">
        <v>65</v>
      </c>
      <c r="B28" s="64" t="s">
        <v>88</v>
      </c>
    </row>
    <row r="29" spans="1:2">
      <c r="A29" s="63" t="s">
        <v>68</v>
      </c>
      <c r="B29" s="70" t="s">
        <v>69</v>
      </c>
    </row>
    <row r="30" spans="1:2">
      <c r="A30" s="71" t="s">
        <v>70</v>
      </c>
      <c r="B30" s="70" t="s">
        <v>89</v>
      </c>
    </row>
    <row r="31" spans="1:2" ht="25.5">
      <c r="A31" s="63" t="s">
        <v>72</v>
      </c>
      <c r="B31" s="70" t="s">
        <v>85</v>
      </c>
    </row>
    <row r="32" spans="1:2" ht="15.75" thickBot="1">
      <c r="A32" s="76" t="s">
        <v>74</v>
      </c>
      <c r="B32" s="73">
        <v>1</v>
      </c>
    </row>
    <row r="33" spans="1:2" ht="25.5">
      <c r="A33" s="77" t="s">
        <v>90</v>
      </c>
      <c r="B33" s="57" t="s">
        <v>91</v>
      </c>
    </row>
    <row r="34" spans="1:2" ht="102">
      <c r="A34" s="63" t="s">
        <v>65</v>
      </c>
      <c r="B34" s="64" t="s">
        <v>92</v>
      </c>
    </row>
    <row r="35" spans="1:2">
      <c r="A35" s="63" t="s">
        <v>68</v>
      </c>
      <c r="B35" s="70" t="s">
        <v>69</v>
      </c>
    </row>
    <row r="36" spans="1:2">
      <c r="A36" s="71" t="s">
        <v>70</v>
      </c>
      <c r="B36" s="70" t="s">
        <v>89</v>
      </c>
    </row>
    <row r="37" spans="1:2" ht="25.5">
      <c r="A37" s="63" t="s">
        <v>72</v>
      </c>
      <c r="B37" s="70" t="s">
        <v>85</v>
      </c>
    </row>
    <row r="38" spans="1:2" ht="15.75" thickBot="1">
      <c r="A38" s="76" t="s">
        <v>74</v>
      </c>
      <c r="B38" s="73">
        <v>17</v>
      </c>
    </row>
    <row r="39" spans="1:2">
      <c r="A39" s="77" t="s">
        <v>93</v>
      </c>
      <c r="B39" s="57" t="s">
        <v>94</v>
      </c>
    </row>
    <row r="40" spans="1:2">
      <c r="A40" s="63" t="s">
        <v>65</v>
      </c>
      <c r="B40" s="70" t="s">
        <v>95</v>
      </c>
    </row>
    <row r="41" spans="1:2">
      <c r="A41" s="63" t="s">
        <v>68</v>
      </c>
      <c r="B41" s="70" t="s">
        <v>69</v>
      </c>
    </row>
    <row r="42" spans="1:2">
      <c r="A42" s="71" t="s">
        <v>70</v>
      </c>
      <c r="B42" s="70" t="s">
        <v>89</v>
      </c>
    </row>
    <row r="43" spans="1:2" ht="25.5">
      <c r="A43" s="63" t="s">
        <v>72</v>
      </c>
      <c r="B43" s="70" t="s">
        <v>85</v>
      </c>
    </row>
    <row r="44" spans="1:2" ht="15.75" thickBot="1">
      <c r="A44" s="76" t="s">
        <v>74</v>
      </c>
      <c r="B44" s="73">
        <v>9</v>
      </c>
    </row>
    <row r="45" spans="1:2">
      <c r="A45" s="77" t="s">
        <v>96</v>
      </c>
      <c r="B45" s="57" t="s">
        <v>97</v>
      </c>
    </row>
    <row r="46" spans="1:2">
      <c r="A46" s="63" t="s">
        <v>65</v>
      </c>
      <c r="B46" s="70" t="s">
        <v>98</v>
      </c>
    </row>
    <row r="47" spans="1:2">
      <c r="A47" s="63" t="s">
        <v>68</v>
      </c>
      <c r="B47" s="70" t="s">
        <v>69</v>
      </c>
    </row>
    <row r="48" spans="1:2">
      <c r="A48" s="71" t="s">
        <v>70</v>
      </c>
      <c r="B48" s="70" t="s">
        <v>89</v>
      </c>
    </row>
    <row r="49" spans="1:2" ht="25.5">
      <c r="A49" s="63" t="s">
        <v>72</v>
      </c>
      <c r="B49" s="70" t="s">
        <v>99</v>
      </c>
    </row>
    <row r="50" spans="1:2" ht="15.75" thickBot="1">
      <c r="A50" s="76" t="s">
        <v>74</v>
      </c>
      <c r="B50" s="73">
        <v>37</v>
      </c>
    </row>
    <row r="51" spans="1:2">
      <c r="A51" s="77" t="s">
        <v>100</v>
      </c>
      <c r="B51" s="57" t="s">
        <v>101</v>
      </c>
    </row>
    <row r="52" spans="1:2" ht="76.5">
      <c r="A52" s="63" t="s">
        <v>65</v>
      </c>
      <c r="B52" s="79" t="s">
        <v>102</v>
      </c>
    </row>
    <row r="53" spans="1:2" ht="51">
      <c r="A53" s="63" t="s">
        <v>68</v>
      </c>
      <c r="B53" s="79" t="s">
        <v>103</v>
      </c>
    </row>
    <row r="54" spans="1:2">
      <c r="A54" s="71" t="s">
        <v>70</v>
      </c>
      <c r="B54" s="70" t="s">
        <v>71</v>
      </c>
    </row>
    <row r="55" spans="1:2" ht="25.5">
      <c r="A55" s="63" t="s">
        <v>72</v>
      </c>
      <c r="B55" s="70" t="s">
        <v>85</v>
      </c>
    </row>
    <row r="56" spans="1:2" ht="15.75" thickBot="1">
      <c r="A56" s="76" t="s">
        <v>74</v>
      </c>
      <c r="B56" s="73">
        <v>45</v>
      </c>
    </row>
    <row r="57" spans="1:2" ht="25.5">
      <c r="A57" s="77" t="s">
        <v>104</v>
      </c>
      <c r="B57" s="57" t="s">
        <v>105</v>
      </c>
    </row>
    <row r="58" spans="1:2" ht="25.5">
      <c r="A58" s="63" t="s">
        <v>65</v>
      </c>
      <c r="B58" s="64" t="s">
        <v>106</v>
      </c>
    </row>
    <row r="59" spans="1:2">
      <c r="A59" s="63" t="s">
        <v>68</v>
      </c>
      <c r="B59" s="70" t="s">
        <v>69</v>
      </c>
    </row>
    <row r="60" spans="1:2">
      <c r="A60" s="71" t="s">
        <v>70</v>
      </c>
      <c r="B60" s="70" t="s">
        <v>89</v>
      </c>
    </row>
    <row r="61" spans="1:2" ht="25.5">
      <c r="A61" s="63" t="s">
        <v>72</v>
      </c>
      <c r="B61" s="70" t="s">
        <v>85</v>
      </c>
    </row>
    <row r="62" spans="1:2" ht="15.75" thickBot="1">
      <c r="A62" s="76" t="s">
        <v>74</v>
      </c>
      <c r="B62" s="73">
        <v>11</v>
      </c>
    </row>
    <row r="63" spans="1:2">
      <c r="A63" s="77" t="s">
        <v>107</v>
      </c>
      <c r="B63" s="80" t="s">
        <v>108</v>
      </c>
    </row>
    <row r="64" spans="1:2" ht="63.75">
      <c r="A64" s="63" t="s">
        <v>65</v>
      </c>
      <c r="B64" s="64" t="s">
        <v>109</v>
      </c>
    </row>
    <row r="65" spans="1:2">
      <c r="A65" s="63" t="s">
        <v>68</v>
      </c>
      <c r="B65" s="70" t="s">
        <v>110</v>
      </c>
    </row>
    <row r="66" spans="1:2">
      <c r="A66" s="71" t="s">
        <v>70</v>
      </c>
      <c r="B66" s="70" t="s">
        <v>71</v>
      </c>
    </row>
    <row r="67" spans="1:2" ht="25.5">
      <c r="A67" s="63" t="s">
        <v>72</v>
      </c>
      <c r="B67" s="70" t="s">
        <v>85</v>
      </c>
    </row>
    <row r="68" spans="1:2" ht="15.75" thickBot="1">
      <c r="A68" s="76" t="s">
        <v>74</v>
      </c>
      <c r="B68" s="73">
        <v>51</v>
      </c>
    </row>
    <row r="69" spans="1:2" ht="25.5">
      <c r="A69" s="77" t="s">
        <v>111</v>
      </c>
      <c r="B69" s="81" t="s">
        <v>112</v>
      </c>
    </row>
    <row r="70" spans="1:2" ht="38.25">
      <c r="A70" s="63" t="s">
        <v>65</v>
      </c>
      <c r="B70" s="64" t="s">
        <v>113</v>
      </c>
    </row>
    <row r="71" spans="1:2" ht="25.5">
      <c r="A71" s="63" t="s">
        <v>68</v>
      </c>
      <c r="B71" s="79" t="s">
        <v>114</v>
      </c>
    </row>
    <row r="72" spans="1:2">
      <c r="A72" s="71" t="s">
        <v>70</v>
      </c>
      <c r="B72" s="70" t="s">
        <v>71</v>
      </c>
    </row>
    <row r="73" spans="1:2" ht="25.5">
      <c r="A73" s="63" t="s">
        <v>72</v>
      </c>
      <c r="B73" s="70" t="s">
        <v>85</v>
      </c>
    </row>
    <row r="74" spans="1:2" ht="15.75" thickBot="1">
      <c r="A74" s="76" t="s">
        <v>74</v>
      </c>
      <c r="B74" s="73">
        <v>183</v>
      </c>
    </row>
    <row r="75" spans="1:2">
      <c r="A75" s="77" t="s">
        <v>115</v>
      </c>
      <c r="B75" s="80" t="s">
        <v>116</v>
      </c>
    </row>
    <row r="76" spans="1:2">
      <c r="A76" s="63" t="s">
        <v>65</v>
      </c>
      <c r="B76" s="70" t="s">
        <v>117</v>
      </c>
    </row>
    <row r="77" spans="1:2">
      <c r="A77" s="63" t="s">
        <v>68</v>
      </c>
      <c r="B77" s="70" t="s">
        <v>69</v>
      </c>
    </row>
    <row r="78" spans="1:2">
      <c r="A78" s="71" t="s">
        <v>70</v>
      </c>
      <c r="B78" s="70" t="s">
        <v>81</v>
      </c>
    </row>
    <row r="79" spans="1:2" ht="25.5">
      <c r="A79" s="63" t="s">
        <v>72</v>
      </c>
      <c r="B79" s="70" t="s">
        <v>85</v>
      </c>
    </row>
    <row r="80" spans="1:2" ht="15.75" thickBot="1">
      <c r="A80" s="76" t="s">
        <v>74</v>
      </c>
      <c r="B80" s="73">
        <v>0</v>
      </c>
    </row>
    <row r="81" spans="1:2" ht="25.5">
      <c r="A81" s="77" t="s">
        <v>118</v>
      </c>
      <c r="B81" s="82" t="s">
        <v>119</v>
      </c>
    </row>
    <row r="82" spans="1:2">
      <c r="A82" s="63" t="s">
        <v>65</v>
      </c>
      <c r="B82" s="70" t="s">
        <v>120</v>
      </c>
    </row>
    <row r="83" spans="1:2">
      <c r="A83" s="63" t="s">
        <v>68</v>
      </c>
      <c r="B83" s="70" t="s">
        <v>69</v>
      </c>
    </row>
    <row r="84" spans="1:2">
      <c r="A84" s="71" t="s">
        <v>70</v>
      </c>
      <c r="B84" s="70" t="s">
        <v>81</v>
      </c>
    </row>
    <row r="85" spans="1:2" ht="25.5">
      <c r="A85" s="63" t="s">
        <v>72</v>
      </c>
      <c r="B85" s="70" t="s">
        <v>99</v>
      </c>
    </row>
    <row r="86" spans="1:2" ht="15.75" thickBot="1">
      <c r="A86" s="76" t="s">
        <v>74</v>
      </c>
      <c r="B86" s="73">
        <v>36</v>
      </c>
    </row>
    <row r="87" spans="1:2" ht="25.5">
      <c r="A87" s="77" t="s">
        <v>121</v>
      </c>
      <c r="B87" s="82" t="s">
        <v>122</v>
      </c>
    </row>
    <row r="88" spans="1:2" ht="38.25">
      <c r="A88" s="63" t="s">
        <v>65</v>
      </c>
      <c r="B88" s="64" t="s">
        <v>123</v>
      </c>
    </row>
    <row r="89" spans="1:2">
      <c r="A89" s="63" t="s">
        <v>68</v>
      </c>
      <c r="B89" s="70" t="s">
        <v>110</v>
      </c>
    </row>
    <row r="90" spans="1:2">
      <c r="A90" s="71" t="s">
        <v>70</v>
      </c>
      <c r="B90" s="70" t="s">
        <v>71</v>
      </c>
    </row>
    <row r="91" spans="1:2" ht="25.5">
      <c r="A91" s="63" t="s">
        <v>72</v>
      </c>
      <c r="B91" s="70" t="s">
        <v>85</v>
      </c>
    </row>
    <row r="92" spans="1:2" ht="15.75" thickBot="1">
      <c r="A92" s="76" t="s">
        <v>74</v>
      </c>
      <c r="B92" s="73">
        <v>102</v>
      </c>
    </row>
    <row r="93" spans="1:2">
      <c r="A93" s="83" t="s">
        <v>124</v>
      </c>
      <c r="B93" s="80" t="s">
        <v>125</v>
      </c>
    </row>
    <row r="94" spans="1:2">
      <c r="A94" s="63" t="s">
        <v>65</v>
      </c>
      <c r="B94" s="64" t="s">
        <v>126</v>
      </c>
    </row>
    <row r="95" spans="1:2">
      <c r="A95" s="63" t="s">
        <v>68</v>
      </c>
      <c r="B95" s="70" t="s">
        <v>69</v>
      </c>
    </row>
    <row r="96" spans="1:2">
      <c r="A96" s="71" t="s">
        <v>70</v>
      </c>
      <c r="B96" s="70" t="s">
        <v>81</v>
      </c>
    </row>
    <row r="97" spans="1:2" ht="25.5">
      <c r="A97" s="63" t="s">
        <v>72</v>
      </c>
      <c r="B97" s="70" t="s">
        <v>85</v>
      </c>
    </row>
    <row r="98" spans="1:2" ht="15.75" thickBot="1">
      <c r="A98" s="72" t="s">
        <v>74</v>
      </c>
      <c r="B98" s="73">
        <v>3</v>
      </c>
    </row>
    <row r="99" spans="1:2" ht="25.5">
      <c r="A99" s="84" t="s">
        <v>127</v>
      </c>
      <c r="B99" s="80" t="s">
        <v>128</v>
      </c>
    </row>
    <row r="100" spans="1:2" ht="51">
      <c r="A100" s="63" t="s">
        <v>65</v>
      </c>
      <c r="B100" s="64" t="s">
        <v>129</v>
      </c>
    </row>
    <row r="101" spans="1:2">
      <c r="A101" s="63" t="s">
        <v>68</v>
      </c>
      <c r="B101" s="70" t="s">
        <v>69</v>
      </c>
    </row>
    <row r="102" spans="1:2">
      <c r="A102" s="71" t="s">
        <v>70</v>
      </c>
      <c r="B102" s="70" t="s">
        <v>81</v>
      </c>
    </row>
    <row r="103" spans="1:2" ht="25.5">
      <c r="A103" s="63" t="s">
        <v>72</v>
      </c>
      <c r="B103" s="70" t="s">
        <v>85</v>
      </c>
    </row>
    <row r="104" spans="1:2" ht="15.75" thickBot="1">
      <c r="A104" s="76" t="s">
        <v>74</v>
      </c>
      <c r="B104" s="73">
        <v>0</v>
      </c>
    </row>
    <row r="105" spans="1:2">
      <c r="A105" s="85" t="s">
        <v>130</v>
      </c>
      <c r="B105" s="80" t="s">
        <v>131</v>
      </c>
    </row>
    <row r="106" spans="1:2" ht="25.5">
      <c r="A106" s="63" t="s">
        <v>65</v>
      </c>
      <c r="B106" s="64" t="s">
        <v>132</v>
      </c>
    </row>
    <row r="107" spans="1:2">
      <c r="A107" s="63" t="s">
        <v>68</v>
      </c>
      <c r="B107" s="70" t="s">
        <v>69</v>
      </c>
    </row>
    <row r="108" spans="1:2">
      <c r="A108" s="71" t="s">
        <v>70</v>
      </c>
      <c r="B108" s="70" t="s">
        <v>71</v>
      </c>
    </row>
    <row r="109" spans="1:2" ht="25.5">
      <c r="A109" s="63" t="s">
        <v>72</v>
      </c>
      <c r="B109" s="70" t="s">
        <v>85</v>
      </c>
    </row>
    <row r="110" spans="1:2" ht="15.75" thickBot="1">
      <c r="A110" s="76" t="s">
        <v>74</v>
      </c>
      <c r="B110" s="73">
        <v>0</v>
      </c>
    </row>
    <row r="111" spans="1:2">
      <c r="A111" s="85" t="s">
        <v>133</v>
      </c>
      <c r="B111" s="80" t="s">
        <v>134</v>
      </c>
    </row>
    <row r="112" spans="1:2">
      <c r="A112" s="63" t="s">
        <v>65</v>
      </c>
      <c r="B112" s="64" t="s">
        <v>135</v>
      </c>
    </row>
    <row r="113" spans="1:2">
      <c r="A113" s="63" t="s">
        <v>68</v>
      </c>
      <c r="B113" s="70" t="s">
        <v>69</v>
      </c>
    </row>
    <row r="114" spans="1:2">
      <c r="A114" s="71" t="s">
        <v>70</v>
      </c>
      <c r="B114" s="70" t="s">
        <v>81</v>
      </c>
    </row>
    <row r="115" spans="1:2" ht="25.5">
      <c r="A115" s="63" t="s">
        <v>72</v>
      </c>
      <c r="B115" s="70" t="s">
        <v>85</v>
      </c>
    </row>
    <row r="116" spans="1:2" ht="15.75" thickBot="1">
      <c r="A116" s="76" t="s">
        <v>74</v>
      </c>
      <c r="B116" s="73">
        <v>0</v>
      </c>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217FE-FE9E-46E7-9315-81E51945AF5B}">
  <sheetPr>
    <pageSetUpPr fitToPage="1"/>
  </sheetPr>
  <dimension ref="A1:I627"/>
  <sheetViews>
    <sheetView zoomScaleNormal="100" workbookViewId="0">
      <selection activeCell="D10" sqref="D10"/>
    </sheetView>
  </sheetViews>
  <sheetFormatPr defaultColWidth="9.28515625" defaultRowHeight="12.75"/>
  <cols>
    <col min="1" max="1" width="42.42578125" style="17" customWidth="1"/>
    <col min="2" max="2" width="51.28515625" style="41" customWidth="1"/>
    <col min="3" max="3" width="9.28515625" style="1"/>
    <col min="4" max="4" width="35" style="1" bestFit="1" customWidth="1"/>
    <col min="5" max="5" width="9.28515625" style="1"/>
    <col min="6" max="6" width="10.7109375" style="1" customWidth="1"/>
    <col min="7" max="7" width="11" style="1" customWidth="1"/>
    <col min="8" max="16384" width="9.28515625" style="1"/>
  </cols>
  <sheetData>
    <row r="1" spans="1:9" ht="39.75" customHeight="1">
      <c r="A1" s="617" t="s">
        <v>136</v>
      </c>
      <c r="B1" s="618"/>
      <c r="C1" s="86"/>
      <c r="D1" s="619" t="s">
        <v>137</v>
      </c>
      <c r="E1" s="620"/>
      <c r="F1" s="620"/>
      <c r="G1" s="620"/>
      <c r="H1" s="620"/>
      <c r="I1" s="621"/>
    </row>
    <row r="2" spans="1:9" s="6" customFormat="1" ht="38.25" customHeight="1">
      <c r="A2" s="87" t="s">
        <v>1</v>
      </c>
      <c r="B2" s="88" t="s">
        <v>138</v>
      </c>
      <c r="C2" s="89"/>
      <c r="D2" s="582" t="s">
        <v>1</v>
      </c>
      <c r="E2" s="90" t="s">
        <v>2</v>
      </c>
      <c r="F2" s="90" t="s">
        <v>3</v>
      </c>
      <c r="G2" s="90" t="s">
        <v>4</v>
      </c>
      <c r="H2" s="90" t="s">
        <v>5</v>
      </c>
      <c r="I2" s="91" t="s">
        <v>61</v>
      </c>
    </row>
    <row r="3" spans="1:9" s="6" customFormat="1" ht="12.75" customHeight="1">
      <c r="A3" s="92" t="s">
        <v>139</v>
      </c>
      <c r="B3" s="93" t="s">
        <v>140</v>
      </c>
      <c r="C3" s="89"/>
      <c r="D3" s="71" t="s">
        <v>64</v>
      </c>
      <c r="E3" s="90">
        <v>0</v>
      </c>
      <c r="F3" s="90">
        <v>0</v>
      </c>
      <c r="G3" s="90">
        <v>0</v>
      </c>
      <c r="H3" s="90">
        <v>125</v>
      </c>
      <c r="I3" s="91">
        <v>125</v>
      </c>
    </row>
    <row r="4" spans="1:9" s="6" customFormat="1" ht="12.75" customHeight="1" thickBot="1">
      <c r="A4" s="94" t="s">
        <v>141</v>
      </c>
      <c r="B4" s="95">
        <v>111</v>
      </c>
      <c r="C4" s="89"/>
      <c r="D4" s="583" t="s">
        <v>67</v>
      </c>
      <c r="E4" s="96">
        <v>0</v>
      </c>
      <c r="F4" s="96">
        <v>0</v>
      </c>
      <c r="G4" s="96">
        <v>0</v>
      </c>
      <c r="H4" s="96">
        <v>2815</v>
      </c>
      <c r="I4" s="97">
        <v>2815</v>
      </c>
    </row>
    <row r="5" spans="1:9" ht="12.75" customHeight="1">
      <c r="A5" s="98" t="s">
        <v>142</v>
      </c>
      <c r="B5" s="99" t="s">
        <v>143</v>
      </c>
      <c r="C5" s="86"/>
      <c r="D5" s="100"/>
      <c r="E5" s="100"/>
      <c r="F5" s="100"/>
      <c r="G5" s="100"/>
      <c r="H5" s="100"/>
      <c r="I5" s="100"/>
    </row>
    <row r="6" spans="1:9" ht="27.6" customHeight="1">
      <c r="A6" s="98" t="s">
        <v>72</v>
      </c>
      <c r="B6" s="99" t="s">
        <v>144</v>
      </c>
      <c r="C6" s="86"/>
      <c r="D6" s="86"/>
      <c r="E6" s="86"/>
      <c r="F6" s="86"/>
      <c r="G6" s="86"/>
      <c r="H6" s="86"/>
      <c r="I6" s="86"/>
    </row>
    <row r="7" spans="1:9" ht="12.75" customHeight="1" thickBot="1">
      <c r="A7" s="76" t="s">
        <v>74</v>
      </c>
      <c r="B7" s="101">
        <v>14</v>
      </c>
      <c r="C7" s="102"/>
      <c r="D7" s="86"/>
      <c r="E7" s="86"/>
      <c r="F7" s="86"/>
      <c r="G7" s="86"/>
      <c r="H7" s="86"/>
      <c r="I7" s="86"/>
    </row>
    <row r="8" spans="1:9">
      <c r="A8" s="103" t="s">
        <v>145</v>
      </c>
      <c r="B8" s="104" t="s">
        <v>146</v>
      </c>
      <c r="C8" s="86"/>
      <c r="D8" s="86"/>
      <c r="E8" s="86"/>
      <c r="F8" s="86"/>
      <c r="G8" s="86"/>
      <c r="H8" s="86"/>
      <c r="I8" s="86"/>
    </row>
    <row r="9" spans="1:9">
      <c r="A9" s="94" t="s">
        <v>141</v>
      </c>
      <c r="B9" s="105">
        <v>111</v>
      </c>
      <c r="C9" s="86"/>
      <c r="D9" s="86"/>
      <c r="E9" s="86"/>
      <c r="F9" s="86"/>
      <c r="G9" s="86"/>
      <c r="H9" s="86"/>
      <c r="I9" s="86"/>
    </row>
    <row r="10" spans="1:9">
      <c r="A10" s="98" t="s">
        <v>142</v>
      </c>
      <c r="B10" s="99" t="s">
        <v>143</v>
      </c>
      <c r="C10" s="86"/>
      <c r="D10" s="86"/>
      <c r="E10" s="86"/>
      <c r="F10" s="86"/>
      <c r="G10" s="86"/>
      <c r="H10" s="86"/>
      <c r="I10" s="86"/>
    </row>
    <row r="11" spans="1:9" ht="25.5">
      <c r="A11" s="106" t="s">
        <v>72</v>
      </c>
      <c r="B11" s="107" t="s">
        <v>144</v>
      </c>
      <c r="C11" s="86"/>
      <c r="D11" s="86"/>
      <c r="E11" s="86"/>
      <c r="F11" s="86"/>
      <c r="G11" s="86"/>
      <c r="H11" s="86"/>
      <c r="I11" s="86"/>
    </row>
    <row r="12" spans="1:9" ht="15" customHeight="1" thickBot="1">
      <c r="A12" s="108" t="s">
        <v>74</v>
      </c>
      <c r="B12" s="109">
        <v>1</v>
      </c>
      <c r="C12" s="102"/>
      <c r="D12" s="86"/>
      <c r="E12" s="86"/>
      <c r="F12" s="86"/>
      <c r="G12" s="86"/>
      <c r="H12" s="86"/>
      <c r="I12" s="86"/>
    </row>
    <row r="13" spans="1:9" ht="15" customHeight="1">
      <c r="A13" s="92" t="s">
        <v>147</v>
      </c>
      <c r="B13" s="93" t="s">
        <v>148</v>
      </c>
      <c r="C13" s="110"/>
      <c r="D13" s="86"/>
      <c r="E13" s="86"/>
      <c r="F13" s="86"/>
      <c r="G13" s="86"/>
      <c r="H13" s="86"/>
      <c r="I13" s="86"/>
    </row>
    <row r="14" spans="1:9">
      <c r="A14" s="94" t="s">
        <v>141</v>
      </c>
      <c r="B14" s="95">
        <v>111</v>
      </c>
      <c r="C14" s="86"/>
      <c r="D14" s="86"/>
      <c r="E14" s="86"/>
      <c r="F14" s="86"/>
      <c r="G14" s="86"/>
      <c r="H14" s="86"/>
      <c r="I14" s="86"/>
    </row>
    <row r="15" spans="1:9">
      <c r="A15" s="98" t="s">
        <v>142</v>
      </c>
      <c r="B15" s="99" t="s">
        <v>149</v>
      </c>
      <c r="C15" s="86"/>
      <c r="D15" s="622"/>
      <c r="E15" s="622"/>
      <c r="F15" s="86"/>
      <c r="G15" s="86"/>
      <c r="H15" s="86"/>
      <c r="I15" s="86"/>
    </row>
    <row r="16" spans="1:9" ht="25.5">
      <c r="A16" s="98" t="s">
        <v>72</v>
      </c>
      <c r="B16" s="99" t="s">
        <v>144</v>
      </c>
      <c r="C16" s="86"/>
      <c r="D16" s="622"/>
      <c r="E16" s="622"/>
      <c r="F16" s="86"/>
      <c r="G16" s="86"/>
      <c r="H16" s="86"/>
      <c r="I16" s="86"/>
    </row>
    <row r="17" spans="1:9" ht="15.75" thickBot="1">
      <c r="A17" s="76" t="s">
        <v>74</v>
      </c>
      <c r="B17" s="101">
        <v>3</v>
      </c>
      <c r="C17" s="102"/>
      <c r="D17" s="111"/>
      <c r="E17" s="86"/>
      <c r="F17" s="86"/>
      <c r="G17" s="86"/>
      <c r="H17" s="86"/>
      <c r="I17" s="86"/>
    </row>
    <row r="18" spans="1:9">
      <c r="A18" s="103" t="s">
        <v>150</v>
      </c>
      <c r="B18" s="104" t="s">
        <v>151</v>
      </c>
      <c r="C18" s="86"/>
      <c r="D18" s="111"/>
      <c r="E18" s="86"/>
      <c r="F18" s="86"/>
      <c r="G18" s="86"/>
      <c r="H18" s="86"/>
      <c r="I18" s="86"/>
    </row>
    <row r="19" spans="1:9">
      <c r="A19" s="94" t="s">
        <v>141</v>
      </c>
      <c r="B19" s="105">
        <v>111</v>
      </c>
      <c r="C19" s="86"/>
      <c r="D19" s="86"/>
      <c r="E19" s="86"/>
      <c r="F19" s="86"/>
      <c r="G19" s="86"/>
      <c r="H19" s="86"/>
      <c r="I19" s="86"/>
    </row>
    <row r="20" spans="1:9">
      <c r="A20" s="98" t="s">
        <v>142</v>
      </c>
      <c r="B20" s="99" t="s">
        <v>149</v>
      </c>
      <c r="C20" s="86"/>
      <c r="D20" s="623"/>
      <c r="E20" s="623"/>
      <c r="F20" s="86"/>
      <c r="G20" s="86"/>
      <c r="H20" s="86"/>
      <c r="I20" s="86"/>
    </row>
    <row r="21" spans="1:9" ht="25.5">
      <c r="A21" s="106" t="s">
        <v>72</v>
      </c>
      <c r="B21" s="107" t="s">
        <v>144</v>
      </c>
      <c r="C21" s="86"/>
      <c r="D21" s="623"/>
      <c r="E21" s="623"/>
      <c r="F21" s="86"/>
      <c r="G21" s="86"/>
      <c r="H21" s="86"/>
      <c r="I21" s="86"/>
    </row>
    <row r="22" spans="1:9" ht="27" customHeight="1" thickBot="1">
      <c r="A22" s="108" t="s">
        <v>74</v>
      </c>
      <c r="B22" s="109">
        <v>10</v>
      </c>
      <c r="C22" s="102"/>
      <c r="D22" s="623"/>
      <c r="E22" s="623"/>
      <c r="F22" s="86"/>
      <c r="G22" s="86"/>
      <c r="H22" s="86"/>
      <c r="I22" s="86"/>
    </row>
    <row r="23" spans="1:9">
      <c r="A23" s="92" t="s">
        <v>152</v>
      </c>
      <c r="B23" s="93" t="s">
        <v>153</v>
      </c>
      <c r="C23" s="86"/>
      <c r="D23" s="623"/>
      <c r="E23" s="623"/>
      <c r="F23" s="86"/>
      <c r="G23" s="86"/>
      <c r="H23" s="86"/>
      <c r="I23" s="86"/>
    </row>
    <row r="24" spans="1:9">
      <c r="A24" s="94" t="s">
        <v>141</v>
      </c>
      <c r="B24" s="95">
        <v>213</v>
      </c>
      <c r="C24" s="86"/>
      <c r="E24" s="86"/>
      <c r="F24" s="86"/>
      <c r="G24" s="86"/>
      <c r="H24" s="86"/>
      <c r="I24" s="86"/>
    </row>
    <row r="25" spans="1:9">
      <c r="A25" s="98" t="s">
        <v>142</v>
      </c>
      <c r="B25" s="99" t="s">
        <v>154</v>
      </c>
      <c r="C25" s="86"/>
      <c r="D25" s="86"/>
      <c r="E25" s="86"/>
      <c r="F25" s="86"/>
      <c r="G25" s="86"/>
      <c r="H25" s="86"/>
      <c r="I25" s="86"/>
    </row>
    <row r="26" spans="1:9" ht="25.5">
      <c r="A26" s="98" t="s">
        <v>72</v>
      </c>
      <c r="B26" s="99" t="s">
        <v>144</v>
      </c>
      <c r="C26" s="86"/>
      <c r="D26" s="86"/>
      <c r="E26" s="86"/>
      <c r="F26" s="86"/>
      <c r="G26" s="86"/>
      <c r="H26" s="86"/>
      <c r="I26" s="86"/>
    </row>
    <row r="27" spans="1:9" ht="15.75" thickBot="1">
      <c r="A27" s="76" t="s">
        <v>74</v>
      </c>
      <c r="B27" s="101">
        <v>38</v>
      </c>
      <c r="C27" s="102"/>
      <c r="D27" s="86"/>
      <c r="E27" s="86"/>
      <c r="F27" s="86"/>
      <c r="G27" s="86"/>
      <c r="H27" s="86"/>
      <c r="I27" s="86"/>
    </row>
    <row r="28" spans="1:9">
      <c r="A28" s="103" t="s">
        <v>155</v>
      </c>
      <c r="B28" s="104" t="s">
        <v>156</v>
      </c>
      <c r="C28" s="86"/>
      <c r="D28" s="86"/>
      <c r="E28" s="86"/>
      <c r="F28" s="86"/>
      <c r="G28" s="86"/>
      <c r="H28" s="86"/>
      <c r="I28" s="86"/>
    </row>
    <row r="29" spans="1:9">
      <c r="A29" s="94" t="s">
        <v>141</v>
      </c>
      <c r="B29" s="105">
        <v>213</v>
      </c>
      <c r="C29" s="86"/>
      <c r="D29" s="86"/>
      <c r="E29" s="86"/>
      <c r="F29" s="86"/>
      <c r="G29" s="86"/>
      <c r="H29" s="86"/>
      <c r="I29" s="86"/>
    </row>
    <row r="30" spans="1:9">
      <c r="A30" s="98" t="s">
        <v>142</v>
      </c>
      <c r="B30" s="99" t="s">
        <v>154</v>
      </c>
      <c r="C30" s="86"/>
      <c r="D30" s="86"/>
      <c r="E30" s="86"/>
      <c r="F30" s="86"/>
      <c r="G30" s="86"/>
      <c r="H30" s="86"/>
      <c r="I30" s="86"/>
    </row>
    <row r="31" spans="1:9" ht="25.5">
      <c r="A31" s="106" t="s">
        <v>72</v>
      </c>
      <c r="B31" s="107" t="s">
        <v>144</v>
      </c>
      <c r="C31" s="86"/>
      <c r="D31" s="86"/>
      <c r="E31" s="86"/>
      <c r="F31" s="86"/>
      <c r="G31" s="86"/>
      <c r="H31" s="86"/>
      <c r="I31" s="86"/>
    </row>
    <row r="32" spans="1:9" ht="15.75" thickBot="1">
      <c r="A32" s="108" t="s">
        <v>74</v>
      </c>
      <c r="B32" s="109">
        <v>1</v>
      </c>
      <c r="C32" s="102"/>
      <c r="D32" s="86"/>
      <c r="E32" s="86"/>
      <c r="F32" s="86"/>
      <c r="G32" s="86"/>
      <c r="H32" s="86"/>
      <c r="I32" s="86"/>
    </row>
    <row r="33" spans="1:9">
      <c r="A33" s="92" t="s">
        <v>157</v>
      </c>
      <c r="B33" s="93" t="s">
        <v>158</v>
      </c>
      <c r="C33" s="86"/>
      <c r="D33" s="86"/>
      <c r="E33" s="86"/>
      <c r="F33" s="86"/>
      <c r="G33" s="86"/>
      <c r="H33" s="86"/>
      <c r="I33" s="86"/>
    </row>
    <row r="34" spans="1:9">
      <c r="A34" s="94" t="s">
        <v>141</v>
      </c>
      <c r="B34" s="95">
        <v>229</v>
      </c>
      <c r="C34" s="86"/>
      <c r="D34" s="86"/>
      <c r="E34" s="86"/>
      <c r="F34" s="86"/>
      <c r="G34" s="86"/>
      <c r="H34" s="86"/>
      <c r="I34" s="86"/>
    </row>
    <row r="35" spans="1:9">
      <c r="A35" s="98" t="s">
        <v>142</v>
      </c>
      <c r="B35" s="99" t="s">
        <v>159</v>
      </c>
      <c r="C35" s="86"/>
      <c r="D35" s="86"/>
      <c r="E35" s="86"/>
      <c r="F35" s="86"/>
      <c r="G35" s="86"/>
      <c r="H35" s="86"/>
      <c r="I35" s="86"/>
    </row>
    <row r="36" spans="1:9" ht="25.5">
      <c r="A36" s="98" t="s">
        <v>72</v>
      </c>
      <c r="B36" s="99" t="s">
        <v>144</v>
      </c>
      <c r="C36" s="86"/>
      <c r="D36" s="86"/>
      <c r="E36" s="86"/>
      <c r="F36" s="86"/>
      <c r="G36" s="86"/>
      <c r="H36" s="86"/>
      <c r="I36" s="86"/>
    </row>
    <row r="37" spans="1:9" ht="15.75" thickBot="1">
      <c r="A37" s="76" t="s">
        <v>74</v>
      </c>
      <c r="B37" s="101">
        <v>8</v>
      </c>
      <c r="C37" s="102"/>
      <c r="D37" s="86"/>
      <c r="E37" s="86"/>
      <c r="F37" s="86"/>
      <c r="G37" s="86"/>
      <c r="H37" s="86"/>
      <c r="I37" s="86"/>
    </row>
    <row r="38" spans="1:9">
      <c r="A38" s="103" t="s">
        <v>160</v>
      </c>
      <c r="B38" s="104" t="s">
        <v>161</v>
      </c>
      <c r="C38" s="86"/>
      <c r="D38" s="86"/>
      <c r="E38" s="86"/>
      <c r="F38" s="86"/>
      <c r="G38" s="86"/>
      <c r="H38" s="86"/>
      <c r="I38" s="86"/>
    </row>
    <row r="39" spans="1:9">
      <c r="A39" s="94" t="s">
        <v>141</v>
      </c>
      <c r="B39" s="105">
        <v>229</v>
      </c>
      <c r="C39" s="86"/>
      <c r="D39" s="86"/>
      <c r="E39" s="86"/>
      <c r="F39" s="86"/>
      <c r="G39" s="86"/>
      <c r="H39" s="86"/>
      <c r="I39" s="86"/>
    </row>
    <row r="40" spans="1:9">
      <c r="A40" s="98" t="s">
        <v>142</v>
      </c>
      <c r="B40" s="99" t="s">
        <v>159</v>
      </c>
      <c r="C40" s="86"/>
      <c r="D40" s="86"/>
      <c r="E40" s="86"/>
      <c r="F40" s="86"/>
      <c r="G40" s="86"/>
      <c r="H40" s="86"/>
      <c r="I40" s="86"/>
    </row>
    <row r="41" spans="1:9" ht="25.5">
      <c r="A41" s="106" t="s">
        <v>72</v>
      </c>
      <c r="B41" s="107" t="s">
        <v>144</v>
      </c>
      <c r="C41" s="86"/>
      <c r="D41" s="86"/>
      <c r="E41" s="86"/>
      <c r="F41" s="86"/>
      <c r="G41" s="86"/>
      <c r="H41" s="86"/>
      <c r="I41" s="86"/>
    </row>
    <row r="42" spans="1:9" ht="15.75" thickBot="1">
      <c r="A42" s="108" t="s">
        <v>74</v>
      </c>
      <c r="B42" s="109">
        <v>0</v>
      </c>
      <c r="C42" s="102"/>
      <c r="D42" s="86"/>
      <c r="E42" s="86"/>
      <c r="F42" s="86"/>
      <c r="G42" s="86"/>
      <c r="H42" s="86"/>
      <c r="I42" s="86"/>
    </row>
    <row r="43" spans="1:9">
      <c r="A43" s="92" t="s">
        <v>162</v>
      </c>
      <c r="B43" s="93" t="s">
        <v>163</v>
      </c>
      <c r="C43" s="86"/>
      <c r="D43" s="86"/>
      <c r="E43" s="86"/>
      <c r="F43" s="86"/>
      <c r="G43" s="86"/>
      <c r="H43" s="86"/>
      <c r="I43" s="86"/>
    </row>
    <row r="44" spans="1:9">
      <c r="A44" s="94" t="s">
        <v>141</v>
      </c>
      <c r="B44" s="95">
        <v>222</v>
      </c>
      <c r="C44" s="86"/>
      <c r="D44" s="86"/>
      <c r="E44" s="86"/>
      <c r="F44" s="86"/>
      <c r="G44" s="86"/>
      <c r="H44" s="86"/>
      <c r="I44" s="86"/>
    </row>
    <row r="45" spans="1:9">
      <c r="A45" s="98" t="s">
        <v>142</v>
      </c>
      <c r="B45" s="99" t="s">
        <v>164</v>
      </c>
      <c r="C45" s="86"/>
      <c r="D45" s="86"/>
      <c r="E45" s="86"/>
      <c r="F45" s="86"/>
      <c r="G45" s="86"/>
      <c r="H45" s="86"/>
      <c r="I45" s="86"/>
    </row>
    <row r="46" spans="1:9" ht="25.5">
      <c r="A46" s="98" t="s">
        <v>72</v>
      </c>
      <c r="B46" s="99" t="s">
        <v>144</v>
      </c>
      <c r="C46" s="86"/>
      <c r="D46" s="86"/>
      <c r="E46" s="86"/>
      <c r="F46" s="86"/>
      <c r="G46" s="86"/>
      <c r="H46" s="86"/>
      <c r="I46" s="86"/>
    </row>
    <row r="47" spans="1:9" ht="15.75" thickBot="1">
      <c r="A47" s="76" t="s">
        <v>74</v>
      </c>
      <c r="B47" s="101">
        <v>0</v>
      </c>
      <c r="C47" s="102"/>
      <c r="D47" s="86"/>
      <c r="E47" s="86"/>
      <c r="F47" s="86"/>
      <c r="G47" s="86"/>
      <c r="H47" s="86"/>
      <c r="I47" s="86"/>
    </row>
    <row r="48" spans="1:9">
      <c r="A48" s="103" t="s">
        <v>165</v>
      </c>
      <c r="B48" s="104" t="s">
        <v>166</v>
      </c>
      <c r="C48" s="86"/>
      <c r="D48" s="86"/>
      <c r="E48" s="86"/>
      <c r="F48" s="86"/>
      <c r="G48" s="86"/>
      <c r="H48" s="86"/>
      <c r="I48" s="86"/>
    </row>
    <row r="49" spans="1:9">
      <c r="A49" s="94" t="s">
        <v>141</v>
      </c>
      <c r="B49" s="105">
        <v>222</v>
      </c>
      <c r="C49" s="86"/>
      <c r="D49" s="86"/>
      <c r="E49" s="86"/>
      <c r="F49" s="86"/>
      <c r="G49" s="86"/>
      <c r="H49" s="86"/>
      <c r="I49" s="86"/>
    </row>
    <row r="50" spans="1:9">
      <c r="A50" s="98" t="s">
        <v>142</v>
      </c>
      <c r="B50" s="99" t="s">
        <v>164</v>
      </c>
      <c r="C50" s="86"/>
      <c r="D50" s="86"/>
      <c r="E50" s="86"/>
      <c r="F50" s="86"/>
      <c r="G50" s="86"/>
      <c r="H50" s="86"/>
      <c r="I50" s="86"/>
    </row>
    <row r="51" spans="1:9" ht="25.5">
      <c r="A51" s="106" t="s">
        <v>72</v>
      </c>
      <c r="B51" s="107" t="s">
        <v>144</v>
      </c>
      <c r="C51" s="86"/>
      <c r="D51" s="86"/>
      <c r="E51" s="86"/>
      <c r="F51" s="86"/>
      <c r="G51" s="86"/>
      <c r="H51" s="86"/>
      <c r="I51" s="86"/>
    </row>
    <row r="52" spans="1:9" ht="15.75" thickBot="1">
      <c r="A52" s="108" t="s">
        <v>74</v>
      </c>
      <c r="B52" s="109">
        <v>11</v>
      </c>
      <c r="C52" s="102"/>
      <c r="D52" s="86"/>
      <c r="E52" s="86"/>
      <c r="F52" s="86"/>
      <c r="G52" s="86"/>
      <c r="H52" s="86"/>
      <c r="I52" s="86"/>
    </row>
    <row r="53" spans="1:9">
      <c r="A53" s="92" t="s">
        <v>167</v>
      </c>
      <c r="B53" s="93" t="s">
        <v>168</v>
      </c>
      <c r="C53" s="86"/>
      <c r="D53" s="86"/>
      <c r="E53" s="86"/>
      <c r="F53" s="86"/>
      <c r="G53" s="86"/>
      <c r="H53" s="86"/>
      <c r="I53" s="86"/>
    </row>
    <row r="54" spans="1:9">
      <c r="A54" s="94" t="s">
        <v>141</v>
      </c>
      <c r="B54" s="95">
        <v>222</v>
      </c>
      <c r="C54" s="86"/>
      <c r="D54" s="86"/>
      <c r="E54" s="86"/>
      <c r="F54" s="86"/>
      <c r="G54" s="86"/>
      <c r="H54" s="86"/>
      <c r="I54" s="86"/>
    </row>
    <row r="55" spans="1:9">
      <c r="A55" s="98" t="s">
        <v>142</v>
      </c>
      <c r="B55" s="99" t="s">
        <v>164</v>
      </c>
      <c r="C55" s="86"/>
      <c r="D55" s="86"/>
      <c r="E55" s="86"/>
      <c r="F55" s="86"/>
      <c r="G55" s="86"/>
      <c r="H55" s="86"/>
      <c r="I55" s="86"/>
    </row>
    <row r="56" spans="1:9" ht="25.5">
      <c r="A56" s="98" t="s">
        <v>72</v>
      </c>
      <c r="B56" s="99" t="s">
        <v>144</v>
      </c>
      <c r="C56" s="86"/>
      <c r="D56" s="86"/>
      <c r="E56" s="86"/>
      <c r="F56" s="86"/>
      <c r="G56" s="86"/>
      <c r="H56" s="86"/>
      <c r="I56" s="86"/>
    </row>
    <row r="57" spans="1:9" ht="15.75" thickBot="1">
      <c r="A57" s="76" t="s">
        <v>74</v>
      </c>
      <c r="B57" s="101">
        <v>1</v>
      </c>
      <c r="C57" s="102"/>
      <c r="D57" s="86"/>
      <c r="E57" s="86"/>
      <c r="F57" s="86"/>
      <c r="G57" s="86"/>
      <c r="H57" s="86"/>
      <c r="I57" s="86"/>
    </row>
    <row r="58" spans="1:9">
      <c r="A58" s="103" t="s">
        <v>169</v>
      </c>
      <c r="B58" s="104" t="s">
        <v>170</v>
      </c>
      <c r="C58" s="86"/>
      <c r="D58" s="86"/>
      <c r="E58" s="86"/>
      <c r="F58" s="86"/>
      <c r="G58" s="86"/>
      <c r="H58" s="86"/>
      <c r="I58" s="86"/>
    </row>
    <row r="59" spans="1:9">
      <c r="A59" s="94" t="s">
        <v>141</v>
      </c>
      <c r="B59" s="105">
        <v>222</v>
      </c>
      <c r="C59" s="86"/>
      <c r="D59" s="86"/>
      <c r="E59" s="86"/>
      <c r="F59" s="86"/>
      <c r="G59" s="86"/>
      <c r="H59" s="86"/>
      <c r="I59" s="86"/>
    </row>
    <row r="60" spans="1:9">
      <c r="A60" s="98" t="s">
        <v>142</v>
      </c>
      <c r="B60" s="99" t="s">
        <v>164</v>
      </c>
      <c r="C60" s="86"/>
      <c r="D60" s="86"/>
      <c r="E60" s="86"/>
      <c r="F60" s="86"/>
      <c r="G60" s="86"/>
      <c r="H60" s="86"/>
      <c r="I60" s="86"/>
    </row>
    <row r="61" spans="1:9" ht="25.5">
      <c r="A61" s="106" t="s">
        <v>72</v>
      </c>
      <c r="B61" s="107" t="s">
        <v>144</v>
      </c>
      <c r="C61" s="86"/>
      <c r="D61" s="86"/>
      <c r="E61" s="86"/>
      <c r="F61" s="86"/>
      <c r="G61" s="86"/>
      <c r="H61" s="86"/>
      <c r="I61" s="86"/>
    </row>
    <row r="62" spans="1:9" ht="15.75" thickBot="1">
      <c r="A62" s="108" t="s">
        <v>74</v>
      </c>
      <c r="B62" s="109">
        <v>4</v>
      </c>
      <c r="C62" s="102"/>
      <c r="D62" s="86"/>
      <c r="E62" s="86"/>
      <c r="F62" s="86"/>
      <c r="G62" s="86"/>
      <c r="H62" s="86"/>
      <c r="I62" s="86"/>
    </row>
    <row r="63" spans="1:9">
      <c r="A63" s="92" t="s">
        <v>171</v>
      </c>
      <c r="B63" s="93" t="s">
        <v>172</v>
      </c>
      <c r="C63" s="86"/>
      <c r="D63" s="86"/>
      <c r="E63" s="86"/>
      <c r="F63" s="86"/>
      <c r="G63" s="86"/>
      <c r="H63" s="86"/>
      <c r="I63" s="86"/>
    </row>
    <row r="64" spans="1:9">
      <c r="A64" s="94" t="s">
        <v>141</v>
      </c>
      <c r="B64" s="95">
        <v>222</v>
      </c>
      <c r="C64" s="86"/>
      <c r="D64" s="86"/>
      <c r="E64" s="86"/>
      <c r="F64" s="86"/>
      <c r="G64" s="86"/>
      <c r="H64" s="86"/>
      <c r="I64" s="86"/>
    </row>
    <row r="65" spans="1:9">
      <c r="A65" s="98" t="s">
        <v>142</v>
      </c>
      <c r="B65" s="99" t="s">
        <v>164</v>
      </c>
      <c r="C65" s="86"/>
      <c r="D65" s="86"/>
      <c r="E65" s="86"/>
      <c r="F65" s="86"/>
      <c r="G65" s="86"/>
      <c r="H65" s="86"/>
      <c r="I65" s="86"/>
    </row>
    <row r="66" spans="1:9" ht="25.5">
      <c r="A66" s="98" t="s">
        <v>72</v>
      </c>
      <c r="B66" s="99" t="s">
        <v>144</v>
      </c>
      <c r="C66" s="86"/>
      <c r="D66" s="86"/>
      <c r="E66" s="86"/>
      <c r="F66" s="86"/>
      <c r="G66" s="86"/>
      <c r="H66" s="86"/>
      <c r="I66" s="86"/>
    </row>
    <row r="67" spans="1:9" ht="15.75" thickBot="1">
      <c r="A67" s="76" t="s">
        <v>74</v>
      </c>
      <c r="B67" s="101">
        <v>19</v>
      </c>
      <c r="C67" s="102"/>
      <c r="D67" s="86"/>
      <c r="E67" s="86"/>
      <c r="F67" s="86"/>
      <c r="G67" s="86"/>
      <c r="H67" s="86"/>
      <c r="I67" s="86"/>
    </row>
    <row r="68" spans="1:9">
      <c r="A68" s="103" t="s">
        <v>173</v>
      </c>
      <c r="B68" s="104" t="s">
        <v>174</v>
      </c>
      <c r="C68" s="86"/>
      <c r="D68" s="86"/>
      <c r="E68" s="86"/>
      <c r="F68" s="86"/>
      <c r="G68" s="86"/>
      <c r="H68" s="86"/>
      <c r="I68" s="86"/>
    </row>
    <row r="69" spans="1:9">
      <c r="A69" s="94" t="s">
        <v>141</v>
      </c>
      <c r="B69" s="105">
        <v>222</v>
      </c>
      <c r="C69" s="86"/>
      <c r="D69" s="86"/>
      <c r="E69" s="86"/>
      <c r="F69" s="86"/>
      <c r="G69" s="86"/>
      <c r="H69" s="86"/>
      <c r="I69" s="86"/>
    </row>
    <row r="70" spans="1:9">
      <c r="A70" s="98" t="s">
        <v>142</v>
      </c>
      <c r="B70" s="99" t="s">
        <v>175</v>
      </c>
      <c r="C70" s="86"/>
      <c r="D70" s="86"/>
      <c r="E70" s="86"/>
      <c r="F70" s="86"/>
      <c r="G70" s="86"/>
      <c r="H70" s="86"/>
      <c r="I70" s="86"/>
    </row>
    <row r="71" spans="1:9" ht="25.5">
      <c r="A71" s="106" t="s">
        <v>72</v>
      </c>
      <c r="B71" s="107" t="s">
        <v>144</v>
      </c>
      <c r="C71" s="86"/>
      <c r="D71" s="86"/>
      <c r="E71" s="86"/>
      <c r="F71" s="86"/>
      <c r="G71" s="86"/>
      <c r="H71" s="86"/>
      <c r="I71" s="86"/>
    </row>
    <row r="72" spans="1:9" ht="15.75" thickBot="1">
      <c r="A72" s="108" t="s">
        <v>74</v>
      </c>
      <c r="B72" s="109">
        <v>35</v>
      </c>
      <c r="C72" s="102"/>
      <c r="D72" s="86"/>
      <c r="E72" s="86"/>
      <c r="F72" s="86"/>
      <c r="G72" s="86"/>
      <c r="H72" s="86"/>
      <c r="I72" s="86"/>
    </row>
    <row r="73" spans="1:9">
      <c r="A73" s="92" t="s">
        <v>176</v>
      </c>
      <c r="B73" s="93" t="s">
        <v>177</v>
      </c>
      <c r="C73" s="86"/>
      <c r="D73" s="86"/>
      <c r="E73" s="86"/>
      <c r="F73" s="86"/>
      <c r="G73" s="86"/>
      <c r="H73" s="86"/>
      <c r="I73" s="86"/>
    </row>
    <row r="74" spans="1:9">
      <c r="A74" s="94" t="s">
        <v>141</v>
      </c>
      <c r="B74" s="95">
        <v>222</v>
      </c>
      <c r="C74" s="86"/>
      <c r="D74" s="86"/>
      <c r="E74" s="86"/>
      <c r="F74" s="86"/>
      <c r="G74" s="86"/>
      <c r="H74" s="86"/>
      <c r="I74" s="86"/>
    </row>
    <row r="75" spans="1:9">
      <c r="A75" s="98" t="s">
        <v>142</v>
      </c>
      <c r="B75" s="99" t="s">
        <v>175</v>
      </c>
      <c r="C75" s="86"/>
      <c r="D75" s="86"/>
      <c r="E75" s="86"/>
      <c r="F75" s="86"/>
      <c r="G75" s="86"/>
      <c r="H75" s="86"/>
      <c r="I75" s="86"/>
    </row>
    <row r="76" spans="1:9" ht="25.5">
      <c r="A76" s="98" t="s">
        <v>72</v>
      </c>
      <c r="B76" s="99" t="s">
        <v>144</v>
      </c>
      <c r="C76" s="86"/>
      <c r="D76" s="86"/>
      <c r="E76" s="86"/>
      <c r="F76" s="86"/>
      <c r="G76" s="86"/>
      <c r="H76" s="86"/>
      <c r="I76" s="86"/>
    </row>
    <row r="77" spans="1:9" ht="15.75" thickBot="1">
      <c r="A77" s="76" t="s">
        <v>74</v>
      </c>
      <c r="B77" s="101">
        <v>0</v>
      </c>
      <c r="C77" s="102"/>
      <c r="D77" s="86"/>
      <c r="E77" s="86"/>
      <c r="F77" s="86"/>
      <c r="G77" s="86"/>
      <c r="H77" s="86"/>
      <c r="I77" s="86"/>
    </row>
    <row r="78" spans="1:9">
      <c r="A78" s="103" t="s">
        <v>178</v>
      </c>
      <c r="B78" s="104" t="s">
        <v>179</v>
      </c>
      <c r="C78" s="86"/>
      <c r="D78" s="86"/>
      <c r="E78" s="86"/>
      <c r="F78" s="86"/>
      <c r="G78" s="86"/>
      <c r="H78" s="86"/>
      <c r="I78" s="86"/>
    </row>
    <row r="79" spans="1:9">
      <c r="A79" s="94" t="s">
        <v>141</v>
      </c>
      <c r="B79" s="105">
        <v>222</v>
      </c>
      <c r="C79" s="86"/>
      <c r="D79" s="86"/>
      <c r="E79" s="86"/>
      <c r="F79" s="86"/>
      <c r="G79" s="86"/>
      <c r="H79" s="86"/>
      <c r="I79" s="86"/>
    </row>
    <row r="80" spans="1:9">
      <c r="A80" s="98" t="s">
        <v>142</v>
      </c>
      <c r="B80" s="99" t="s">
        <v>180</v>
      </c>
      <c r="C80" s="86"/>
      <c r="D80" s="86"/>
      <c r="E80" s="86"/>
      <c r="F80" s="86"/>
      <c r="G80" s="86"/>
      <c r="H80" s="86"/>
      <c r="I80" s="86"/>
    </row>
    <row r="81" spans="1:9" ht="25.5">
      <c r="A81" s="106" t="s">
        <v>72</v>
      </c>
      <c r="B81" s="107" t="s">
        <v>144</v>
      </c>
      <c r="C81" s="86"/>
      <c r="D81" s="86"/>
      <c r="E81" s="86"/>
      <c r="F81" s="86"/>
      <c r="G81" s="86"/>
      <c r="H81" s="86"/>
      <c r="I81" s="86"/>
    </row>
    <row r="82" spans="1:9" ht="15.75" thickBot="1">
      <c r="A82" s="108" t="s">
        <v>74</v>
      </c>
      <c r="B82" s="109">
        <v>8</v>
      </c>
      <c r="C82" s="102"/>
      <c r="D82" s="86"/>
      <c r="E82" s="86"/>
      <c r="F82" s="86"/>
      <c r="G82" s="86"/>
      <c r="H82" s="86"/>
      <c r="I82" s="86"/>
    </row>
    <row r="83" spans="1:9">
      <c r="A83" s="92" t="s">
        <v>181</v>
      </c>
      <c r="B83" s="93" t="s">
        <v>182</v>
      </c>
      <c r="C83" s="86"/>
      <c r="D83" s="86"/>
      <c r="E83" s="86"/>
      <c r="F83" s="86"/>
      <c r="G83" s="86"/>
      <c r="H83" s="86"/>
      <c r="I83" s="86"/>
    </row>
    <row r="84" spans="1:9">
      <c r="A84" s="94" t="s">
        <v>141</v>
      </c>
      <c r="B84" s="95">
        <v>222</v>
      </c>
      <c r="C84" s="86"/>
      <c r="D84" s="86"/>
      <c r="E84" s="86"/>
      <c r="F84" s="86"/>
      <c r="G84" s="86"/>
      <c r="H84" s="86"/>
      <c r="I84" s="86"/>
    </row>
    <row r="85" spans="1:9">
      <c r="A85" s="98" t="s">
        <v>142</v>
      </c>
      <c r="B85" s="99" t="s">
        <v>180</v>
      </c>
      <c r="C85" s="86"/>
      <c r="D85" s="86"/>
      <c r="E85" s="86"/>
      <c r="F85" s="86"/>
      <c r="G85" s="86"/>
      <c r="H85" s="86"/>
      <c r="I85" s="86"/>
    </row>
    <row r="86" spans="1:9" ht="25.5">
      <c r="A86" s="98" t="s">
        <v>72</v>
      </c>
      <c r="B86" s="99" t="s">
        <v>144</v>
      </c>
      <c r="C86" s="86"/>
      <c r="D86" s="86"/>
      <c r="E86" s="86"/>
      <c r="F86" s="86"/>
      <c r="G86" s="86"/>
      <c r="H86" s="86"/>
      <c r="I86" s="86"/>
    </row>
    <row r="87" spans="1:9" ht="15.75" thickBot="1">
      <c r="A87" s="76" t="s">
        <v>74</v>
      </c>
      <c r="B87" s="101">
        <v>0</v>
      </c>
      <c r="C87" s="102"/>
      <c r="D87" s="86"/>
      <c r="E87" s="86"/>
      <c r="F87" s="86"/>
      <c r="G87" s="86"/>
      <c r="H87" s="86"/>
      <c r="I87" s="86"/>
    </row>
    <row r="88" spans="1:9">
      <c r="A88" s="103" t="s">
        <v>183</v>
      </c>
      <c r="B88" s="104" t="s">
        <v>184</v>
      </c>
      <c r="C88" s="86"/>
      <c r="D88" s="86"/>
      <c r="E88" s="86"/>
      <c r="F88" s="86"/>
      <c r="G88" s="86"/>
      <c r="H88" s="86"/>
      <c r="I88" s="86"/>
    </row>
    <row r="89" spans="1:9">
      <c r="A89" s="94" t="s">
        <v>141</v>
      </c>
      <c r="B89" s="105">
        <v>222</v>
      </c>
      <c r="C89" s="86"/>
      <c r="D89" s="86"/>
      <c r="E89" s="86"/>
      <c r="F89" s="86"/>
      <c r="G89" s="86"/>
      <c r="H89" s="86"/>
      <c r="I89" s="86"/>
    </row>
    <row r="90" spans="1:9">
      <c r="A90" s="98" t="s">
        <v>142</v>
      </c>
      <c r="B90" s="99" t="s">
        <v>180</v>
      </c>
      <c r="C90" s="86"/>
      <c r="D90" s="86"/>
      <c r="E90" s="86"/>
      <c r="F90" s="86"/>
      <c r="G90" s="86"/>
      <c r="H90" s="86"/>
      <c r="I90" s="86"/>
    </row>
    <row r="91" spans="1:9" ht="25.5">
      <c r="A91" s="106" t="s">
        <v>72</v>
      </c>
      <c r="B91" s="107" t="s">
        <v>144</v>
      </c>
      <c r="C91" s="86"/>
      <c r="D91" s="86"/>
      <c r="E91" s="86"/>
      <c r="F91" s="86"/>
      <c r="G91" s="86"/>
      <c r="H91" s="86"/>
      <c r="I91" s="86"/>
    </row>
    <row r="92" spans="1:9" ht="15.75" thickBot="1">
      <c r="A92" s="108" t="s">
        <v>74</v>
      </c>
      <c r="B92" s="109">
        <v>0</v>
      </c>
      <c r="C92" s="102"/>
      <c r="D92" s="86"/>
      <c r="E92" s="86"/>
      <c r="F92" s="86"/>
      <c r="G92" s="86"/>
      <c r="H92" s="86"/>
      <c r="I92" s="86"/>
    </row>
    <row r="93" spans="1:9">
      <c r="A93" s="92" t="s">
        <v>185</v>
      </c>
      <c r="B93" s="93" t="s">
        <v>186</v>
      </c>
      <c r="C93" s="86"/>
      <c r="D93" s="86"/>
      <c r="E93" s="86"/>
      <c r="F93" s="86"/>
      <c r="G93" s="86"/>
      <c r="H93" s="86"/>
      <c r="I93" s="86"/>
    </row>
    <row r="94" spans="1:9">
      <c r="A94" s="94" t="s">
        <v>141</v>
      </c>
      <c r="B94" s="95">
        <v>223</v>
      </c>
      <c r="C94" s="86"/>
      <c r="D94" s="86"/>
      <c r="E94" s="86"/>
      <c r="F94" s="86"/>
      <c r="G94" s="86"/>
      <c r="H94" s="86"/>
      <c r="I94" s="86"/>
    </row>
    <row r="95" spans="1:9">
      <c r="A95" s="98" t="s">
        <v>142</v>
      </c>
      <c r="B95" s="99" t="s">
        <v>149</v>
      </c>
      <c r="C95" s="86"/>
      <c r="D95" s="86"/>
      <c r="E95" s="86"/>
      <c r="F95" s="86"/>
      <c r="G95" s="86"/>
      <c r="H95" s="86"/>
      <c r="I95" s="86"/>
    </row>
    <row r="96" spans="1:9" ht="25.5">
      <c r="A96" s="98" t="s">
        <v>72</v>
      </c>
      <c r="B96" s="99" t="s">
        <v>144</v>
      </c>
      <c r="C96" s="86"/>
      <c r="D96" s="86"/>
      <c r="E96" s="86"/>
      <c r="F96" s="86"/>
      <c r="G96" s="86"/>
      <c r="H96" s="86"/>
      <c r="I96" s="86"/>
    </row>
    <row r="97" spans="1:9" ht="15.75" thickBot="1">
      <c r="A97" s="76" t="s">
        <v>74</v>
      </c>
      <c r="B97" s="101">
        <v>8</v>
      </c>
      <c r="C97" s="102"/>
      <c r="D97" s="86"/>
      <c r="E97" s="86"/>
      <c r="F97" s="86"/>
      <c r="G97" s="86"/>
      <c r="H97" s="86"/>
      <c r="I97" s="86"/>
    </row>
    <row r="98" spans="1:9">
      <c r="A98" s="103" t="s">
        <v>187</v>
      </c>
      <c r="B98" s="104" t="s">
        <v>188</v>
      </c>
      <c r="C98" s="86"/>
      <c r="D98" s="86"/>
      <c r="E98" s="86"/>
      <c r="F98" s="86"/>
      <c r="G98" s="86"/>
      <c r="H98" s="86"/>
      <c r="I98" s="86"/>
    </row>
    <row r="99" spans="1:9">
      <c r="A99" s="94" t="s">
        <v>141</v>
      </c>
      <c r="B99" s="105">
        <v>223</v>
      </c>
      <c r="C99" s="86"/>
      <c r="D99" s="86"/>
      <c r="E99" s="86"/>
      <c r="F99" s="86"/>
      <c r="G99" s="86"/>
      <c r="H99" s="86"/>
      <c r="I99" s="86"/>
    </row>
    <row r="100" spans="1:9">
      <c r="A100" s="98" t="s">
        <v>142</v>
      </c>
      <c r="B100" s="99" t="s">
        <v>149</v>
      </c>
      <c r="C100" s="86"/>
      <c r="D100" s="86"/>
      <c r="E100" s="86"/>
      <c r="F100" s="86"/>
      <c r="G100" s="86"/>
      <c r="H100" s="86"/>
      <c r="I100" s="86"/>
    </row>
    <row r="101" spans="1:9" ht="25.5">
      <c r="A101" s="106" t="s">
        <v>72</v>
      </c>
      <c r="B101" s="107" t="s">
        <v>144</v>
      </c>
      <c r="C101" s="86"/>
      <c r="D101" s="86"/>
      <c r="E101" s="86"/>
      <c r="F101" s="86"/>
      <c r="G101" s="86"/>
      <c r="H101" s="86"/>
      <c r="I101" s="86"/>
    </row>
    <row r="102" spans="1:9" ht="15.75" thickBot="1">
      <c r="A102" s="108" t="s">
        <v>74</v>
      </c>
      <c r="B102" s="109">
        <v>2</v>
      </c>
      <c r="C102" s="102"/>
      <c r="D102" s="86"/>
      <c r="E102" s="86"/>
      <c r="F102" s="86"/>
      <c r="G102" s="86"/>
      <c r="H102" s="86"/>
      <c r="I102" s="86"/>
    </row>
    <row r="103" spans="1:9">
      <c r="A103" s="92" t="s">
        <v>189</v>
      </c>
      <c r="B103" s="93" t="s">
        <v>190</v>
      </c>
      <c r="C103" s="86"/>
      <c r="D103" s="86"/>
      <c r="E103" s="86"/>
      <c r="F103" s="86"/>
      <c r="G103" s="86"/>
      <c r="H103" s="86"/>
      <c r="I103" s="86"/>
    </row>
    <row r="104" spans="1:9">
      <c r="A104" s="94" t="s">
        <v>141</v>
      </c>
      <c r="B104" s="95">
        <v>223</v>
      </c>
      <c r="C104" s="86"/>
      <c r="D104" s="86"/>
      <c r="E104" s="86"/>
      <c r="F104" s="86"/>
      <c r="G104" s="86"/>
      <c r="H104" s="86"/>
      <c r="I104" s="86"/>
    </row>
    <row r="105" spans="1:9">
      <c r="A105" s="98" t="s">
        <v>142</v>
      </c>
      <c r="B105" s="99" t="s">
        <v>149</v>
      </c>
      <c r="C105" s="86"/>
      <c r="D105" s="86"/>
      <c r="E105" s="86"/>
      <c r="F105" s="86"/>
      <c r="G105" s="86"/>
      <c r="H105" s="86"/>
      <c r="I105" s="86"/>
    </row>
    <row r="106" spans="1:9" ht="25.5">
      <c r="A106" s="98" t="s">
        <v>72</v>
      </c>
      <c r="B106" s="99" t="s">
        <v>144</v>
      </c>
      <c r="C106" s="86"/>
      <c r="D106" s="86"/>
      <c r="E106" s="86"/>
      <c r="F106" s="86"/>
      <c r="G106" s="86"/>
      <c r="H106" s="86"/>
      <c r="I106" s="86"/>
    </row>
    <row r="107" spans="1:9" ht="15.75" thickBot="1">
      <c r="A107" s="76" t="s">
        <v>74</v>
      </c>
      <c r="B107" s="101">
        <v>12</v>
      </c>
      <c r="C107" s="102"/>
      <c r="D107" s="86"/>
      <c r="E107" s="86"/>
      <c r="F107" s="86"/>
      <c r="G107" s="86"/>
      <c r="H107" s="86"/>
      <c r="I107" s="86"/>
    </row>
    <row r="108" spans="1:9">
      <c r="A108" s="103" t="s">
        <v>191</v>
      </c>
      <c r="B108" s="104" t="s">
        <v>192</v>
      </c>
      <c r="C108" s="86"/>
      <c r="D108" s="86"/>
      <c r="E108" s="86"/>
      <c r="F108" s="86"/>
      <c r="G108" s="86"/>
      <c r="H108" s="86"/>
      <c r="I108" s="86"/>
    </row>
    <row r="109" spans="1:9">
      <c r="A109" s="94" t="s">
        <v>141</v>
      </c>
      <c r="B109" s="105">
        <v>223</v>
      </c>
      <c r="C109" s="86"/>
      <c r="D109" s="86"/>
      <c r="E109" s="86"/>
      <c r="F109" s="86"/>
      <c r="G109" s="86"/>
      <c r="H109" s="86"/>
      <c r="I109" s="86"/>
    </row>
    <row r="110" spans="1:9">
      <c r="A110" s="98" t="s">
        <v>142</v>
      </c>
      <c r="B110" s="99" t="s">
        <v>149</v>
      </c>
      <c r="C110" s="86"/>
      <c r="D110" s="86"/>
      <c r="E110" s="86"/>
      <c r="F110" s="86"/>
      <c r="G110" s="86"/>
      <c r="H110" s="86"/>
      <c r="I110" s="86"/>
    </row>
    <row r="111" spans="1:9" ht="25.5">
      <c r="A111" s="106" t="s">
        <v>72</v>
      </c>
      <c r="B111" s="107" t="s">
        <v>144</v>
      </c>
      <c r="C111" s="86"/>
      <c r="D111" s="86"/>
      <c r="E111" s="86"/>
      <c r="F111" s="86"/>
      <c r="G111" s="86"/>
      <c r="H111" s="86"/>
      <c r="I111" s="86"/>
    </row>
    <row r="112" spans="1:9" ht="15.75" thickBot="1">
      <c r="A112" s="108" t="s">
        <v>74</v>
      </c>
      <c r="B112" s="109">
        <v>10</v>
      </c>
      <c r="C112" s="102"/>
      <c r="D112" s="86"/>
      <c r="E112" s="86"/>
      <c r="F112" s="86"/>
      <c r="G112" s="86"/>
      <c r="H112" s="86"/>
      <c r="I112" s="86"/>
    </row>
    <row r="113" spans="1:9">
      <c r="A113" s="92" t="s">
        <v>193</v>
      </c>
      <c r="B113" s="93" t="s">
        <v>194</v>
      </c>
      <c r="C113" s="86"/>
      <c r="D113" s="86"/>
      <c r="E113" s="86"/>
      <c r="F113" s="86"/>
      <c r="G113" s="86"/>
      <c r="H113" s="86"/>
      <c r="I113" s="86"/>
    </row>
    <row r="114" spans="1:9">
      <c r="A114" s="94" t="s">
        <v>141</v>
      </c>
      <c r="B114" s="95">
        <v>232</v>
      </c>
      <c r="C114" s="86"/>
      <c r="D114" s="86"/>
      <c r="E114" s="86"/>
      <c r="F114" s="86"/>
      <c r="G114" s="86"/>
      <c r="H114" s="86"/>
      <c r="I114" s="86"/>
    </row>
    <row r="115" spans="1:9">
      <c r="A115" s="98" t="s">
        <v>142</v>
      </c>
      <c r="B115" s="99" t="s">
        <v>195</v>
      </c>
      <c r="C115" s="86"/>
      <c r="D115" s="86"/>
      <c r="E115" s="86"/>
      <c r="F115" s="86"/>
      <c r="G115" s="86"/>
      <c r="H115" s="86"/>
      <c r="I115" s="86"/>
    </row>
    <row r="116" spans="1:9" ht="25.5">
      <c r="A116" s="98" t="s">
        <v>72</v>
      </c>
      <c r="B116" s="99" t="s">
        <v>144</v>
      </c>
      <c r="C116" s="86"/>
      <c r="D116" s="86"/>
      <c r="E116" s="86"/>
      <c r="F116" s="86"/>
      <c r="G116" s="86"/>
      <c r="H116" s="86"/>
      <c r="I116" s="86"/>
    </row>
    <row r="117" spans="1:9" ht="15.75" thickBot="1">
      <c r="A117" s="76" t="s">
        <v>74</v>
      </c>
      <c r="B117" s="101">
        <v>14</v>
      </c>
      <c r="C117" s="102"/>
      <c r="D117" s="86"/>
      <c r="E117" s="86"/>
      <c r="F117" s="86"/>
      <c r="G117" s="86"/>
      <c r="H117" s="86"/>
      <c r="I117" s="86"/>
    </row>
    <row r="118" spans="1:9">
      <c r="A118" s="103" t="s">
        <v>196</v>
      </c>
      <c r="B118" s="104" t="s">
        <v>197</v>
      </c>
      <c r="C118" s="86"/>
      <c r="D118" s="86"/>
      <c r="E118" s="86"/>
      <c r="F118" s="86"/>
      <c r="G118" s="86"/>
      <c r="H118" s="86"/>
      <c r="I118" s="86"/>
    </row>
    <row r="119" spans="1:9">
      <c r="A119" s="94" t="s">
        <v>141</v>
      </c>
      <c r="B119" s="105">
        <v>232</v>
      </c>
      <c r="C119" s="86"/>
      <c r="D119" s="86"/>
      <c r="E119" s="86"/>
      <c r="F119" s="86"/>
      <c r="G119" s="86"/>
      <c r="H119" s="86"/>
      <c r="I119" s="86"/>
    </row>
    <row r="120" spans="1:9">
      <c r="A120" s="98" t="s">
        <v>142</v>
      </c>
      <c r="B120" s="99" t="s">
        <v>195</v>
      </c>
      <c r="C120" s="86"/>
      <c r="D120" s="86"/>
      <c r="E120" s="86"/>
      <c r="F120" s="86"/>
      <c r="G120" s="86"/>
      <c r="H120" s="86"/>
      <c r="I120" s="86"/>
    </row>
    <row r="121" spans="1:9" ht="25.5">
      <c r="A121" s="106" t="s">
        <v>72</v>
      </c>
      <c r="B121" s="107" t="s">
        <v>144</v>
      </c>
      <c r="C121" s="86"/>
      <c r="D121" s="86"/>
      <c r="E121" s="86"/>
      <c r="F121" s="86"/>
      <c r="G121" s="86"/>
      <c r="H121" s="86"/>
      <c r="I121" s="86"/>
    </row>
    <row r="122" spans="1:9" ht="15.75" thickBot="1">
      <c r="A122" s="108" t="s">
        <v>74</v>
      </c>
      <c r="B122" s="109">
        <v>4</v>
      </c>
      <c r="C122" s="102"/>
      <c r="D122" s="86"/>
      <c r="E122" s="86"/>
      <c r="F122" s="86"/>
      <c r="G122" s="86"/>
      <c r="H122" s="86"/>
      <c r="I122" s="86"/>
    </row>
    <row r="123" spans="1:9">
      <c r="A123" s="92" t="s">
        <v>198</v>
      </c>
      <c r="B123" s="93" t="s">
        <v>199</v>
      </c>
      <c r="C123" s="86"/>
      <c r="D123" s="86"/>
      <c r="E123" s="86"/>
      <c r="F123" s="86"/>
      <c r="G123" s="86"/>
      <c r="H123" s="86"/>
      <c r="I123" s="86"/>
    </row>
    <row r="124" spans="1:9">
      <c r="A124" s="94" t="s">
        <v>141</v>
      </c>
      <c r="B124" s="95">
        <v>232</v>
      </c>
      <c r="C124" s="86"/>
      <c r="D124" s="86"/>
      <c r="E124" s="86"/>
      <c r="F124" s="86"/>
      <c r="G124" s="86"/>
      <c r="H124" s="86"/>
      <c r="I124" s="86"/>
    </row>
    <row r="125" spans="1:9">
      <c r="A125" s="98" t="s">
        <v>142</v>
      </c>
      <c r="B125" s="99" t="s">
        <v>149</v>
      </c>
      <c r="C125" s="86"/>
      <c r="D125" s="86"/>
      <c r="E125" s="86"/>
      <c r="F125" s="86"/>
      <c r="G125" s="86"/>
      <c r="H125" s="86"/>
      <c r="I125" s="86"/>
    </row>
    <row r="126" spans="1:9" ht="25.5">
      <c r="A126" s="98" t="s">
        <v>72</v>
      </c>
      <c r="B126" s="99" t="s">
        <v>144</v>
      </c>
      <c r="C126" s="86"/>
      <c r="D126" s="86"/>
      <c r="E126" s="86"/>
      <c r="F126" s="86"/>
      <c r="G126" s="86"/>
      <c r="H126" s="86"/>
      <c r="I126" s="86"/>
    </row>
    <row r="127" spans="1:9" ht="15.75" thickBot="1">
      <c r="A127" s="76" t="s">
        <v>74</v>
      </c>
      <c r="B127" s="101">
        <v>4</v>
      </c>
      <c r="C127" s="102"/>
      <c r="D127" s="86"/>
      <c r="E127" s="86"/>
      <c r="F127" s="86"/>
      <c r="G127" s="86"/>
      <c r="H127" s="86"/>
      <c r="I127" s="86"/>
    </row>
    <row r="128" spans="1:9">
      <c r="A128" s="103" t="s">
        <v>200</v>
      </c>
      <c r="B128" s="104" t="s">
        <v>201</v>
      </c>
      <c r="C128" s="86"/>
      <c r="D128" s="86"/>
      <c r="E128" s="86"/>
      <c r="F128" s="86"/>
      <c r="G128" s="86"/>
      <c r="H128" s="86"/>
      <c r="I128" s="86"/>
    </row>
    <row r="129" spans="1:9">
      <c r="A129" s="94" t="s">
        <v>141</v>
      </c>
      <c r="B129" s="105">
        <v>232</v>
      </c>
      <c r="C129" s="86"/>
      <c r="D129" s="86"/>
      <c r="E129" s="86"/>
      <c r="F129" s="86"/>
      <c r="G129" s="86"/>
      <c r="H129" s="86"/>
      <c r="I129" s="86"/>
    </row>
    <row r="130" spans="1:9">
      <c r="A130" s="98" t="s">
        <v>142</v>
      </c>
      <c r="B130" s="99" t="s">
        <v>149</v>
      </c>
      <c r="C130" s="86"/>
      <c r="D130" s="86"/>
      <c r="E130" s="86"/>
      <c r="F130" s="86"/>
      <c r="G130" s="86"/>
      <c r="H130" s="86"/>
      <c r="I130" s="86"/>
    </row>
    <row r="131" spans="1:9" ht="25.5">
      <c r="A131" s="106" t="s">
        <v>72</v>
      </c>
      <c r="B131" s="107" t="s">
        <v>144</v>
      </c>
      <c r="C131" s="86"/>
      <c r="D131" s="86"/>
      <c r="E131" s="86"/>
      <c r="F131" s="86"/>
      <c r="G131" s="86"/>
      <c r="H131" s="86"/>
      <c r="I131" s="86"/>
    </row>
    <row r="132" spans="1:9" ht="15.75" thickBot="1">
      <c r="A132" s="108" t="s">
        <v>74</v>
      </c>
      <c r="B132" s="109">
        <v>1</v>
      </c>
      <c r="C132" s="102"/>
      <c r="D132" s="86"/>
      <c r="E132" s="86"/>
      <c r="F132" s="86"/>
      <c r="G132" s="86"/>
      <c r="H132" s="86"/>
      <c r="I132" s="86"/>
    </row>
    <row r="133" spans="1:9">
      <c r="A133" s="92" t="s">
        <v>202</v>
      </c>
      <c r="B133" s="93" t="s">
        <v>203</v>
      </c>
      <c r="C133" s="86"/>
      <c r="D133" s="86"/>
      <c r="E133" s="86"/>
      <c r="F133" s="86"/>
      <c r="G133" s="86"/>
      <c r="H133" s="86"/>
      <c r="I133" s="86"/>
    </row>
    <row r="134" spans="1:9">
      <c r="A134" s="94" t="s">
        <v>141</v>
      </c>
      <c r="B134" s="95">
        <v>232</v>
      </c>
      <c r="C134" s="86"/>
      <c r="D134" s="86"/>
      <c r="E134" s="86"/>
      <c r="F134" s="86"/>
      <c r="G134" s="86"/>
      <c r="H134" s="86"/>
      <c r="I134" s="86"/>
    </row>
    <row r="135" spans="1:9">
      <c r="A135" s="98" t="s">
        <v>142</v>
      </c>
      <c r="B135" s="99" t="s">
        <v>204</v>
      </c>
      <c r="C135" s="86"/>
      <c r="D135" s="86"/>
      <c r="E135" s="86"/>
      <c r="F135" s="86"/>
      <c r="G135" s="86"/>
      <c r="H135" s="86"/>
      <c r="I135" s="86"/>
    </row>
    <row r="136" spans="1:9" ht="25.5">
      <c r="A136" s="98" t="s">
        <v>72</v>
      </c>
      <c r="B136" s="99" t="s">
        <v>144</v>
      </c>
      <c r="C136" s="86"/>
      <c r="D136" s="86"/>
      <c r="E136" s="86"/>
      <c r="F136" s="86"/>
      <c r="G136" s="86"/>
      <c r="H136" s="86"/>
      <c r="I136" s="86"/>
    </row>
    <row r="137" spans="1:9" ht="15.75" thickBot="1">
      <c r="A137" s="76" t="s">
        <v>74</v>
      </c>
      <c r="B137" s="101">
        <v>8</v>
      </c>
      <c r="C137" s="102"/>
      <c r="D137" s="86"/>
      <c r="E137" s="86"/>
      <c r="F137" s="86"/>
      <c r="G137" s="86"/>
      <c r="H137" s="86"/>
      <c r="I137" s="86"/>
    </row>
    <row r="138" spans="1:9">
      <c r="A138" s="103" t="s">
        <v>205</v>
      </c>
      <c r="B138" s="104" t="s">
        <v>206</v>
      </c>
      <c r="C138" s="86"/>
      <c r="D138" s="86"/>
      <c r="E138" s="86"/>
      <c r="F138" s="86"/>
      <c r="G138" s="86"/>
      <c r="H138" s="86"/>
      <c r="I138" s="86"/>
    </row>
    <row r="139" spans="1:9">
      <c r="A139" s="94" t="s">
        <v>141</v>
      </c>
      <c r="B139" s="105">
        <v>232</v>
      </c>
      <c r="C139" s="86"/>
      <c r="D139" s="86"/>
      <c r="E139" s="86"/>
      <c r="F139" s="86"/>
      <c r="G139" s="86"/>
      <c r="H139" s="86"/>
      <c r="I139" s="86"/>
    </row>
    <row r="140" spans="1:9">
      <c r="A140" s="98" t="s">
        <v>142</v>
      </c>
      <c r="B140" s="99" t="s">
        <v>204</v>
      </c>
      <c r="C140" s="86"/>
      <c r="D140" s="86"/>
      <c r="E140" s="86"/>
      <c r="F140" s="86"/>
      <c r="G140" s="86"/>
      <c r="H140" s="86"/>
      <c r="I140" s="86"/>
    </row>
    <row r="141" spans="1:9" ht="25.5">
      <c r="A141" s="106" t="s">
        <v>72</v>
      </c>
      <c r="B141" s="107" t="s">
        <v>144</v>
      </c>
      <c r="C141" s="86"/>
      <c r="D141" s="86"/>
      <c r="E141" s="86"/>
      <c r="F141" s="86"/>
      <c r="G141" s="86"/>
      <c r="H141" s="86"/>
      <c r="I141" s="86"/>
    </row>
    <row r="142" spans="1:9" ht="15.75" thickBot="1">
      <c r="A142" s="108" t="s">
        <v>74</v>
      </c>
      <c r="B142" s="109">
        <v>1</v>
      </c>
      <c r="C142" s="102"/>
      <c r="D142" s="86"/>
      <c r="E142" s="86"/>
      <c r="F142" s="86"/>
      <c r="G142" s="86"/>
      <c r="H142" s="86"/>
      <c r="I142" s="86"/>
    </row>
    <row r="143" spans="1:9">
      <c r="A143" s="92" t="s">
        <v>207</v>
      </c>
      <c r="B143" s="93" t="s">
        <v>208</v>
      </c>
      <c r="C143" s="86"/>
      <c r="D143" s="86"/>
      <c r="E143" s="86"/>
      <c r="F143" s="86"/>
      <c r="G143" s="86"/>
      <c r="H143" s="86"/>
      <c r="I143" s="86"/>
    </row>
    <row r="144" spans="1:9">
      <c r="A144" s="94" t="s">
        <v>141</v>
      </c>
      <c r="B144" s="95">
        <v>288</v>
      </c>
      <c r="C144" s="86"/>
      <c r="D144" s="86"/>
      <c r="E144" s="86"/>
      <c r="F144" s="86"/>
      <c r="G144" s="86"/>
      <c r="H144" s="86"/>
      <c r="I144" s="86"/>
    </row>
    <row r="145" spans="1:9">
      <c r="A145" s="98" t="s">
        <v>142</v>
      </c>
      <c r="B145" s="99" t="s">
        <v>159</v>
      </c>
      <c r="C145" s="86"/>
      <c r="D145" s="86"/>
      <c r="E145" s="86"/>
      <c r="F145" s="86"/>
      <c r="G145" s="86"/>
      <c r="H145" s="86"/>
      <c r="I145" s="86"/>
    </row>
    <row r="146" spans="1:9" ht="25.5">
      <c r="A146" s="98" t="s">
        <v>72</v>
      </c>
      <c r="B146" s="99" t="s">
        <v>144</v>
      </c>
      <c r="C146" s="86"/>
      <c r="D146" s="86"/>
      <c r="E146" s="86"/>
      <c r="F146" s="86"/>
      <c r="G146" s="86"/>
      <c r="H146" s="86"/>
      <c r="I146" s="86"/>
    </row>
    <row r="147" spans="1:9" ht="15.75" thickBot="1">
      <c r="A147" s="76" t="s">
        <v>74</v>
      </c>
      <c r="B147" s="101">
        <v>13</v>
      </c>
      <c r="C147" s="102"/>
      <c r="D147" s="86"/>
      <c r="E147" s="86"/>
      <c r="F147" s="86"/>
      <c r="G147" s="86"/>
      <c r="H147" s="86"/>
      <c r="I147" s="86"/>
    </row>
    <row r="148" spans="1:9">
      <c r="A148" s="103" t="s">
        <v>209</v>
      </c>
      <c r="B148" s="104" t="s">
        <v>210</v>
      </c>
      <c r="C148" s="86"/>
      <c r="D148" s="86"/>
      <c r="E148" s="86"/>
      <c r="F148" s="86"/>
      <c r="G148" s="86"/>
      <c r="H148" s="86"/>
      <c r="I148" s="86"/>
    </row>
    <row r="149" spans="1:9">
      <c r="A149" s="94" t="s">
        <v>141</v>
      </c>
      <c r="B149" s="105">
        <v>288</v>
      </c>
      <c r="C149" s="86"/>
      <c r="D149" s="86"/>
      <c r="E149" s="86"/>
      <c r="F149" s="86"/>
      <c r="G149" s="86"/>
      <c r="H149" s="86"/>
      <c r="I149" s="86"/>
    </row>
    <row r="150" spans="1:9">
      <c r="A150" s="98" t="s">
        <v>142</v>
      </c>
      <c r="B150" s="99" t="s">
        <v>159</v>
      </c>
      <c r="C150" s="86"/>
      <c r="D150" s="86"/>
      <c r="E150" s="86"/>
      <c r="F150" s="86"/>
      <c r="G150" s="86"/>
      <c r="H150" s="86"/>
      <c r="I150" s="86"/>
    </row>
    <row r="151" spans="1:9" ht="25.5">
      <c r="A151" s="106" t="s">
        <v>72</v>
      </c>
      <c r="B151" s="107" t="s">
        <v>144</v>
      </c>
      <c r="C151" s="86"/>
      <c r="D151" s="86"/>
      <c r="E151" s="86"/>
      <c r="F151" s="86"/>
      <c r="G151" s="86"/>
      <c r="H151" s="86"/>
      <c r="I151" s="86"/>
    </row>
    <row r="152" spans="1:9" ht="15.75" thickBot="1">
      <c r="A152" s="108" t="s">
        <v>74</v>
      </c>
      <c r="B152" s="109">
        <v>2</v>
      </c>
      <c r="C152" s="102"/>
      <c r="D152" s="86"/>
      <c r="E152" s="86"/>
      <c r="F152" s="86"/>
      <c r="G152" s="86"/>
      <c r="H152" s="86"/>
      <c r="I152" s="86"/>
    </row>
    <row r="153" spans="1:9">
      <c r="A153" s="92" t="s">
        <v>211</v>
      </c>
      <c r="B153" s="93" t="s">
        <v>212</v>
      </c>
      <c r="C153" s="86"/>
      <c r="D153" s="86"/>
      <c r="E153" s="86"/>
      <c r="F153" s="86"/>
      <c r="G153" s="86"/>
      <c r="H153" s="86"/>
      <c r="I153" s="86"/>
    </row>
    <row r="154" spans="1:9">
      <c r="A154" s="94" t="s">
        <v>141</v>
      </c>
      <c r="B154" s="95">
        <v>288</v>
      </c>
      <c r="C154" s="86"/>
      <c r="D154" s="86"/>
      <c r="E154" s="86"/>
      <c r="F154" s="86"/>
      <c r="G154" s="86"/>
      <c r="H154" s="86"/>
      <c r="I154" s="86"/>
    </row>
    <row r="155" spans="1:9">
      <c r="A155" s="98" t="s">
        <v>142</v>
      </c>
      <c r="B155" s="99" t="s">
        <v>164</v>
      </c>
      <c r="C155" s="86"/>
      <c r="D155" s="86"/>
      <c r="E155" s="86"/>
      <c r="F155" s="86"/>
      <c r="G155" s="86"/>
      <c r="H155" s="86"/>
      <c r="I155" s="86"/>
    </row>
    <row r="156" spans="1:9" ht="25.5">
      <c r="A156" s="98" t="s">
        <v>72</v>
      </c>
      <c r="B156" s="99" t="s">
        <v>144</v>
      </c>
      <c r="C156" s="86"/>
      <c r="D156" s="86"/>
      <c r="E156" s="86"/>
      <c r="F156" s="86"/>
      <c r="G156" s="86"/>
      <c r="H156" s="86"/>
      <c r="I156" s="86"/>
    </row>
    <row r="157" spans="1:9" ht="15.75" thickBot="1">
      <c r="A157" s="76" t="s">
        <v>74</v>
      </c>
      <c r="B157" s="101">
        <v>4</v>
      </c>
      <c r="C157" s="102"/>
      <c r="D157" s="86"/>
      <c r="E157" s="86"/>
      <c r="F157" s="86"/>
      <c r="G157" s="86"/>
      <c r="H157" s="86"/>
      <c r="I157" s="86"/>
    </row>
    <row r="158" spans="1:9">
      <c r="A158" s="103" t="s">
        <v>213</v>
      </c>
      <c r="B158" s="104" t="s">
        <v>214</v>
      </c>
      <c r="C158" s="86"/>
      <c r="D158" s="86"/>
      <c r="E158" s="86"/>
      <c r="F158" s="86"/>
      <c r="G158" s="86"/>
      <c r="H158" s="86"/>
      <c r="I158" s="86"/>
    </row>
    <row r="159" spans="1:9">
      <c r="A159" s="94" t="s">
        <v>141</v>
      </c>
      <c r="B159" s="105">
        <v>288</v>
      </c>
      <c r="C159" s="86"/>
      <c r="D159" s="86"/>
      <c r="E159" s="86"/>
      <c r="F159" s="86"/>
      <c r="G159" s="86"/>
      <c r="H159" s="86"/>
      <c r="I159" s="86"/>
    </row>
    <row r="160" spans="1:9">
      <c r="A160" s="98" t="s">
        <v>142</v>
      </c>
      <c r="B160" s="99" t="s">
        <v>164</v>
      </c>
      <c r="C160" s="86"/>
      <c r="D160" s="86"/>
      <c r="E160" s="86"/>
      <c r="F160" s="86"/>
      <c r="G160" s="86"/>
      <c r="H160" s="86"/>
      <c r="I160" s="86"/>
    </row>
    <row r="161" spans="1:9" ht="25.5">
      <c r="A161" s="106" t="s">
        <v>72</v>
      </c>
      <c r="B161" s="107" t="s">
        <v>144</v>
      </c>
      <c r="C161" s="86"/>
      <c r="D161" s="86"/>
      <c r="E161" s="86"/>
      <c r="F161" s="86"/>
      <c r="G161" s="86"/>
      <c r="H161" s="86"/>
      <c r="I161" s="86"/>
    </row>
    <row r="162" spans="1:9" ht="15.75" thickBot="1">
      <c r="A162" s="108" t="s">
        <v>74</v>
      </c>
      <c r="B162" s="109">
        <v>1</v>
      </c>
      <c r="C162" s="102"/>
      <c r="D162" s="86"/>
      <c r="E162" s="86"/>
      <c r="F162" s="86"/>
      <c r="G162" s="86"/>
      <c r="H162" s="86"/>
      <c r="I162" s="86"/>
    </row>
    <row r="163" spans="1:9">
      <c r="A163" s="92" t="s">
        <v>215</v>
      </c>
      <c r="B163" s="93" t="s">
        <v>216</v>
      </c>
      <c r="C163" s="86"/>
      <c r="D163" s="86"/>
      <c r="E163" s="86"/>
      <c r="F163" s="86"/>
      <c r="G163" s="86"/>
      <c r="H163" s="86"/>
      <c r="I163" s="86"/>
    </row>
    <row r="164" spans="1:9">
      <c r="A164" s="94" t="s">
        <v>141</v>
      </c>
      <c r="B164" s="95">
        <v>311</v>
      </c>
      <c r="C164" s="86"/>
      <c r="D164" s="86"/>
      <c r="E164" s="86"/>
      <c r="F164" s="86"/>
      <c r="G164" s="86"/>
      <c r="H164" s="86"/>
      <c r="I164" s="86"/>
    </row>
    <row r="165" spans="1:9">
      <c r="A165" s="98" t="s">
        <v>142</v>
      </c>
      <c r="B165" s="99" t="s">
        <v>217</v>
      </c>
      <c r="C165" s="86"/>
      <c r="D165" s="86"/>
      <c r="E165" s="86"/>
      <c r="F165" s="86"/>
      <c r="G165" s="86"/>
      <c r="H165" s="86"/>
      <c r="I165" s="86"/>
    </row>
    <row r="166" spans="1:9" ht="25.5">
      <c r="A166" s="98" t="s">
        <v>72</v>
      </c>
      <c r="B166" s="99" t="s">
        <v>144</v>
      </c>
      <c r="C166" s="86"/>
      <c r="D166" s="86"/>
      <c r="E166" s="86"/>
      <c r="F166" s="86"/>
      <c r="G166" s="86"/>
      <c r="H166" s="86"/>
      <c r="I166" s="86"/>
    </row>
    <row r="167" spans="1:9" ht="15.75" thickBot="1">
      <c r="A167" s="76" t="s">
        <v>74</v>
      </c>
      <c r="B167" s="101">
        <v>78</v>
      </c>
      <c r="C167" s="102"/>
      <c r="D167" s="86"/>
      <c r="E167" s="86"/>
      <c r="F167" s="86"/>
      <c r="G167" s="86"/>
      <c r="H167" s="86"/>
      <c r="I167" s="86"/>
    </row>
    <row r="168" spans="1:9">
      <c r="A168" s="103" t="s">
        <v>218</v>
      </c>
      <c r="B168" s="104" t="s">
        <v>219</v>
      </c>
      <c r="C168" s="86"/>
      <c r="D168" s="86"/>
      <c r="E168" s="86"/>
      <c r="F168" s="86"/>
      <c r="G168" s="86"/>
      <c r="H168" s="86"/>
      <c r="I168" s="86"/>
    </row>
    <row r="169" spans="1:9">
      <c r="A169" s="94" t="s">
        <v>141</v>
      </c>
      <c r="B169" s="105">
        <v>311</v>
      </c>
      <c r="C169" s="86"/>
      <c r="D169" s="86"/>
      <c r="E169" s="86"/>
      <c r="F169" s="86"/>
      <c r="G169" s="86"/>
      <c r="H169" s="86"/>
      <c r="I169" s="86"/>
    </row>
    <row r="170" spans="1:9">
      <c r="A170" s="98" t="s">
        <v>142</v>
      </c>
      <c r="B170" s="99" t="s">
        <v>217</v>
      </c>
      <c r="C170" s="86"/>
      <c r="D170" s="86"/>
      <c r="E170" s="86"/>
      <c r="F170" s="86"/>
      <c r="G170" s="86"/>
      <c r="H170" s="86"/>
      <c r="I170" s="86"/>
    </row>
    <row r="171" spans="1:9" ht="25.5">
      <c r="A171" s="106" t="s">
        <v>72</v>
      </c>
      <c r="B171" s="107" t="s">
        <v>144</v>
      </c>
      <c r="C171" s="86"/>
      <c r="D171" s="86"/>
      <c r="E171" s="86"/>
      <c r="F171" s="86"/>
      <c r="G171" s="86"/>
      <c r="H171" s="86"/>
      <c r="I171" s="86"/>
    </row>
    <row r="172" spans="1:9" ht="15.75" thickBot="1">
      <c r="A172" s="108" t="s">
        <v>74</v>
      </c>
      <c r="B172" s="109">
        <v>15</v>
      </c>
      <c r="C172" s="102"/>
      <c r="D172" s="86"/>
      <c r="E172" s="86"/>
      <c r="F172" s="86"/>
      <c r="G172" s="86"/>
      <c r="H172" s="86"/>
      <c r="I172" s="86"/>
    </row>
    <row r="173" spans="1:9">
      <c r="A173" s="92" t="s">
        <v>220</v>
      </c>
      <c r="B173" s="93" t="s">
        <v>221</v>
      </c>
      <c r="C173" s="86"/>
      <c r="D173" s="86"/>
      <c r="E173" s="86"/>
      <c r="F173" s="86"/>
      <c r="G173" s="86"/>
      <c r="H173" s="86"/>
      <c r="I173" s="86"/>
    </row>
    <row r="174" spans="1:9">
      <c r="A174" s="94" t="s">
        <v>141</v>
      </c>
      <c r="B174" s="95">
        <v>314</v>
      </c>
      <c r="C174" s="86"/>
      <c r="D174" s="86"/>
      <c r="E174" s="86"/>
      <c r="F174" s="86"/>
      <c r="G174" s="86"/>
      <c r="H174" s="86"/>
      <c r="I174" s="86"/>
    </row>
    <row r="175" spans="1:9">
      <c r="A175" s="98" t="s">
        <v>142</v>
      </c>
      <c r="B175" s="99" t="s">
        <v>222</v>
      </c>
      <c r="C175" s="86"/>
      <c r="D175" s="86"/>
      <c r="E175" s="86"/>
      <c r="F175" s="86"/>
      <c r="G175" s="86"/>
      <c r="H175" s="86"/>
      <c r="I175" s="86"/>
    </row>
    <row r="176" spans="1:9" ht="25.5">
      <c r="A176" s="98" t="s">
        <v>72</v>
      </c>
      <c r="B176" s="99" t="s">
        <v>144</v>
      </c>
      <c r="C176" s="86"/>
      <c r="D176" s="86"/>
      <c r="E176" s="86"/>
      <c r="F176" s="86"/>
      <c r="G176" s="86"/>
      <c r="H176" s="86"/>
      <c r="I176" s="86"/>
    </row>
    <row r="177" spans="1:9" ht="15.75" thickBot="1">
      <c r="A177" s="76" t="s">
        <v>74</v>
      </c>
      <c r="B177" s="101">
        <v>17</v>
      </c>
      <c r="C177" s="102"/>
      <c r="D177" s="86"/>
      <c r="E177" s="86"/>
      <c r="F177" s="86"/>
      <c r="G177" s="86"/>
      <c r="H177" s="86"/>
      <c r="I177" s="86"/>
    </row>
    <row r="178" spans="1:9">
      <c r="A178" s="103" t="s">
        <v>223</v>
      </c>
      <c r="B178" s="104" t="s">
        <v>224</v>
      </c>
      <c r="C178" s="86"/>
      <c r="D178" s="86"/>
      <c r="E178" s="86"/>
      <c r="F178" s="86"/>
      <c r="G178" s="86"/>
      <c r="H178" s="86"/>
      <c r="I178" s="86"/>
    </row>
    <row r="179" spans="1:9">
      <c r="A179" s="94" t="s">
        <v>141</v>
      </c>
      <c r="B179" s="105">
        <v>314</v>
      </c>
      <c r="C179" s="86"/>
      <c r="D179" s="86"/>
      <c r="E179" s="86"/>
      <c r="F179" s="86"/>
      <c r="G179" s="86"/>
      <c r="H179" s="86"/>
      <c r="I179" s="86"/>
    </row>
    <row r="180" spans="1:9">
      <c r="A180" s="98" t="s">
        <v>142</v>
      </c>
      <c r="B180" s="99" t="s">
        <v>222</v>
      </c>
      <c r="C180" s="86"/>
      <c r="D180" s="86"/>
      <c r="E180" s="86"/>
      <c r="F180" s="86"/>
      <c r="G180" s="86"/>
      <c r="H180" s="86"/>
      <c r="I180" s="86"/>
    </row>
    <row r="181" spans="1:9" ht="25.5">
      <c r="A181" s="106" t="s">
        <v>72</v>
      </c>
      <c r="B181" s="107" t="s">
        <v>144</v>
      </c>
      <c r="C181" s="86"/>
      <c r="D181" s="86"/>
      <c r="E181" s="86"/>
      <c r="F181" s="86"/>
      <c r="G181" s="86"/>
      <c r="H181" s="86"/>
      <c r="I181" s="86"/>
    </row>
    <row r="182" spans="1:9" ht="15.75" thickBot="1">
      <c r="A182" s="108" t="s">
        <v>74</v>
      </c>
      <c r="B182" s="109">
        <v>10</v>
      </c>
      <c r="C182" s="102"/>
      <c r="D182" s="86"/>
      <c r="E182" s="86"/>
      <c r="F182" s="86"/>
      <c r="G182" s="86"/>
      <c r="H182" s="86"/>
      <c r="I182" s="86"/>
    </row>
    <row r="183" spans="1:9">
      <c r="A183" s="103" t="s">
        <v>225</v>
      </c>
      <c r="B183" s="93" t="s">
        <v>226</v>
      </c>
      <c r="C183" s="86"/>
      <c r="D183" s="86"/>
      <c r="E183" s="86"/>
      <c r="F183" s="86"/>
      <c r="G183" s="86"/>
      <c r="H183" s="86"/>
      <c r="I183" s="86"/>
    </row>
    <row r="184" spans="1:9">
      <c r="A184" s="94" t="s">
        <v>141</v>
      </c>
      <c r="B184" s="95">
        <v>314</v>
      </c>
      <c r="C184" s="86"/>
      <c r="D184" s="86"/>
      <c r="E184" s="86"/>
      <c r="F184" s="86"/>
      <c r="G184" s="86"/>
      <c r="H184" s="86"/>
      <c r="I184" s="86"/>
    </row>
    <row r="185" spans="1:9">
      <c r="A185" s="98" t="s">
        <v>142</v>
      </c>
      <c r="B185" s="99" t="s">
        <v>227</v>
      </c>
      <c r="C185" s="86"/>
      <c r="D185" s="86"/>
      <c r="E185" s="86"/>
      <c r="F185" s="86"/>
      <c r="G185" s="86"/>
      <c r="H185" s="86"/>
      <c r="I185" s="86"/>
    </row>
    <row r="186" spans="1:9" ht="25.5">
      <c r="A186" s="98" t="s">
        <v>72</v>
      </c>
      <c r="B186" s="99" t="s">
        <v>144</v>
      </c>
      <c r="C186" s="86"/>
      <c r="D186" s="86"/>
      <c r="E186" s="86"/>
      <c r="F186" s="86"/>
      <c r="G186" s="86"/>
      <c r="H186" s="86"/>
      <c r="I186" s="86"/>
    </row>
    <row r="187" spans="1:9" ht="15.75" thickBot="1">
      <c r="A187" s="76" t="s">
        <v>74</v>
      </c>
      <c r="B187" s="101">
        <v>41</v>
      </c>
      <c r="C187" s="102"/>
      <c r="D187" s="86"/>
      <c r="E187" s="86"/>
      <c r="F187" s="86"/>
      <c r="G187" s="86"/>
      <c r="H187" s="86"/>
      <c r="I187" s="86"/>
    </row>
    <row r="188" spans="1:9">
      <c r="A188" s="103" t="s">
        <v>228</v>
      </c>
      <c r="B188" s="104" t="s">
        <v>229</v>
      </c>
      <c r="C188" s="86"/>
      <c r="D188" s="86"/>
      <c r="E188" s="86"/>
      <c r="F188" s="86"/>
      <c r="G188" s="86"/>
      <c r="H188" s="86"/>
      <c r="I188" s="86"/>
    </row>
    <row r="189" spans="1:9">
      <c r="A189" s="112" t="s">
        <v>141</v>
      </c>
      <c r="B189" s="113">
        <v>314</v>
      </c>
      <c r="C189" s="86"/>
      <c r="D189" s="86"/>
      <c r="E189" s="86"/>
      <c r="F189" s="86"/>
      <c r="G189" s="86"/>
      <c r="H189" s="86"/>
      <c r="I189" s="86"/>
    </row>
    <row r="190" spans="1:9">
      <c r="A190" s="98" t="s">
        <v>142</v>
      </c>
      <c r="B190" s="99" t="s">
        <v>227</v>
      </c>
      <c r="C190" s="86"/>
      <c r="D190" s="86"/>
      <c r="E190" s="86"/>
      <c r="F190" s="86"/>
      <c r="G190" s="86"/>
      <c r="H190" s="86"/>
      <c r="I190" s="86"/>
    </row>
    <row r="191" spans="1:9" ht="25.5">
      <c r="A191" s="106" t="s">
        <v>72</v>
      </c>
      <c r="B191" s="107" t="s">
        <v>144</v>
      </c>
      <c r="C191" s="86"/>
      <c r="D191" s="86"/>
      <c r="E191" s="86"/>
      <c r="F191" s="86"/>
      <c r="G191" s="86"/>
      <c r="H191" s="86"/>
      <c r="I191" s="86"/>
    </row>
    <row r="192" spans="1:9" ht="15.75" thickBot="1">
      <c r="A192" s="108" t="s">
        <v>74</v>
      </c>
      <c r="B192" s="109">
        <v>6</v>
      </c>
      <c r="C192" s="102"/>
      <c r="D192" s="86"/>
      <c r="E192" s="86"/>
      <c r="F192" s="86"/>
      <c r="G192" s="86"/>
      <c r="H192" s="86"/>
      <c r="I192" s="86"/>
    </row>
    <row r="193" spans="1:9">
      <c r="A193" s="92" t="s">
        <v>230</v>
      </c>
      <c r="B193" s="93" t="s">
        <v>231</v>
      </c>
      <c r="C193" s="86"/>
      <c r="D193" s="86"/>
      <c r="E193" s="86"/>
      <c r="F193" s="86"/>
      <c r="G193" s="86"/>
      <c r="H193" s="86"/>
      <c r="I193" s="86"/>
    </row>
    <row r="194" spans="1:9">
      <c r="A194" s="94" t="s">
        <v>141</v>
      </c>
      <c r="B194" s="95">
        <v>314</v>
      </c>
      <c r="C194" s="86"/>
      <c r="D194" s="86"/>
      <c r="E194" s="86"/>
      <c r="F194" s="86"/>
      <c r="G194" s="86"/>
      <c r="H194" s="86"/>
      <c r="I194" s="86"/>
    </row>
    <row r="195" spans="1:9">
      <c r="A195" s="98" t="s">
        <v>142</v>
      </c>
      <c r="B195" s="99" t="s">
        <v>222</v>
      </c>
      <c r="C195" s="86"/>
      <c r="D195" s="86"/>
      <c r="E195" s="86"/>
      <c r="F195" s="86"/>
      <c r="G195" s="86"/>
      <c r="H195" s="86"/>
      <c r="I195" s="86"/>
    </row>
    <row r="196" spans="1:9" ht="25.5">
      <c r="A196" s="98" t="s">
        <v>72</v>
      </c>
      <c r="B196" s="99" t="s">
        <v>144</v>
      </c>
      <c r="C196" s="86"/>
      <c r="D196" s="86"/>
      <c r="E196" s="86"/>
      <c r="F196" s="86"/>
      <c r="G196" s="86"/>
      <c r="H196" s="86"/>
      <c r="I196" s="86"/>
    </row>
    <row r="197" spans="1:9" ht="15.75" thickBot="1">
      <c r="A197" s="76" t="s">
        <v>74</v>
      </c>
      <c r="B197" s="101">
        <v>8</v>
      </c>
      <c r="C197" s="102"/>
      <c r="D197" s="86"/>
      <c r="E197" s="86"/>
      <c r="F197" s="86"/>
      <c r="G197" s="86"/>
      <c r="H197" s="86"/>
      <c r="I197" s="86"/>
    </row>
    <row r="198" spans="1:9">
      <c r="A198" s="103" t="s">
        <v>232</v>
      </c>
      <c r="B198" s="104" t="s">
        <v>233</v>
      </c>
      <c r="C198" s="86"/>
      <c r="D198" s="86"/>
      <c r="E198" s="86"/>
      <c r="F198" s="86"/>
      <c r="G198" s="86"/>
      <c r="H198" s="86"/>
      <c r="I198" s="86"/>
    </row>
    <row r="199" spans="1:9">
      <c r="A199" s="94" t="s">
        <v>141</v>
      </c>
      <c r="B199" s="105">
        <v>314</v>
      </c>
      <c r="C199" s="86"/>
      <c r="D199" s="86"/>
      <c r="E199" s="86"/>
      <c r="F199" s="86"/>
      <c r="G199" s="86"/>
      <c r="H199" s="86"/>
      <c r="I199" s="86"/>
    </row>
    <row r="200" spans="1:9">
      <c r="A200" s="98" t="s">
        <v>142</v>
      </c>
      <c r="B200" s="99" t="s">
        <v>222</v>
      </c>
      <c r="C200" s="86"/>
      <c r="D200" s="86"/>
      <c r="E200" s="86"/>
      <c r="F200" s="86"/>
      <c r="G200" s="86"/>
      <c r="H200" s="86"/>
      <c r="I200" s="86"/>
    </row>
    <row r="201" spans="1:9" ht="25.5">
      <c r="A201" s="106" t="s">
        <v>72</v>
      </c>
      <c r="B201" s="107" t="s">
        <v>144</v>
      </c>
      <c r="C201" s="86"/>
      <c r="D201" s="86"/>
      <c r="E201" s="86"/>
      <c r="F201" s="86"/>
      <c r="G201" s="86"/>
      <c r="H201" s="86"/>
      <c r="I201" s="86"/>
    </row>
    <row r="202" spans="1:9" ht="15.75" thickBot="1">
      <c r="A202" s="108" t="s">
        <v>74</v>
      </c>
      <c r="B202" s="109">
        <v>35</v>
      </c>
      <c r="C202" s="102"/>
      <c r="D202" s="86"/>
      <c r="E202" s="86"/>
      <c r="F202" s="86"/>
      <c r="G202" s="86"/>
      <c r="H202" s="86"/>
      <c r="I202" s="86"/>
    </row>
    <row r="203" spans="1:9">
      <c r="A203" s="92" t="s">
        <v>234</v>
      </c>
      <c r="B203" s="93" t="s">
        <v>235</v>
      </c>
      <c r="C203" s="86"/>
      <c r="D203" s="86"/>
      <c r="E203" s="86"/>
      <c r="F203" s="86"/>
      <c r="G203" s="86"/>
      <c r="H203" s="86"/>
      <c r="I203" s="86"/>
    </row>
    <row r="204" spans="1:9">
      <c r="A204" s="94" t="s">
        <v>141</v>
      </c>
      <c r="B204" s="95">
        <v>229</v>
      </c>
      <c r="C204" s="86"/>
      <c r="D204" s="86"/>
      <c r="E204" s="86"/>
      <c r="F204" s="86"/>
      <c r="G204" s="86"/>
      <c r="H204" s="86"/>
      <c r="I204" s="86"/>
    </row>
    <row r="205" spans="1:9">
      <c r="A205" s="98" t="s">
        <v>142</v>
      </c>
      <c r="B205" s="99" t="s">
        <v>222</v>
      </c>
      <c r="C205" s="86"/>
      <c r="D205" s="86"/>
      <c r="E205" s="86"/>
      <c r="F205" s="86"/>
      <c r="G205" s="86"/>
      <c r="H205" s="86"/>
      <c r="I205" s="86"/>
    </row>
    <row r="206" spans="1:9" ht="25.5">
      <c r="A206" s="98" t="s">
        <v>72</v>
      </c>
      <c r="B206" s="99" t="s">
        <v>144</v>
      </c>
      <c r="C206" s="86"/>
      <c r="D206" s="86"/>
      <c r="E206" s="86"/>
      <c r="F206" s="86"/>
      <c r="G206" s="86"/>
      <c r="H206" s="86"/>
      <c r="I206" s="86"/>
    </row>
    <row r="207" spans="1:9" ht="15.75" thickBot="1">
      <c r="A207" s="76" t="s">
        <v>74</v>
      </c>
      <c r="B207" s="101">
        <v>11</v>
      </c>
      <c r="C207" s="102"/>
      <c r="D207" s="86"/>
      <c r="E207" s="86"/>
      <c r="F207" s="86"/>
      <c r="G207" s="86"/>
      <c r="H207" s="86"/>
      <c r="I207" s="86"/>
    </row>
    <row r="208" spans="1:9">
      <c r="A208" s="103" t="s">
        <v>236</v>
      </c>
      <c r="B208" s="104" t="s">
        <v>231</v>
      </c>
      <c r="C208" s="86"/>
      <c r="D208" s="86"/>
      <c r="E208" s="86"/>
      <c r="F208" s="86"/>
      <c r="G208" s="86"/>
      <c r="H208" s="86"/>
      <c r="I208" s="86"/>
    </row>
    <row r="209" spans="1:9">
      <c r="A209" s="94" t="s">
        <v>141</v>
      </c>
      <c r="B209" s="105">
        <v>229</v>
      </c>
      <c r="C209" s="86"/>
      <c r="D209" s="86"/>
      <c r="E209" s="86"/>
      <c r="F209" s="86"/>
      <c r="G209" s="86"/>
      <c r="H209" s="86"/>
      <c r="I209" s="86"/>
    </row>
    <row r="210" spans="1:9">
      <c r="A210" s="98" t="s">
        <v>142</v>
      </c>
      <c r="B210" s="99" t="s">
        <v>222</v>
      </c>
      <c r="C210" s="86"/>
      <c r="D210" s="86"/>
      <c r="E210" s="86"/>
      <c r="F210" s="86"/>
      <c r="G210" s="86"/>
      <c r="H210" s="86"/>
      <c r="I210" s="86"/>
    </row>
    <row r="211" spans="1:9" ht="25.5">
      <c r="A211" s="106" t="s">
        <v>72</v>
      </c>
      <c r="B211" s="107" t="s">
        <v>144</v>
      </c>
      <c r="C211" s="86"/>
      <c r="D211" s="86"/>
      <c r="E211" s="86"/>
      <c r="F211" s="86"/>
      <c r="G211" s="86"/>
      <c r="H211" s="86"/>
      <c r="I211" s="86"/>
    </row>
    <row r="212" spans="1:9" ht="15.75" thickBot="1">
      <c r="A212" s="108" t="s">
        <v>74</v>
      </c>
      <c r="B212" s="109">
        <v>0</v>
      </c>
      <c r="C212" s="102"/>
      <c r="D212" s="86"/>
      <c r="E212" s="86"/>
      <c r="F212" s="86"/>
      <c r="G212" s="86"/>
      <c r="H212" s="86"/>
      <c r="I212" s="86"/>
    </row>
    <row r="213" spans="1:9">
      <c r="A213" s="92" t="s">
        <v>237</v>
      </c>
      <c r="B213" s="93" t="s">
        <v>238</v>
      </c>
      <c r="C213" s="86"/>
      <c r="D213" s="86"/>
      <c r="E213" s="86"/>
      <c r="F213" s="86"/>
      <c r="G213" s="86"/>
      <c r="H213" s="86"/>
      <c r="I213" s="86"/>
    </row>
    <row r="214" spans="1:9">
      <c r="A214" s="94" t="s">
        <v>141</v>
      </c>
      <c r="B214" s="95">
        <v>511</v>
      </c>
      <c r="C214" s="86"/>
      <c r="D214" s="86"/>
      <c r="E214" s="86"/>
      <c r="F214" s="86"/>
      <c r="G214" s="86"/>
      <c r="H214" s="86"/>
      <c r="I214" s="86"/>
    </row>
    <row r="215" spans="1:9">
      <c r="A215" s="98" t="s">
        <v>142</v>
      </c>
      <c r="B215" s="99" t="s">
        <v>239</v>
      </c>
      <c r="C215" s="86"/>
      <c r="D215" s="86"/>
      <c r="E215" s="86"/>
      <c r="F215" s="86"/>
      <c r="G215" s="86"/>
      <c r="H215" s="86"/>
      <c r="I215" s="86"/>
    </row>
    <row r="216" spans="1:9" ht="25.5">
      <c r="A216" s="98" t="s">
        <v>72</v>
      </c>
      <c r="B216" s="99" t="s">
        <v>144</v>
      </c>
      <c r="C216" s="86"/>
      <c r="D216" s="86"/>
      <c r="E216" s="86"/>
      <c r="F216" s="86"/>
      <c r="G216" s="86"/>
      <c r="H216" s="86"/>
      <c r="I216" s="86"/>
    </row>
    <row r="217" spans="1:9" ht="15.75" thickBot="1">
      <c r="A217" s="76" t="s">
        <v>74</v>
      </c>
      <c r="B217" s="101">
        <v>20</v>
      </c>
      <c r="C217" s="102"/>
      <c r="D217" s="86"/>
      <c r="E217" s="86"/>
      <c r="F217" s="86"/>
      <c r="G217" s="86"/>
      <c r="H217" s="86"/>
      <c r="I217" s="86"/>
    </row>
    <row r="218" spans="1:9">
      <c r="A218" s="103" t="s">
        <v>240</v>
      </c>
      <c r="B218" s="104" t="s">
        <v>241</v>
      </c>
      <c r="C218" s="86"/>
      <c r="D218" s="86"/>
      <c r="E218" s="86"/>
      <c r="F218" s="86"/>
      <c r="G218" s="86"/>
      <c r="H218" s="86"/>
      <c r="I218" s="86"/>
    </row>
    <row r="219" spans="1:9">
      <c r="A219" s="94" t="s">
        <v>141</v>
      </c>
      <c r="B219" s="105">
        <v>511</v>
      </c>
      <c r="C219" s="86"/>
      <c r="D219" s="86"/>
      <c r="E219" s="86"/>
      <c r="F219" s="86"/>
      <c r="G219" s="86"/>
      <c r="H219" s="86"/>
      <c r="I219" s="86"/>
    </row>
    <row r="220" spans="1:9">
      <c r="A220" s="98" t="s">
        <v>142</v>
      </c>
      <c r="B220" s="99" t="s">
        <v>239</v>
      </c>
      <c r="C220" s="86"/>
      <c r="D220" s="86"/>
      <c r="E220" s="86"/>
      <c r="F220" s="86"/>
      <c r="G220" s="86"/>
      <c r="H220" s="86"/>
      <c r="I220" s="86"/>
    </row>
    <row r="221" spans="1:9" ht="25.5">
      <c r="A221" s="106" t="s">
        <v>72</v>
      </c>
      <c r="B221" s="107" t="s">
        <v>144</v>
      </c>
      <c r="C221" s="86"/>
      <c r="D221" s="86"/>
      <c r="E221" s="86"/>
      <c r="F221" s="86"/>
      <c r="G221" s="86"/>
      <c r="H221" s="86"/>
      <c r="I221" s="86"/>
    </row>
    <row r="222" spans="1:9" ht="15.75" thickBot="1">
      <c r="A222" s="108" t="s">
        <v>74</v>
      </c>
      <c r="B222" s="109">
        <v>41</v>
      </c>
      <c r="C222" s="102"/>
      <c r="D222" s="86"/>
      <c r="E222" s="86"/>
      <c r="F222" s="86"/>
      <c r="G222" s="86"/>
      <c r="H222" s="86"/>
      <c r="I222" s="86"/>
    </row>
    <row r="223" spans="1:9">
      <c r="A223" s="92" t="s">
        <v>242</v>
      </c>
      <c r="B223" s="93" t="s">
        <v>243</v>
      </c>
      <c r="C223" s="86"/>
      <c r="D223" s="86"/>
      <c r="E223" s="86"/>
      <c r="F223" s="86"/>
      <c r="G223" s="86"/>
      <c r="H223" s="86"/>
      <c r="I223" s="86"/>
    </row>
    <row r="224" spans="1:9">
      <c r="A224" s="94" t="s">
        <v>141</v>
      </c>
      <c r="B224" s="95">
        <v>511</v>
      </c>
      <c r="C224" s="86"/>
      <c r="D224" s="86"/>
      <c r="E224" s="86"/>
      <c r="F224" s="86"/>
      <c r="G224" s="86"/>
      <c r="H224" s="86"/>
      <c r="I224" s="86"/>
    </row>
    <row r="225" spans="1:9">
      <c r="A225" s="98" t="s">
        <v>142</v>
      </c>
      <c r="B225" s="99" t="s">
        <v>244</v>
      </c>
      <c r="C225" s="86"/>
      <c r="D225" s="86"/>
      <c r="E225" s="86"/>
      <c r="F225" s="86"/>
      <c r="G225" s="86"/>
      <c r="H225" s="86"/>
      <c r="I225" s="86"/>
    </row>
    <row r="226" spans="1:9" ht="25.5">
      <c r="A226" s="98" t="s">
        <v>72</v>
      </c>
      <c r="B226" s="99" t="s">
        <v>144</v>
      </c>
      <c r="C226" s="86"/>
      <c r="D226" s="86"/>
      <c r="E226" s="86"/>
      <c r="F226" s="86"/>
      <c r="G226" s="86"/>
      <c r="H226" s="86"/>
      <c r="I226" s="86"/>
    </row>
    <row r="227" spans="1:9" ht="15.75" thickBot="1">
      <c r="A227" s="76" t="s">
        <v>74</v>
      </c>
      <c r="B227" s="101">
        <v>40</v>
      </c>
      <c r="C227" s="102"/>
      <c r="D227" s="86"/>
      <c r="E227" s="86"/>
      <c r="F227" s="86"/>
      <c r="G227" s="86"/>
      <c r="H227" s="86"/>
      <c r="I227" s="86"/>
    </row>
    <row r="228" spans="1:9">
      <c r="A228" s="103" t="s">
        <v>245</v>
      </c>
      <c r="B228" s="104" t="s">
        <v>246</v>
      </c>
      <c r="C228" s="86"/>
      <c r="D228" s="86"/>
      <c r="E228" s="86"/>
      <c r="F228" s="86"/>
      <c r="G228" s="86"/>
      <c r="H228" s="86"/>
      <c r="I228" s="86"/>
    </row>
    <row r="229" spans="1:9">
      <c r="A229" s="94" t="s">
        <v>141</v>
      </c>
      <c r="B229" s="105">
        <v>511</v>
      </c>
      <c r="C229" s="86"/>
      <c r="D229" s="86"/>
      <c r="E229" s="86"/>
      <c r="F229" s="86"/>
      <c r="G229" s="86"/>
      <c r="H229" s="86"/>
      <c r="I229" s="86"/>
    </row>
    <row r="230" spans="1:9">
      <c r="A230" s="98" t="s">
        <v>142</v>
      </c>
      <c r="B230" s="99" t="s">
        <v>244</v>
      </c>
      <c r="C230" s="86"/>
      <c r="D230" s="86"/>
      <c r="E230" s="86"/>
      <c r="F230" s="86"/>
      <c r="G230" s="86"/>
      <c r="H230" s="86"/>
      <c r="I230" s="86"/>
    </row>
    <row r="231" spans="1:9" ht="25.5">
      <c r="A231" s="106" t="s">
        <v>72</v>
      </c>
      <c r="B231" s="107" t="s">
        <v>144</v>
      </c>
      <c r="C231" s="86"/>
      <c r="D231" s="86"/>
      <c r="E231" s="86"/>
      <c r="F231" s="86"/>
      <c r="G231" s="86"/>
      <c r="H231" s="86"/>
      <c r="I231" s="86"/>
    </row>
    <row r="232" spans="1:9" ht="15.75" thickBot="1">
      <c r="A232" s="108" t="s">
        <v>74</v>
      </c>
      <c r="B232" s="109">
        <v>4</v>
      </c>
      <c r="C232" s="102"/>
      <c r="D232" s="86"/>
      <c r="E232" s="86"/>
      <c r="F232" s="86"/>
      <c r="G232" s="86"/>
      <c r="H232" s="86"/>
      <c r="I232" s="86"/>
    </row>
    <row r="233" spans="1:9">
      <c r="A233" s="92" t="s">
        <v>247</v>
      </c>
      <c r="B233" s="93" t="s">
        <v>248</v>
      </c>
      <c r="C233" s="86"/>
      <c r="D233" s="86"/>
      <c r="E233" s="86"/>
      <c r="F233" s="86"/>
      <c r="G233" s="86"/>
      <c r="H233" s="86"/>
      <c r="I233" s="86"/>
    </row>
    <row r="234" spans="1:9">
      <c r="A234" s="94" t="s">
        <v>141</v>
      </c>
      <c r="B234" s="95">
        <v>511</v>
      </c>
      <c r="C234" s="86"/>
      <c r="D234" s="86"/>
      <c r="E234" s="86"/>
      <c r="F234" s="86"/>
      <c r="G234" s="86"/>
      <c r="H234" s="86"/>
      <c r="I234" s="86"/>
    </row>
    <row r="235" spans="1:9">
      <c r="A235" s="98" t="s">
        <v>142</v>
      </c>
      <c r="B235" s="99" t="s">
        <v>249</v>
      </c>
      <c r="C235" s="86"/>
      <c r="D235" s="86"/>
      <c r="E235" s="86"/>
      <c r="F235" s="86"/>
      <c r="G235" s="86"/>
      <c r="H235" s="86"/>
      <c r="I235" s="86"/>
    </row>
    <row r="236" spans="1:9" ht="25.5">
      <c r="A236" s="98" t="s">
        <v>72</v>
      </c>
      <c r="B236" s="99" t="s">
        <v>144</v>
      </c>
      <c r="C236" s="86"/>
      <c r="D236" s="86"/>
      <c r="E236" s="86"/>
      <c r="F236" s="86"/>
      <c r="G236" s="86"/>
      <c r="H236" s="86"/>
      <c r="I236" s="86"/>
    </row>
    <row r="237" spans="1:9" ht="15.75" thickBot="1">
      <c r="A237" s="76" t="s">
        <v>74</v>
      </c>
      <c r="B237" s="101">
        <v>75</v>
      </c>
      <c r="C237" s="102"/>
      <c r="D237" s="86"/>
      <c r="E237" s="86"/>
      <c r="F237" s="86"/>
      <c r="G237" s="86"/>
      <c r="H237" s="86"/>
      <c r="I237" s="86"/>
    </row>
    <row r="238" spans="1:9">
      <c r="A238" s="103" t="s">
        <v>250</v>
      </c>
      <c r="B238" s="104" t="s">
        <v>251</v>
      </c>
      <c r="C238" s="86"/>
      <c r="D238" s="86"/>
      <c r="E238" s="86"/>
      <c r="F238" s="86"/>
      <c r="G238" s="86"/>
      <c r="H238" s="86"/>
      <c r="I238" s="86"/>
    </row>
    <row r="239" spans="1:9">
      <c r="A239" s="94" t="s">
        <v>141</v>
      </c>
      <c r="B239" s="105">
        <v>511</v>
      </c>
      <c r="C239" s="86"/>
      <c r="D239" s="86"/>
      <c r="E239" s="86"/>
      <c r="F239" s="86"/>
      <c r="G239" s="86"/>
      <c r="H239" s="86"/>
      <c r="I239" s="86"/>
    </row>
    <row r="240" spans="1:9">
      <c r="A240" s="98" t="s">
        <v>142</v>
      </c>
      <c r="B240" s="99" t="s">
        <v>249</v>
      </c>
      <c r="C240" s="86"/>
      <c r="D240" s="86"/>
      <c r="E240" s="86"/>
      <c r="F240" s="86"/>
      <c r="G240" s="86"/>
      <c r="H240" s="86"/>
      <c r="I240" s="86"/>
    </row>
    <row r="241" spans="1:9" ht="25.5">
      <c r="A241" s="106" t="s">
        <v>72</v>
      </c>
      <c r="B241" s="107" t="s">
        <v>144</v>
      </c>
      <c r="C241" s="86"/>
      <c r="D241" s="86"/>
      <c r="E241" s="86"/>
      <c r="F241" s="86"/>
      <c r="G241" s="86"/>
      <c r="H241" s="86"/>
      <c r="I241" s="86"/>
    </row>
    <row r="242" spans="1:9" ht="15.75" thickBot="1">
      <c r="A242" s="108" t="s">
        <v>74</v>
      </c>
      <c r="B242" s="109">
        <v>17</v>
      </c>
      <c r="C242" s="102"/>
      <c r="D242" s="86"/>
      <c r="E242" s="86"/>
      <c r="F242" s="86"/>
      <c r="G242" s="86"/>
      <c r="H242" s="86"/>
      <c r="I242" s="86"/>
    </row>
    <row r="243" spans="1:9">
      <c r="A243" s="92" t="s">
        <v>252</v>
      </c>
      <c r="B243" s="93" t="s">
        <v>253</v>
      </c>
      <c r="C243" s="86"/>
      <c r="D243" s="86"/>
      <c r="E243" s="86"/>
      <c r="F243" s="86"/>
      <c r="G243" s="86"/>
      <c r="H243" s="86"/>
      <c r="I243" s="86"/>
    </row>
    <row r="244" spans="1:9">
      <c r="A244" s="94" t="s">
        <v>141</v>
      </c>
      <c r="B244" s="95">
        <v>511</v>
      </c>
      <c r="C244" s="86"/>
      <c r="D244" s="86"/>
      <c r="E244" s="86"/>
      <c r="F244" s="86"/>
      <c r="G244" s="86"/>
      <c r="H244" s="86"/>
      <c r="I244" s="86"/>
    </row>
    <row r="245" spans="1:9">
      <c r="A245" s="98" t="s">
        <v>142</v>
      </c>
      <c r="B245" s="99" t="s">
        <v>254</v>
      </c>
      <c r="C245" s="86"/>
      <c r="D245" s="86"/>
      <c r="E245" s="86"/>
      <c r="F245" s="86"/>
      <c r="G245" s="86"/>
      <c r="H245" s="86"/>
      <c r="I245" s="86"/>
    </row>
    <row r="246" spans="1:9" ht="25.5">
      <c r="A246" s="98" t="s">
        <v>72</v>
      </c>
      <c r="B246" s="99" t="s">
        <v>144</v>
      </c>
      <c r="C246" s="86"/>
      <c r="D246" s="86"/>
      <c r="E246" s="86"/>
      <c r="F246" s="86"/>
      <c r="G246" s="86"/>
      <c r="H246" s="86"/>
      <c r="I246" s="86"/>
    </row>
    <row r="247" spans="1:9" ht="15.75" thickBot="1">
      <c r="A247" s="76" t="s">
        <v>74</v>
      </c>
      <c r="B247" s="101">
        <v>41</v>
      </c>
      <c r="C247" s="102"/>
      <c r="D247" s="86"/>
      <c r="E247" s="86"/>
      <c r="F247" s="86"/>
      <c r="G247" s="86"/>
      <c r="H247" s="86"/>
      <c r="I247" s="86"/>
    </row>
    <row r="248" spans="1:9">
      <c r="A248" s="103" t="s">
        <v>255</v>
      </c>
      <c r="B248" s="104" t="s">
        <v>256</v>
      </c>
      <c r="C248" s="86"/>
      <c r="D248" s="86"/>
      <c r="E248" s="86"/>
      <c r="F248" s="86"/>
      <c r="G248" s="86"/>
      <c r="H248" s="86"/>
      <c r="I248" s="86"/>
    </row>
    <row r="249" spans="1:9">
      <c r="A249" s="94" t="s">
        <v>141</v>
      </c>
      <c r="B249" s="105">
        <v>511</v>
      </c>
      <c r="C249" s="86"/>
      <c r="D249" s="86"/>
      <c r="E249" s="86"/>
      <c r="F249" s="86"/>
      <c r="G249" s="86"/>
      <c r="H249" s="86"/>
      <c r="I249" s="86"/>
    </row>
    <row r="250" spans="1:9">
      <c r="A250" s="98" t="s">
        <v>142</v>
      </c>
      <c r="B250" s="99" t="s">
        <v>254</v>
      </c>
      <c r="C250" s="86"/>
      <c r="D250" s="86"/>
      <c r="E250" s="86"/>
      <c r="F250" s="86"/>
      <c r="G250" s="86"/>
      <c r="H250" s="86"/>
      <c r="I250" s="86"/>
    </row>
    <row r="251" spans="1:9" ht="25.5">
      <c r="A251" s="106" t="s">
        <v>72</v>
      </c>
      <c r="B251" s="107" t="s">
        <v>144</v>
      </c>
      <c r="C251" s="86"/>
      <c r="D251" s="86"/>
      <c r="E251" s="86"/>
      <c r="F251" s="86"/>
      <c r="G251" s="86"/>
      <c r="H251" s="86"/>
      <c r="I251" s="86"/>
    </row>
    <row r="252" spans="1:9" ht="15.75" thickBot="1">
      <c r="A252" s="108" t="s">
        <v>74</v>
      </c>
      <c r="B252" s="109">
        <v>10</v>
      </c>
      <c r="C252" s="102"/>
      <c r="D252" s="86"/>
      <c r="E252" s="86"/>
      <c r="F252" s="86"/>
      <c r="G252" s="86"/>
      <c r="H252" s="86"/>
      <c r="I252" s="86"/>
    </row>
    <row r="253" spans="1:9">
      <c r="A253" s="92" t="s">
        <v>257</v>
      </c>
      <c r="B253" s="93" t="s">
        <v>258</v>
      </c>
      <c r="C253" s="86"/>
      <c r="D253" s="86"/>
      <c r="E253" s="86"/>
      <c r="F253" s="86"/>
      <c r="G253" s="86"/>
      <c r="H253" s="86"/>
      <c r="I253" s="86"/>
    </row>
    <row r="254" spans="1:9">
      <c r="A254" s="94" t="s">
        <v>141</v>
      </c>
      <c r="B254" s="95">
        <v>511</v>
      </c>
      <c r="C254" s="86"/>
      <c r="D254" s="86"/>
      <c r="E254" s="86"/>
      <c r="F254" s="86"/>
      <c r="G254" s="86"/>
      <c r="H254" s="86"/>
      <c r="I254" s="86"/>
    </row>
    <row r="255" spans="1:9" ht="102">
      <c r="A255" s="98" t="s">
        <v>142</v>
      </c>
      <c r="B255" s="78" t="s">
        <v>259</v>
      </c>
      <c r="C255" s="86"/>
      <c r="D255" s="86"/>
      <c r="E255" s="86"/>
      <c r="F255" s="86"/>
      <c r="G255" s="86"/>
      <c r="H255" s="86"/>
      <c r="I255" s="86"/>
    </row>
    <row r="256" spans="1:9" ht="25.5">
      <c r="A256" s="98" t="s">
        <v>72</v>
      </c>
      <c r="B256" s="99" t="s">
        <v>144</v>
      </c>
      <c r="C256" s="86"/>
      <c r="D256" s="86"/>
      <c r="E256" s="86"/>
      <c r="F256" s="86"/>
      <c r="G256" s="86"/>
      <c r="H256" s="86"/>
      <c r="I256" s="86"/>
    </row>
    <row r="257" spans="1:9" ht="15.75" thickBot="1">
      <c r="A257" s="76" t="s">
        <v>74</v>
      </c>
      <c r="B257" s="101">
        <v>192</v>
      </c>
      <c r="C257" s="102"/>
      <c r="D257" s="86"/>
      <c r="E257" s="86"/>
      <c r="F257" s="86"/>
      <c r="G257" s="86"/>
      <c r="H257" s="86"/>
      <c r="I257" s="86"/>
    </row>
    <row r="258" spans="1:9">
      <c r="A258" s="103" t="s">
        <v>260</v>
      </c>
      <c r="B258" s="104" t="s">
        <v>261</v>
      </c>
      <c r="C258" s="86"/>
      <c r="D258" s="86"/>
      <c r="E258" s="86"/>
      <c r="F258" s="86"/>
      <c r="G258" s="86"/>
      <c r="H258" s="86"/>
      <c r="I258" s="86"/>
    </row>
    <row r="259" spans="1:9">
      <c r="A259" s="94" t="s">
        <v>141</v>
      </c>
      <c r="B259" s="105">
        <v>511</v>
      </c>
      <c r="C259" s="86"/>
      <c r="D259" s="86"/>
      <c r="E259" s="86"/>
      <c r="F259" s="86"/>
      <c r="G259" s="86"/>
      <c r="H259" s="86"/>
      <c r="I259" s="86"/>
    </row>
    <row r="260" spans="1:9" ht="102">
      <c r="A260" s="98" t="s">
        <v>142</v>
      </c>
      <c r="B260" s="78" t="s">
        <v>259</v>
      </c>
      <c r="C260" s="86"/>
      <c r="D260" s="86"/>
      <c r="E260" s="86"/>
      <c r="F260" s="86"/>
      <c r="G260" s="86"/>
      <c r="H260" s="86"/>
      <c r="I260" s="86"/>
    </row>
    <row r="261" spans="1:9" ht="25.5">
      <c r="A261" s="106" t="s">
        <v>72</v>
      </c>
      <c r="B261" s="107" t="s">
        <v>144</v>
      </c>
      <c r="C261" s="86"/>
      <c r="D261" s="86"/>
      <c r="E261" s="86"/>
      <c r="F261" s="86"/>
      <c r="G261" s="86"/>
      <c r="H261" s="86"/>
      <c r="I261" s="86"/>
    </row>
    <row r="262" spans="1:9" ht="15.75" thickBot="1">
      <c r="A262" s="108" t="s">
        <v>74</v>
      </c>
      <c r="B262" s="109">
        <v>39</v>
      </c>
      <c r="C262" s="102"/>
      <c r="D262" s="86"/>
      <c r="E262" s="86"/>
      <c r="F262" s="86"/>
      <c r="G262" s="86"/>
      <c r="H262" s="86"/>
      <c r="I262" s="86"/>
    </row>
    <row r="263" spans="1:9">
      <c r="A263" s="92" t="s">
        <v>262</v>
      </c>
      <c r="B263" s="93" t="s">
        <v>263</v>
      </c>
      <c r="C263" s="86"/>
      <c r="D263" s="86"/>
      <c r="E263" s="86"/>
      <c r="F263" s="86"/>
      <c r="G263" s="86"/>
      <c r="H263" s="86"/>
      <c r="I263" s="86"/>
    </row>
    <row r="264" spans="1:9">
      <c r="A264" s="94" t="s">
        <v>141</v>
      </c>
      <c r="B264" s="95">
        <v>511</v>
      </c>
      <c r="C264" s="86"/>
      <c r="D264" s="86"/>
      <c r="E264" s="86"/>
      <c r="F264" s="86"/>
      <c r="G264" s="86"/>
      <c r="H264" s="86"/>
      <c r="I264" s="86"/>
    </row>
    <row r="265" spans="1:9" ht="102">
      <c r="A265" s="98" t="s">
        <v>142</v>
      </c>
      <c r="B265" s="78" t="s">
        <v>264</v>
      </c>
      <c r="C265" s="86"/>
      <c r="D265" s="86"/>
      <c r="E265" s="86"/>
      <c r="F265" s="86"/>
      <c r="G265" s="86"/>
      <c r="H265" s="86"/>
      <c r="I265" s="86"/>
    </row>
    <row r="266" spans="1:9" ht="25.5">
      <c r="A266" s="98" t="s">
        <v>72</v>
      </c>
      <c r="B266" s="99" t="s">
        <v>144</v>
      </c>
      <c r="C266" s="86"/>
      <c r="D266" s="86"/>
      <c r="E266" s="86"/>
      <c r="F266" s="86"/>
      <c r="G266" s="86"/>
      <c r="H266" s="86"/>
      <c r="I266" s="86"/>
    </row>
    <row r="267" spans="1:9" ht="15.75" thickBot="1">
      <c r="A267" s="76" t="s">
        <v>74</v>
      </c>
      <c r="B267" s="101">
        <v>11</v>
      </c>
      <c r="C267" s="102"/>
      <c r="D267" s="86"/>
      <c r="E267" s="86"/>
      <c r="F267" s="86"/>
      <c r="G267" s="86"/>
      <c r="H267" s="86"/>
      <c r="I267" s="86"/>
    </row>
    <row r="268" spans="1:9">
      <c r="A268" s="103" t="s">
        <v>265</v>
      </c>
      <c r="B268" s="104" t="s">
        <v>266</v>
      </c>
      <c r="C268" s="86"/>
      <c r="D268" s="86"/>
      <c r="E268" s="86"/>
      <c r="F268" s="86"/>
      <c r="G268" s="86"/>
      <c r="H268" s="86"/>
      <c r="I268" s="86"/>
    </row>
    <row r="269" spans="1:9">
      <c r="A269" s="94" t="s">
        <v>141</v>
      </c>
      <c r="B269" s="105">
        <v>511</v>
      </c>
      <c r="C269" s="86"/>
      <c r="D269" s="86"/>
      <c r="E269" s="86"/>
      <c r="F269" s="86"/>
      <c r="G269" s="86"/>
      <c r="H269" s="86"/>
      <c r="I269" s="86"/>
    </row>
    <row r="270" spans="1:9" ht="102">
      <c r="A270" s="98" t="s">
        <v>142</v>
      </c>
      <c r="B270" s="78" t="s">
        <v>264</v>
      </c>
      <c r="C270" s="86"/>
      <c r="D270" s="86"/>
      <c r="E270" s="86"/>
      <c r="F270" s="86"/>
      <c r="G270" s="86"/>
      <c r="H270" s="86"/>
      <c r="I270" s="86"/>
    </row>
    <row r="271" spans="1:9" ht="25.5">
      <c r="A271" s="106" t="s">
        <v>72</v>
      </c>
      <c r="B271" s="107" t="s">
        <v>144</v>
      </c>
      <c r="C271" s="86"/>
      <c r="D271" s="86"/>
      <c r="E271" s="86"/>
      <c r="F271" s="86"/>
      <c r="G271" s="86"/>
      <c r="H271" s="86"/>
      <c r="I271" s="86"/>
    </row>
    <row r="272" spans="1:9" ht="15.75" thickBot="1">
      <c r="A272" s="108" t="s">
        <v>74</v>
      </c>
      <c r="B272" s="109">
        <v>77</v>
      </c>
      <c r="C272" s="102"/>
      <c r="D272" s="86"/>
      <c r="E272" s="86"/>
      <c r="F272" s="86"/>
      <c r="G272" s="86"/>
      <c r="H272" s="86"/>
      <c r="I272" s="86"/>
    </row>
    <row r="273" spans="1:9">
      <c r="A273" s="92" t="s">
        <v>267</v>
      </c>
      <c r="B273" s="93" t="s">
        <v>268</v>
      </c>
      <c r="C273" s="86"/>
      <c r="D273" s="86"/>
      <c r="E273" s="86"/>
      <c r="F273" s="86"/>
      <c r="G273" s="86"/>
      <c r="H273" s="86"/>
      <c r="I273" s="86"/>
    </row>
    <row r="274" spans="1:9">
      <c r="A274" s="94" t="s">
        <v>141</v>
      </c>
      <c r="B274" s="95">
        <v>511</v>
      </c>
      <c r="C274" s="86"/>
      <c r="D274" s="86"/>
      <c r="E274" s="86"/>
      <c r="F274" s="86"/>
      <c r="G274" s="86"/>
      <c r="H274" s="86"/>
      <c r="I274" s="86"/>
    </row>
    <row r="275" spans="1:9" ht="102">
      <c r="A275" s="98" t="s">
        <v>142</v>
      </c>
      <c r="B275" s="78" t="s">
        <v>264</v>
      </c>
      <c r="C275" s="86"/>
      <c r="D275" s="86"/>
      <c r="E275" s="86"/>
      <c r="F275" s="86"/>
      <c r="G275" s="86"/>
      <c r="H275" s="86"/>
      <c r="I275" s="86"/>
    </row>
    <row r="276" spans="1:9" ht="25.5">
      <c r="A276" s="98" t="s">
        <v>72</v>
      </c>
      <c r="B276" s="99" t="s">
        <v>144</v>
      </c>
      <c r="C276" s="86"/>
      <c r="D276" s="86"/>
      <c r="E276" s="86"/>
      <c r="F276" s="86"/>
      <c r="G276" s="86"/>
      <c r="H276" s="86"/>
      <c r="I276" s="86"/>
    </row>
    <row r="277" spans="1:9" ht="15.75" thickBot="1">
      <c r="A277" s="76" t="s">
        <v>74</v>
      </c>
      <c r="B277" s="101">
        <v>91</v>
      </c>
      <c r="C277" s="102"/>
      <c r="D277" s="86"/>
      <c r="E277" s="86"/>
      <c r="F277" s="86"/>
      <c r="G277" s="86"/>
      <c r="H277" s="86"/>
      <c r="I277" s="86"/>
    </row>
    <row r="278" spans="1:9">
      <c r="A278" s="103" t="s">
        <v>269</v>
      </c>
      <c r="B278" s="104" t="s">
        <v>270</v>
      </c>
      <c r="C278" s="86"/>
      <c r="D278" s="86"/>
      <c r="E278" s="86"/>
      <c r="F278" s="86"/>
      <c r="G278" s="86"/>
      <c r="H278" s="86"/>
      <c r="I278" s="86"/>
    </row>
    <row r="279" spans="1:9">
      <c r="A279" s="94" t="s">
        <v>141</v>
      </c>
      <c r="B279" s="105">
        <v>511</v>
      </c>
      <c r="C279" s="86"/>
      <c r="D279" s="86"/>
      <c r="E279" s="86"/>
      <c r="F279" s="86"/>
      <c r="G279" s="86"/>
      <c r="H279" s="86"/>
      <c r="I279" s="86"/>
    </row>
    <row r="280" spans="1:9" ht="102">
      <c r="A280" s="98" t="s">
        <v>142</v>
      </c>
      <c r="B280" s="78" t="s">
        <v>264</v>
      </c>
      <c r="C280" s="86"/>
      <c r="D280" s="86"/>
      <c r="E280" s="86"/>
      <c r="F280" s="86"/>
      <c r="G280" s="86"/>
      <c r="H280" s="86"/>
      <c r="I280" s="86"/>
    </row>
    <row r="281" spans="1:9" ht="25.5">
      <c r="A281" s="106" t="s">
        <v>72</v>
      </c>
      <c r="B281" s="107" t="s">
        <v>144</v>
      </c>
      <c r="C281" s="86"/>
      <c r="D281" s="86"/>
      <c r="E281" s="86"/>
      <c r="F281" s="86"/>
      <c r="G281" s="86"/>
      <c r="H281" s="86"/>
      <c r="I281" s="86"/>
    </row>
    <row r="282" spans="1:9" ht="15.75" thickBot="1">
      <c r="A282" s="108" t="s">
        <v>74</v>
      </c>
      <c r="B282" s="109">
        <v>40</v>
      </c>
      <c r="C282" s="102"/>
      <c r="D282" s="86"/>
      <c r="E282" s="86"/>
      <c r="F282" s="86"/>
      <c r="G282" s="86"/>
      <c r="H282" s="86"/>
      <c r="I282" s="86"/>
    </row>
    <row r="283" spans="1:9">
      <c r="A283" s="103" t="s">
        <v>271</v>
      </c>
      <c r="B283" s="93" t="s">
        <v>272</v>
      </c>
      <c r="C283" s="86"/>
      <c r="D283" s="86"/>
      <c r="E283" s="86"/>
      <c r="F283" s="86"/>
      <c r="G283" s="86"/>
      <c r="H283" s="86"/>
      <c r="I283" s="86"/>
    </row>
    <row r="284" spans="1:9">
      <c r="A284" s="94" t="s">
        <v>141</v>
      </c>
      <c r="B284" s="95">
        <v>511</v>
      </c>
      <c r="C284" s="86"/>
      <c r="D284" s="86"/>
      <c r="E284" s="86"/>
      <c r="F284" s="86"/>
      <c r="G284" s="86"/>
      <c r="H284" s="86"/>
      <c r="I284" s="86"/>
    </row>
    <row r="285" spans="1:9" ht="51">
      <c r="A285" s="98" t="s">
        <v>142</v>
      </c>
      <c r="B285" s="78" t="s">
        <v>273</v>
      </c>
      <c r="C285" s="86"/>
      <c r="D285" s="86"/>
      <c r="E285" s="86"/>
      <c r="F285" s="86"/>
      <c r="G285" s="86"/>
      <c r="H285" s="86"/>
      <c r="I285" s="86"/>
    </row>
    <row r="286" spans="1:9" ht="25.5">
      <c r="A286" s="98" t="s">
        <v>72</v>
      </c>
      <c r="B286" s="99" t="s">
        <v>144</v>
      </c>
      <c r="C286" s="86"/>
      <c r="D286" s="86"/>
      <c r="E286" s="86"/>
      <c r="F286" s="86"/>
      <c r="G286" s="86"/>
      <c r="H286" s="86"/>
      <c r="I286" s="86"/>
    </row>
    <row r="287" spans="1:9" ht="15.75" thickBot="1">
      <c r="A287" s="76" t="s">
        <v>74</v>
      </c>
      <c r="B287" s="101">
        <v>2</v>
      </c>
      <c r="C287" s="102"/>
      <c r="D287" s="86"/>
      <c r="E287" s="86"/>
      <c r="F287" s="86"/>
      <c r="G287" s="86"/>
      <c r="H287" s="86"/>
      <c r="I287" s="86"/>
    </row>
    <row r="288" spans="1:9">
      <c r="A288" s="103" t="s">
        <v>274</v>
      </c>
      <c r="B288" s="104" t="s">
        <v>275</v>
      </c>
      <c r="C288" s="86"/>
      <c r="D288" s="86"/>
      <c r="E288" s="86"/>
      <c r="F288" s="86"/>
      <c r="G288" s="86"/>
      <c r="H288" s="86"/>
      <c r="I288" s="86"/>
    </row>
    <row r="289" spans="1:9">
      <c r="A289" s="94" t="s">
        <v>141</v>
      </c>
      <c r="B289" s="105">
        <v>511</v>
      </c>
      <c r="C289" s="86"/>
      <c r="D289" s="86"/>
      <c r="E289" s="86"/>
      <c r="F289" s="86"/>
      <c r="G289" s="86"/>
      <c r="H289" s="86"/>
      <c r="I289" s="86"/>
    </row>
    <row r="290" spans="1:9" ht="51">
      <c r="A290" s="98" t="s">
        <v>142</v>
      </c>
      <c r="B290" s="78" t="s">
        <v>273</v>
      </c>
      <c r="C290" s="86"/>
      <c r="D290" s="86"/>
      <c r="E290" s="86"/>
      <c r="F290" s="86"/>
      <c r="G290" s="86"/>
      <c r="H290" s="86"/>
      <c r="I290" s="86"/>
    </row>
    <row r="291" spans="1:9" ht="25.5">
      <c r="A291" s="106" t="s">
        <v>72</v>
      </c>
      <c r="B291" s="107" t="s">
        <v>144</v>
      </c>
      <c r="C291" s="86"/>
      <c r="D291" s="86"/>
      <c r="E291" s="86"/>
      <c r="F291" s="86"/>
      <c r="G291" s="86"/>
      <c r="H291" s="86"/>
      <c r="I291" s="86"/>
    </row>
    <row r="292" spans="1:9" ht="15.75" thickBot="1">
      <c r="A292" s="108" t="s">
        <v>74</v>
      </c>
      <c r="B292" s="109">
        <v>37</v>
      </c>
      <c r="C292" s="102"/>
      <c r="D292" s="86"/>
      <c r="E292" s="86"/>
      <c r="F292" s="86"/>
      <c r="G292" s="86"/>
      <c r="H292" s="86"/>
      <c r="I292" s="86"/>
    </row>
    <row r="293" spans="1:9">
      <c r="A293" s="92" t="s">
        <v>276</v>
      </c>
      <c r="B293" s="93" t="s">
        <v>277</v>
      </c>
      <c r="C293" s="86"/>
      <c r="D293" s="86"/>
      <c r="E293" s="86"/>
      <c r="F293" s="86"/>
      <c r="G293" s="86"/>
      <c r="H293" s="86"/>
      <c r="I293" s="86"/>
    </row>
    <row r="294" spans="1:9">
      <c r="A294" s="94" t="s">
        <v>141</v>
      </c>
      <c r="B294" s="95">
        <v>512</v>
      </c>
      <c r="C294" s="86"/>
      <c r="D294" s="86"/>
      <c r="E294" s="86"/>
      <c r="F294" s="86"/>
      <c r="G294" s="86"/>
      <c r="H294" s="86"/>
      <c r="I294" s="86"/>
    </row>
    <row r="295" spans="1:9" ht="38.25">
      <c r="A295" s="98" t="s">
        <v>142</v>
      </c>
      <c r="B295" s="78" t="s">
        <v>278</v>
      </c>
      <c r="C295" s="86"/>
      <c r="D295" s="86"/>
      <c r="E295" s="86"/>
      <c r="F295" s="86"/>
      <c r="G295" s="86"/>
      <c r="H295" s="86"/>
      <c r="I295" s="86"/>
    </row>
    <row r="296" spans="1:9" ht="25.5">
      <c r="A296" s="98" t="s">
        <v>72</v>
      </c>
      <c r="B296" s="99" t="s">
        <v>144</v>
      </c>
      <c r="C296" s="86"/>
      <c r="D296" s="86"/>
      <c r="E296" s="86"/>
      <c r="F296" s="86"/>
      <c r="G296" s="86"/>
      <c r="H296" s="86"/>
      <c r="I296" s="86"/>
    </row>
    <row r="297" spans="1:9" ht="15.75" thickBot="1">
      <c r="A297" s="76" t="s">
        <v>74</v>
      </c>
      <c r="B297" s="101">
        <v>90</v>
      </c>
      <c r="C297" s="102"/>
      <c r="D297" s="86"/>
      <c r="E297" s="86"/>
      <c r="F297" s="86"/>
      <c r="G297" s="86"/>
      <c r="H297" s="86"/>
      <c r="I297" s="86"/>
    </row>
    <row r="298" spans="1:9">
      <c r="A298" s="103" t="s">
        <v>279</v>
      </c>
      <c r="B298" s="104" t="s">
        <v>280</v>
      </c>
      <c r="C298" s="86"/>
      <c r="D298" s="86"/>
      <c r="E298" s="86"/>
      <c r="F298" s="86"/>
      <c r="G298" s="86"/>
      <c r="H298" s="86"/>
      <c r="I298" s="86"/>
    </row>
    <row r="299" spans="1:9">
      <c r="A299" s="94" t="s">
        <v>141</v>
      </c>
      <c r="B299" s="105">
        <v>512</v>
      </c>
      <c r="C299" s="86"/>
      <c r="D299" s="86"/>
      <c r="E299" s="86"/>
      <c r="F299" s="86"/>
      <c r="G299" s="86"/>
      <c r="H299" s="86"/>
      <c r="I299" s="86"/>
    </row>
    <row r="300" spans="1:9" ht="38.25">
      <c r="A300" s="98" t="s">
        <v>142</v>
      </c>
      <c r="B300" s="78" t="s">
        <v>278</v>
      </c>
      <c r="C300" s="86"/>
      <c r="D300" s="86"/>
      <c r="E300" s="86"/>
      <c r="F300" s="86"/>
      <c r="G300" s="86"/>
      <c r="H300" s="86"/>
      <c r="I300" s="86"/>
    </row>
    <row r="301" spans="1:9" ht="25.5">
      <c r="A301" s="106" t="s">
        <v>72</v>
      </c>
      <c r="B301" s="107" t="s">
        <v>144</v>
      </c>
      <c r="C301" s="86"/>
      <c r="D301" s="86"/>
      <c r="E301" s="86"/>
      <c r="F301" s="86"/>
      <c r="G301" s="86"/>
      <c r="H301" s="86"/>
      <c r="I301" s="86"/>
    </row>
    <row r="302" spans="1:9" ht="15.75" thickBot="1">
      <c r="A302" s="108" t="s">
        <v>74</v>
      </c>
      <c r="B302" s="109">
        <v>3</v>
      </c>
      <c r="C302" s="102"/>
      <c r="D302" s="86"/>
      <c r="E302" s="86"/>
      <c r="F302" s="86"/>
      <c r="G302" s="86"/>
      <c r="H302" s="86"/>
      <c r="I302" s="86"/>
    </row>
    <row r="303" spans="1:9">
      <c r="A303" s="92" t="s">
        <v>281</v>
      </c>
      <c r="B303" s="93" t="s">
        <v>282</v>
      </c>
      <c r="C303" s="86"/>
      <c r="D303" s="86"/>
      <c r="E303" s="86"/>
      <c r="F303" s="86"/>
      <c r="G303" s="86"/>
      <c r="H303" s="86"/>
      <c r="I303" s="86"/>
    </row>
    <row r="304" spans="1:9">
      <c r="A304" s="94" t="s">
        <v>141</v>
      </c>
      <c r="B304" s="95">
        <v>521</v>
      </c>
      <c r="C304" s="86"/>
      <c r="D304" s="86"/>
      <c r="E304" s="86"/>
      <c r="F304" s="86"/>
      <c r="G304" s="86"/>
      <c r="H304" s="86"/>
      <c r="I304" s="86"/>
    </row>
    <row r="305" spans="1:9" ht="25.5">
      <c r="A305" s="98" t="s">
        <v>142</v>
      </c>
      <c r="B305" s="78" t="s">
        <v>283</v>
      </c>
      <c r="C305" s="86"/>
      <c r="D305" s="86"/>
      <c r="E305" s="86"/>
      <c r="F305" s="86"/>
      <c r="G305" s="86"/>
      <c r="H305" s="86"/>
      <c r="I305" s="86"/>
    </row>
    <row r="306" spans="1:9" ht="25.5">
      <c r="A306" s="98" t="s">
        <v>72</v>
      </c>
      <c r="B306" s="99" t="s">
        <v>144</v>
      </c>
      <c r="C306" s="86"/>
      <c r="D306" s="86"/>
      <c r="E306" s="86"/>
      <c r="F306" s="86"/>
      <c r="G306" s="86"/>
      <c r="H306" s="86"/>
      <c r="I306" s="86"/>
    </row>
    <row r="307" spans="1:9" ht="15.75" thickBot="1">
      <c r="A307" s="76" t="s">
        <v>74</v>
      </c>
      <c r="B307" s="101">
        <v>35</v>
      </c>
      <c r="C307" s="102"/>
      <c r="D307" s="86"/>
      <c r="E307" s="86"/>
      <c r="F307" s="86"/>
      <c r="G307" s="86"/>
      <c r="H307" s="86"/>
      <c r="I307" s="86"/>
    </row>
    <row r="308" spans="1:9">
      <c r="A308" s="103" t="s">
        <v>284</v>
      </c>
      <c r="B308" s="104" t="s">
        <v>285</v>
      </c>
      <c r="C308" s="86"/>
      <c r="D308" s="86"/>
      <c r="E308" s="86"/>
      <c r="F308" s="86"/>
      <c r="G308" s="86"/>
      <c r="H308" s="86"/>
      <c r="I308" s="86"/>
    </row>
    <row r="309" spans="1:9">
      <c r="A309" s="94" t="s">
        <v>141</v>
      </c>
      <c r="B309" s="105">
        <v>521</v>
      </c>
      <c r="C309" s="86"/>
      <c r="D309" s="86"/>
      <c r="E309" s="86"/>
      <c r="F309" s="86"/>
      <c r="G309" s="86"/>
      <c r="H309" s="86"/>
      <c r="I309" s="86"/>
    </row>
    <row r="310" spans="1:9" ht="25.5">
      <c r="A310" s="98" t="s">
        <v>142</v>
      </c>
      <c r="B310" s="78" t="s">
        <v>283</v>
      </c>
      <c r="C310" s="86"/>
      <c r="D310" s="86"/>
      <c r="E310" s="86"/>
      <c r="F310" s="86"/>
      <c r="G310" s="86"/>
      <c r="H310" s="86"/>
      <c r="I310" s="86"/>
    </row>
    <row r="311" spans="1:9" ht="25.5">
      <c r="A311" s="106" t="s">
        <v>72</v>
      </c>
      <c r="B311" s="107" t="s">
        <v>144</v>
      </c>
      <c r="C311" s="86"/>
      <c r="D311" s="86"/>
      <c r="E311" s="86"/>
      <c r="F311" s="86"/>
      <c r="G311" s="86"/>
      <c r="H311" s="86"/>
      <c r="I311" s="86"/>
    </row>
    <row r="312" spans="1:9" ht="15.75" thickBot="1">
      <c r="A312" s="108" t="s">
        <v>74</v>
      </c>
      <c r="B312" s="109">
        <v>8</v>
      </c>
      <c r="C312" s="102"/>
      <c r="D312" s="86"/>
      <c r="E312" s="86"/>
      <c r="F312" s="86"/>
      <c r="G312" s="86"/>
      <c r="H312" s="86"/>
      <c r="I312" s="86"/>
    </row>
    <row r="313" spans="1:9">
      <c r="A313" s="92" t="s">
        <v>286</v>
      </c>
      <c r="B313" s="93" t="s">
        <v>287</v>
      </c>
      <c r="C313" s="86"/>
      <c r="D313" s="86"/>
      <c r="E313" s="86"/>
      <c r="F313" s="86"/>
      <c r="G313" s="86"/>
      <c r="H313" s="86"/>
      <c r="I313" s="86"/>
    </row>
    <row r="314" spans="1:9">
      <c r="A314" s="94" t="s">
        <v>141</v>
      </c>
      <c r="B314" s="95">
        <v>531</v>
      </c>
      <c r="C314" s="86"/>
      <c r="D314" s="86"/>
      <c r="E314" s="86"/>
      <c r="F314" s="86"/>
      <c r="G314" s="86"/>
      <c r="H314" s="86"/>
      <c r="I314" s="86"/>
    </row>
    <row r="315" spans="1:9">
      <c r="A315" s="98" t="s">
        <v>142</v>
      </c>
      <c r="B315" s="99" t="s">
        <v>288</v>
      </c>
      <c r="C315" s="86"/>
      <c r="D315" s="86"/>
      <c r="E315" s="86"/>
      <c r="F315" s="86"/>
      <c r="G315" s="86"/>
      <c r="H315" s="86"/>
      <c r="I315" s="86"/>
    </row>
    <row r="316" spans="1:9" ht="25.5">
      <c r="A316" s="98" t="s">
        <v>72</v>
      </c>
      <c r="B316" s="99" t="s">
        <v>144</v>
      </c>
      <c r="C316" s="86"/>
      <c r="D316" s="86"/>
      <c r="E316" s="86"/>
      <c r="F316" s="86"/>
      <c r="G316" s="86"/>
      <c r="H316" s="86"/>
      <c r="I316" s="86"/>
    </row>
    <row r="317" spans="1:9" ht="15.75" thickBot="1">
      <c r="A317" s="76" t="s">
        <v>74</v>
      </c>
      <c r="B317" s="101">
        <v>40</v>
      </c>
      <c r="C317" s="102"/>
      <c r="D317" s="86"/>
      <c r="E317" s="86"/>
      <c r="F317" s="86"/>
      <c r="G317" s="86"/>
      <c r="H317" s="86"/>
      <c r="I317" s="86"/>
    </row>
    <row r="318" spans="1:9">
      <c r="A318" s="103" t="s">
        <v>289</v>
      </c>
      <c r="B318" s="104" t="s">
        <v>290</v>
      </c>
      <c r="C318" s="86"/>
      <c r="D318" s="86"/>
      <c r="E318" s="86"/>
      <c r="F318" s="86"/>
      <c r="G318" s="86"/>
      <c r="H318" s="86"/>
      <c r="I318" s="86"/>
    </row>
    <row r="319" spans="1:9">
      <c r="A319" s="94" t="s">
        <v>141</v>
      </c>
      <c r="B319" s="105">
        <v>531</v>
      </c>
      <c r="C319" s="86"/>
      <c r="D319" s="86"/>
      <c r="E319" s="86"/>
      <c r="F319" s="86"/>
      <c r="G319" s="86"/>
      <c r="H319" s="86"/>
      <c r="I319" s="86"/>
    </row>
    <row r="320" spans="1:9">
      <c r="A320" s="98" t="s">
        <v>142</v>
      </c>
      <c r="B320" s="99" t="s">
        <v>288</v>
      </c>
      <c r="C320" s="86"/>
      <c r="D320" s="86"/>
      <c r="E320" s="86"/>
      <c r="F320" s="86"/>
      <c r="G320" s="86"/>
      <c r="H320" s="86"/>
      <c r="I320" s="86"/>
    </row>
    <row r="321" spans="1:9" ht="25.5">
      <c r="A321" s="106" t="s">
        <v>72</v>
      </c>
      <c r="B321" s="107" t="s">
        <v>144</v>
      </c>
      <c r="C321" s="86"/>
      <c r="D321" s="86"/>
      <c r="E321" s="86"/>
      <c r="F321" s="86"/>
      <c r="G321" s="86"/>
      <c r="H321" s="86"/>
      <c r="I321" s="86"/>
    </row>
    <row r="322" spans="1:9" ht="15.75" thickBot="1">
      <c r="A322" s="108" t="s">
        <v>74</v>
      </c>
      <c r="B322" s="109">
        <v>29</v>
      </c>
      <c r="C322" s="102"/>
      <c r="D322" s="86"/>
      <c r="E322" s="86"/>
      <c r="F322" s="86"/>
      <c r="G322" s="86"/>
      <c r="H322" s="86"/>
      <c r="I322" s="86"/>
    </row>
    <row r="323" spans="1:9">
      <c r="A323" s="92" t="s">
        <v>291</v>
      </c>
      <c r="B323" s="93" t="s">
        <v>292</v>
      </c>
      <c r="C323" s="86"/>
      <c r="D323" s="86"/>
      <c r="E323" s="86"/>
      <c r="F323" s="86"/>
      <c r="G323" s="86"/>
      <c r="H323" s="86"/>
      <c r="I323" s="86"/>
    </row>
    <row r="324" spans="1:9">
      <c r="A324" s="94" t="s">
        <v>141</v>
      </c>
      <c r="B324" s="95">
        <v>531</v>
      </c>
      <c r="C324" s="86"/>
      <c r="D324" s="86"/>
      <c r="E324" s="86"/>
      <c r="F324" s="86"/>
      <c r="G324" s="86"/>
      <c r="H324" s="86"/>
      <c r="I324" s="86"/>
    </row>
    <row r="325" spans="1:9" ht="63.75">
      <c r="A325" s="98" t="s">
        <v>142</v>
      </c>
      <c r="B325" s="78" t="s">
        <v>293</v>
      </c>
      <c r="C325" s="86"/>
      <c r="D325" s="86"/>
      <c r="E325" s="86"/>
      <c r="F325" s="86"/>
      <c r="G325" s="86"/>
      <c r="H325" s="86"/>
      <c r="I325" s="86"/>
    </row>
    <row r="326" spans="1:9" ht="25.5">
      <c r="A326" s="98" t="s">
        <v>72</v>
      </c>
      <c r="B326" s="99" t="s">
        <v>144</v>
      </c>
      <c r="C326" s="86"/>
      <c r="D326" s="86"/>
      <c r="E326" s="86"/>
      <c r="F326" s="86"/>
      <c r="G326" s="86"/>
      <c r="H326" s="86"/>
      <c r="I326" s="86"/>
    </row>
    <row r="327" spans="1:9" ht="15.75" thickBot="1">
      <c r="A327" s="76" t="s">
        <v>74</v>
      </c>
      <c r="B327" s="101">
        <v>45</v>
      </c>
      <c r="C327" s="102"/>
      <c r="D327" s="86"/>
      <c r="E327" s="86"/>
      <c r="F327" s="86"/>
      <c r="G327" s="86"/>
      <c r="H327" s="86"/>
      <c r="I327" s="86"/>
    </row>
    <row r="328" spans="1:9">
      <c r="A328" s="103" t="s">
        <v>294</v>
      </c>
      <c r="B328" s="104" t="s">
        <v>295</v>
      </c>
      <c r="C328" s="86"/>
      <c r="D328" s="86"/>
      <c r="E328" s="86"/>
      <c r="F328" s="86"/>
      <c r="G328" s="86"/>
      <c r="H328" s="86"/>
      <c r="I328" s="86"/>
    </row>
    <row r="329" spans="1:9">
      <c r="A329" s="94" t="s">
        <v>141</v>
      </c>
      <c r="B329" s="105">
        <v>531</v>
      </c>
      <c r="C329" s="86"/>
      <c r="D329" s="86"/>
      <c r="E329" s="86"/>
      <c r="F329" s="86"/>
      <c r="G329" s="86"/>
      <c r="H329" s="86"/>
      <c r="I329" s="86"/>
    </row>
    <row r="330" spans="1:9" ht="63.75">
      <c r="A330" s="98" t="s">
        <v>142</v>
      </c>
      <c r="B330" s="78" t="s">
        <v>293</v>
      </c>
      <c r="C330" s="86"/>
      <c r="D330" s="86"/>
      <c r="E330" s="86"/>
      <c r="F330" s="86"/>
      <c r="G330" s="86"/>
      <c r="H330" s="86"/>
      <c r="I330" s="86"/>
    </row>
    <row r="331" spans="1:9" ht="25.5">
      <c r="A331" s="106" t="s">
        <v>72</v>
      </c>
      <c r="B331" s="107" t="s">
        <v>144</v>
      </c>
      <c r="C331" s="86"/>
      <c r="D331" s="86"/>
      <c r="E331" s="86"/>
      <c r="F331" s="86"/>
      <c r="G331" s="86"/>
      <c r="H331" s="86"/>
      <c r="I331" s="86"/>
    </row>
    <row r="332" spans="1:9" ht="15.75" thickBot="1">
      <c r="A332" s="108" t="s">
        <v>74</v>
      </c>
      <c r="B332" s="109">
        <v>5</v>
      </c>
      <c r="C332" s="102"/>
      <c r="D332" s="86"/>
      <c r="E332" s="86"/>
      <c r="F332" s="86"/>
      <c r="G332" s="86"/>
      <c r="H332" s="86"/>
      <c r="I332" s="86"/>
    </row>
    <row r="333" spans="1:9">
      <c r="A333" s="92" t="s">
        <v>296</v>
      </c>
      <c r="B333" s="93" t="s">
        <v>297</v>
      </c>
      <c r="C333" s="86"/>
      <c r="D333" s="86"/>
      <c r="E333" s="86"/>
      <c r="F333" s="86"/>
      <c r="G333" s="86"/>
      <c r="H333" s="86"/>
      <c r="I333" s="86"/>
    </row>
    <row r="334" spans="1:9">
      <c r="A334" s="94" t="s">
        <v>141</v>
      </c>
      <c r="B334" s="95">
        <v>531</v>
      </c>
      <c r="C334" s="86"/>
      <c r="D334" s="86"/>
      <c r="E334" s="86"/>
      <c r="F334" s="86"/>
      <c r="G334" s="86"/>
      <c r="H334" s="86"/>
      <c r="I334" s="86"/>
    </row>
    <row r="335" spans="1:9" ht="76.5">
      <c r="A335" s="98" t="s">
        <v>142</v>
      </c>
      <c r="B335" s="78" t="s">
        <v>298</v>
      </c>
      <c r="C335" s="86"/>
      <c r="D335" s="86"/>
      <c r="E335" s="86"/>
      <c r="F335" s="86"/>
      <c r="G335" s="86"/>
      <c r="H335" s="86"/>
      <c r="I335" s="86"/>
    </row>
    <row r="336" spans="1:9" ht="25.5">
      <c r="A336" s="98" t="s">
        <v>72</v>
      </c>
      <c r="B336" s="99" t="s">
        <v>144</v>
      </c>
      <c r="C336" s="86"/>
      <c r="D336" s="86"/>
      <c r="E336" s="86"/>
      <c r="F336" s="86"/>
      <c r="G336" s="86"/>
      <c r="H336" s="86"/>
      <c r="I336" s="86"/>
    </row>
    <row r="337" spans="1:9" ht="15.75" thickBot="1">
      <c r="A337" s="76" t="s">
        <v>74</v>
      </c>
      <c r="B337" s="101">
        <v>17</v>
      </c>
      <c r="C337" s="102"/>
      <c r="D337" s="86"/>
      <c r="E337" s="86"/>
      <c r="F337" s="86"/>
      <c r="G337" s="86"/>
      <c r="H337" s="86"/>
      <c r="I337" s="86"/>
    </row>
    <row r="338" spans="1:9">
      <c r="A338" s="103" t="s">
        <v>299</v>
      </c>
      <c r="B338" s="104" t="s">
        <v>300</v>
      </c>
      <c r="C338" s="86"/>
      <c r="D338" s="86"/>
      <c r="E338" s="86"/>
      <c r="F338" s="86"/>
      <c r="G338" s="86"/>
      <c r="H338" s="86"/>
      <c r="I338" s="86"/>
    </row>
    <row r="339" spans="1:9">
      <c r="A339" s="94" t="s">
        <v>141</v>
      </c>
      <c r="B339" s="105">
        <v>531</v>
      </c>
      <c r="C339" s="86"/>
      <c r="D339" s="86"/>
      <c r="E339" s="86"/>
      <c r="F339" s="86"/>
      <c r="G339" s="86"/>
      <c r="H339" s="86"/>
      <c r="I339" s="86"/>
    </row>
    <row r="340" spans="1:9" ht="76.5">
      <c r="A340" s="98" t="s">
        <v>142</v>
      </c>
      <c r="B340" s="78" t="s">
        <v>298</v>
      </c>
      <c r="C340" s="86"/>
      <c r="D340" s="86"/>
      <c r="E340" s="86"/>
      <c r="F340" s="86"/>
      <c r="G340" s="86"/>
      <c r="H340" s="86"/>
      <c r="I340" s="86"/>
    </row>
    <row r="341" spans="1:9" ht="25.5">
      <c r="A341" s="106" t="s">
        <v>72</v>
      </c>
      <c r="B341" s="107" t="s">
        <v>144</v>
      </c>
      <c r="C341" s="86"/>
      <c r="D341" s="86"/>
      <c r="E341" s="86"/>
      <c r="F341" s="86"/>
      <c r="G341" s="86"/>
      <c r="H341" s="86"/>
      <c r="I341" s="86"/>
    </row>
    <row r="342" spans="1:9" ht="15.75" thickBot="1">
      <c r="A342" s="108" t="s">
        <v>74</v>
      </c>
      <c r="B342" s="109">
        <v>28</v>
      </c>
      <c r="C342" s="102"/>
      <c r="D342" s="86"/>
      <c r="E342" s="86"/>
      <c r="F342" s="86"/>
      <c r="G342" s="86"/>
      <c r="H342" s="86"/>
      <c r="I342" s="86"/>
    </row>
    <row r="343" spans="1:9">
      <c r="A343" s="92" t="s">
        <v>301</v>
      </c>
      <c r="B343" s="93" t="s">
        <v>302</v>
      </c>
      <c r="C343" s="86"/>
      <c r="D343" s="86"/>
      <c r="E343" s="86"/>
      <c r="F343" s="86"/>
      <c r="G343" s="86"/>
      <c r="H343" s="86"/>
      <c r="I343" s="86"/>
    </row>
    <row r="344" spans="1:9">
      <c r="A344" s="94" t="s">
        <v>141</v>
      </c>
      <c r="B344" s="95">
        <v>531</v>
      </c>
      <c r="C344" s="86"/>
      <c r="D344" s="86"/>
      <c r="E344" s="86"/>
      <c r="F344" s="86"/>
      <c r="G344" s="86"/>
      <c r="H344" s="86"/>
      <c r="I344" s="86"/>
    </row>
    <row r="345" spans="1:9">
      <c r="A345" s="98" t="s">
        <v>142</v>
      </c>
      <c r="B345" s="99" t="s">
        <v>303</v>
      </c>
      <c r="C345" s="86"/>
      <c r="D345" s="86"/>
      <c r="E345" s="86"/>
      <c r="F345" s="86"/>
      <c r="G345" s="86"/>
      <c r="H345" s="86"/>
      <c r="I345" s="86"/>
    </row>
    <row r="346" spans="1:9" ht="25.5">
      <c r="A346" s="98" t="s">
        <v>72</v>
      </c>
      <c r="B346" s="99" t="s">
        <v>144</v>
      </c>
      <c r="C346" s="86"/>
      <c r="D346" s="86"/>
      <c r="E346" s="86"/>
      <c r="F346" s="86"/>
      <c r="G346" s="86"/>
      <c r="H346" s="86"/>
      <c r="I346" s="86"/>
    </row>
    <row r="347" spans="1:9" ht="15.75" thickBot="1">
      <c r="A347" s="76" t="s">
        <v>74</v>
      </c>
      <c r="B347" s="101">
        <v>30</v>
      </c>
      <c r="C347" s="102"/>
      <c r="D347" s="86"/>
      <c r="E347" s="86"/>
      <c r="F347" s="86"/>
      <c r="G347" s="86"/>
      <c r="H347" s="86"/>
      <c r="I347" s="86"/>
    </row>
    <row r="348" spans="1:9">
      <c r="A348" s="103" t="s">
        <v>304</v>
      </c>
      <c r="B348" s="104" t="s">
        <v>305</v>
      </c>
      <c r="C348" s="86"/>
      <c r="D348" s="86"/>
      <c r="E348" s="86"/>
      <c r="F348" s="86"/>
      <c r="G348" s="86"/>
      <c r="H348" s="86"/>
      <c r="I348" s="86"/>
    </row>
    <row r="349" spans="1:9">
      <c r="A349" s="94" t="s">
        <v>141</v>
      </c>
      <c r="B349" s="105">
        <v>531</v>
      </c>
      <c r="C349" s="86"/>
      <c r="D349" s="86"/>
      <c r="E349" s="86"/>
      <c r="F349" s="86"/>
      <c r="G349" s="86"/>
      <c r="H349" s="86"/>
      <c r="I349" s="86"/>
    </row>
    <row r="350" spans="1:9">
      <c r="A350" s="98" t="s">
        <v>142</v>
      </c>
      <c r="B350" s="99" t="s">
        <v>303</v>
      </c>
      <c r="C350" s="86"/>
      <c r="D350" s="86"/>
      <c r="E350" s="86"/>
      <c r="F350" s="86"/>
      <c r="G350" s="86"/>
      <c r="H350" s="86"/>
      <c r="I350" s="86"/>
    </row>
    <row r="351" spans="1:9" ht="25.5">
      <c r="A351" s="106" t="s">
        <v>72</v>
      </c>
      <c r="B351" s="107" t="s">
        <v>144</v>
      </c>
      <c r="C351" s="86"/>
      <c r="D351" s="86"/>
      <c r="E351" s="86"/>
      <c r="F351" s="86"/>
      <c r="G351" s="86"/>
      <c r="H351" s="86"/>
      <c r="I351" s="86"/>
    </row>
    <row r="352" spans="1:9" ht="15.75" thickBot="1">
      <c r="A352" s="108" t="s">
        <v>74</v>
      </c>
      <c r="B352" s="109">
        <v>10</v>
      </c>
      <c r="C352" s="102"/>
      <c r="D352" s="86"/>
      <c r="E352" s="86"/>
      <c r="F352" s="86"/>
      <c r="G352" s="86"/>
      <c r="H352" s="86"/>
      <c r="I352" s="86"/>
    </row>
    <row r="353" spans="1:9">
      <c r="A353" s="92" t="s">
        <v>306</v>
      </c>
      <c r="B353" s="93" t="s">
        <v>307</v>
      </c>
      <c r="C353" s="86"/>
      <c r="D353" s="86"/>
      <c r="E353" s="86"/>
      <c r="F353" s="86"/>
      <c r="G353" s="86"/>
      <c r="H353" s="86"/>
      <c r="I353" s="86"/>
    </row>
    <row r="354" spans="1:9">
      <c r="A354" s="94" t="s">
        <v>141</v>
      </c>
      <c r="B354" s="95">
        <v>531</v>
      </c>
      <c r="C354" s="86"/>
      <c r="D354" s="86"/>
      <c r="E354" s="86"/>
      <c r="F354" s="86"/>
      <c r="G354" s="86"/>
      <c r="H354" s="86"/>
      <c r="I354" s="86"/>
    </row>
    <row r="355" spans="1:9" ht="25.5">
      <c r="A355" s="98" t="s">
        <v>142</v>
      </c>
      <c r="B355" s="78" t="s">
        <v>308</v>
      </c>
      <c r="C355" s="86"/>
      <c r="D355" s="86"/>
      <c r="E355" s="86"/>
      <c r="F355" s="86"/>
      <c r="G355" s="86"/>
      <c r="H355" s="86"/>
      <c r="I355" s="86"/>
    </row>
    <row r="356" spans="1:9" ht="25.5">
      <c r="A356" s="98" t="s">
        <v>72</v>
      </c>
      <c r="B356" s="99" t="s">
        <v>144</v>
      </c>
      <c r="C356" s="86"/>
      <c r="D356" s="86"/>
      <c r="E356" s="86"/>
      <c r="F356" s="86"/>
      <c r="G356" s="86"/>
      <c r="H356" s="86"/>
      <c r="I356" s="86"/>
    </row>
    <row r="357" spans="1:9" ht="15.75" thickBot="1">
      <c r="A357" s="76" t="s">
        <v>74</v>
      </c>
      <c r="B357" s="101">
        <v>15</v>
      </c>
      <c r="C357" s="102"/>
      <c r="D357" s="86"/>
      <c r="E357" s="86"/>
      <c r="F357" s="86"/>
      <c r="G357" s="86"/>
      <c r="H357" s="86"/>
      <c r="I357" s="86"/>
    </row>
    <row r="358" spans="1:9">
      <c r="A358" s="103" t="s">
        <v>309</v>
      </c>
      <c r="B358" s="114" t="s">
        <v>310</v>
      </c>
      <c r="C358" s="86"/>
      <c r="D358" s="86"/>
      <c r="E358" s="86"/>
      <c r="F358" s="86"/>
      <c r="G358" s="86"/>
      <c r="H358" s="86"/>
      <c r="I358" s="86"/>
    </row>
    <row r="359" spans="1:9">
      <c r="A359" s="94" t="s">
        <v>141</v>
      </c>
      <c r="B359" s="105">
        <v>531</v>
      </c>
      <c r="C359" s="86"/>
      <c r="D359" s="86"/>
      <c r="E359" s="86"/>
      <c r="F359" s="86"/>
      <c r="G359" s="86"/>
      <c r="H359" s="86"/>
      <c r="I359" s="86"/>
    </row>
    <row r="360" spans="1:9" ht="25.5">
      <c r="A360" s="98" t="s">
        <v>142</v>
      </c>
      <c r="B360" s="78" t="s">
        <v>308</v>
      </c>
      <c r="C360" s="86"/>
      <c r="D360" s="86"/>
      <c r="E360" s="86"/>
      <c r="F360" s="86"/>
      <c r="G360" s="86"/>
      <c r="H360" s="86"/>
      <c r="I360" s="86"/>
    </row>
    <row r="361" spans="1:9" ht="25.5">
      <c r="A361" s="106" t="s">
        <v>72</v>
      </c>
      <c r="B361" s="107" t="s">
        <v>144</v>
      </c>
      <c r="C361" s="86"/>
      <c r="D361" s="86"/>
      <c r="E361" s="86"/>
      <c r="F361" s="86"/>
      <c r="G361" s="86"/>
      <c r="H361" s="86"/>
      <c r="I361" s="86"/>
    </row>
    <row r="362" spans="1:9" ht="15.75" thickBot="1">
      <c r="A362" s="108" t="s">
        <v>74</v>
      </c>
      <c r="B362" s="109">
        <v>5</v>
      </c>
      <c r="C362" s="102"/>
      <c r="D362" s="86"/>
      <c r="E362" s="86"/>
      <c r="F362" s="86"/>
      <c r="G362" s="86"/>
      <c r="H362" s="86"/>
      <c r="I362" s="86"/>
    </row>
    <row r="363" spans="1:9">
      <c r="A363" s="92" t="s">
        <v>311</v>
      </c>
      <c r="B363" s="93" t="s">
        <v>312</v>
      </c>
      <c r="C363" s="86"/>
      <c r="D363" s="86"/>
      <c r="E363" s="86"/>
      <c r="F363" s="86"/>
      <c r="G363" s="86"/>
      <c r="H363" s="86"/>
      <c r="I363" s="86"/>
    </row>
    <row r="364" spans="1:9">
      <c r="A364" s="94" t="s">
        <v>141</v>
      </c>
      <c r="B364" s="95">
        <v>533</v>
      </c>
      <c r="C364" s="86"/>
      <c r="D364" s="86"/>
      <c r="E364" s="86"/>
      <c r="F364" s="86"/>
      <c r="G364" s="86"/>
      <c r="H364" s="86"/>
      <c r="I364" s="86"/>
    </row>
    <row r="365" spans="1:9" ht="63.75">
      <c r="A365" s="98" t="s">
        <v>142</v>
      </c>
      <c r="B365" s="78" t="s">
        <v>313</v>
      </c>
      <c r="C365" s="86"/>
      <c r="D365" s="86"/>
      <c r="E365" s="86"/>
      <c r="F365" s="86"/>
      <c r="G365" s="86"/>
      <c r="H365" s="86"/>
      <c r="I365" s="86"/>
    </row>
    <row r="366" spans="1:9" ht="25.5">
      <c r="A366" s="98" t="s">
        <v>72</v>
      </c>
      <c r="B366" s="99" t="s">
        <v>144</v>
      </c>
      <c r="C366" s="86"/>
      <c r="D366" s="86"/>
      <c r="E366" s="86"/>
      <c r="F366" s="86"/>
      <c r="G366" s="86"/>
      <c r="H366" s="86"/>
      <c r="I366" s="86"/>
    </row>
    <row r="367" spans="1:9" ht="15.75" thickBot="1">
      <c r="A367" s="76" t="s">
        <v>74</v>
      </c>
      <c r="B367" s="101">
        <v>5</v>
      </c>
      <c r="C367" s="102"/>
      <c r="D367" s="86"/>
      <c r="E367" s="86"/>
      <c r="F367" s="86"/>
      <c r="G367" s="86"/>
      <c r="H367" s="86"/>
      <c r="I367" s="86"/>
    </row>
    <row r="368" spans="1:9">
      <c r="A368" s="103" t="s">
        <v>314</v>
      </c>
      <c r="B368" s="104" t="s">
        <v>315</v>
      </c>
      <c r="C368" s="86"/>
      <c r="D368" s="86"/>
      <c r="E368" s="86"/>
      <c r="F368" s="86"/>
      <c r="G368" s="86"/>
      <c r="H368" s="86"/>
      <c r="I368" s="86"/>
    </row>
    <row r="369" spans="1:9">
      <c r="A369" s="94" t="s">
        <v>141</v>
      </c>
      <c r="B369" s="105">
        <v>533</v>
      </c>
      <c r="C369" s="86"/>
      <c r="D369" s="86"/>
      <c r="E369" s="86"/>
      <c r="F369" s="86"/>
      <c r="G369" s="86"/>
      <c r="H369" s="86"/>
      <c r="I369" s="86"/>
    </row>
    <row r="370" spans="1:9" ht="63.75">
      <c r="A370" s="98" t="s">
        <v>142</v>
      </c>
      <c r="B370" s="78" t="s">
        <v>313</v>
      </c>
      <c r="C370" s="86"/>
      <c r="D370" s="86"/>
      <c r="E370" s="86"/>
      <c r="F370" s="86"/>
      <c r="G370" s="86"/>
      <c r="H370" s="86"/>
      <c r="I370" s="86"/>
    </row>
    <row r="371" spans="1:9" ht="25.5">
      <c r="A371" s="106" t="s">
        <v>72</v>
      </c>
      <c r="B371" s="107" t="s">
        <v>144</v>
      </c>
      <c r="C371" s="86"/>
      <c r="D371" s="86"/>
      <c r="E371" s="86"/>
      <c r="F371" s="86"/>
      <c r="G371" s="86"/>
      <c r="H371" s="86"/>
      <c r="I371" s="86"/>
    </row>
    <row r="372" spans="1:9" ht="15.75" thickBot="1">
      <c r="A372" s="108" t="s">
        <v>74</v>
      </c>
      <c r="B372" s="109">
        <v>11</v>
      </c>
      <c r="C372" s="102"/>
      <c r="D372" s="86"/>
      <c r="E372" s="86"/>
      <c r="F372" s="86"/>
      <c r="G372" s="86"/>
      <c r="H372" s="86"/>
      <c r="I372" s="86"/>
    </row>
    <row r="373" spans="1:9">
      <c r="A373" s="92" t="s">
        <v>316</v>
      </c>
      <c r="B373" s="93" t="s">
        <v>317</v>
      </c>
      <c r="C373" s="86"/>
      <c r="D373" s="86"/>
      <c r="E373" s="86"/>
      <c r="F373" s="86"/>
      <c r="G373" s="86"/>
      <c r="H373" s="86"/>
      <c r="I373" s="86"/>
    </row>
    <row r="374" spans="1:9">
      <c r="A374" s="94" t="s">
        <v>141</v>
      </c>
      <c r="B374" s="95">
        <v>533</v>
      </c>
      <c r="C374" s="86"/>
      <c r="D374" s="86"/>
      <c r="E374" s="86"/>
      <c r="F374" s="86"/>
      <c r="G374" s="86"/>
      <c r="H374" s="86"/>
      <c r="I374" s="86"/>
    </row>
    <row r="375" spans="1:9" ht="25.5">
      <c r="A375" s="98" t="s">
        <v>142</v>
      </c>
      <c r="B375" s="78" t="s">
        <v>318</v>
      </c>
      <c r="C375" s="86"/>
      <c r="D375" s="86"/>
      <c r="E375" s="86"/>
      <c r="F375" s="86"/>
      <c r="G375" s="86"/>
      <c r="H375" s="86"/>
      <c r="I375" s="86"/>
    </row>
    <row r="376" spans="1:9" ht="25.5">
      <c r="A376" s="98" t="s">
        <v>72</v>
      </c>
      <c r="B376" s="99" t="s">
        <v>144</v>
      </c>
      <c r="C376" s="86"/>
      <c r="D376" s="86"/>
      <c r="E376" s="86"/>
      <c r="F376" s="86"/>
      <c r="G376" s="86"/>
      <c r="H376" s="86"/>
      <c r="I376" s="86"/>
    </row>
    <row r="377" spans="1:9" ht="15.75" thickBot="1">
      <c r="A377" s="76" t="s">
        <v>74</v>
      </c>
      <c r="B377" s="101">
        <v>6</v>
      </c>
      <c r="C377" s="102"/>
      <c r="D377" s="86"/>
      <c r="E377" s="86"/>
      <c r="F377" s="86"/>
      <c r="G377" s="86"/>
      <c r="H377" s="86"/>
      <c r="I377" s="86"/>
    </row>
    <row r="378" spans="1:9">
      <c r="A378" s="103" t="s">
        <v>319</v>
      </c>
      <c r="B378" s="104" t="s">
        <v>320</v>
      </c>
      <c r="C378" s="86"/>
      <c r="D378" s="86"/>
      <c r="E378" s="86"/>
      <c r="F378" s="86"/>
      <c r="G378" s="86"/>
      <c r="H378" s="86"/>
      <c r="I378" s="86"/>
    </row>
    <row r="379" spans="1:9">
      <c r="A379" s="94" t="s">
        <v>141</v>
      </c>
      <c r="B379" s="105">
        <v>533</v>
      </c>
      <c r="C379" s="86"/>
      <c r="D379" s="86"/>
      <c r="E379" s="86"/>
      <c r="F379" s="86"/>
      <c r="G379" s="86"/>
      <c r="H379" s="86"/>
      <c r="I379" s="86"/>
    </row>
    <row r="380" spans="1:9" ht="25.5">
      <c r="A380" s="98" t="s">
        <v>142</v>
      </c>
      <c r="B380" s="78" t="s">
        <v>318</v>
      </c>
      <c r="C380" s="86"/>
      <c r="D380" s="86"/>
      <c r="E380" s="86"/>
      <c r="F380" s="86"/>
      <c r="G380" s="86"/>
      <c r="H380" s="86"/>
      <c r="I380" s="86"/>
    </row>
    <row r="381" spans="1:9" ht="25.5">
      <c r="A381" s="106" t="s">
        <v>72</v>
      </c>
      <c r="B381" s="107" t="s">
        <v>144</v>
      </c>
      <c r="C381" s="86"/>
      <c r="D381" s="86"/>
      <c r="E381" s="86"/>
      <c r="F381" s="86"/>
      <c r="G381" s="86"/>
      <c r="H381" s="86"/>
      <c r="I381" s="86"/>
    </row>
    <row r="382" spans="1:9" ht="15.75" thickBot="1">
      <c r="A382" s="108" t="s">
        <v>74</v>
      </c>
      <c r="B382" s="109">
        <v>5</v>
      </c>
      <c r="C382" s="102"/>
      <c r="D382" s="86"/>
      <c r="E382" s="86"/>
      <c r="F382" s="86"/>
      <c r="G382" s="86"/>
      <c r="H382" s="86"/>
      <c r="I382" s="86"/>
    </row>
    <row r="383" spans="1:9">
      <c r="A383" s="92" t="s">
        <v>321</v>
      </c>
      <c r="B383" s="93" t="s">
        <v>322</v>
      </c>
      <c r="C383" s="86"/>
      <c r="D383" s="86"/>
      <c r="E383" s="86"/>
      <c r="F383" s="86"/>
      <c r="G383" s="86"/>
      <c r="H383" s="86"/>
      <c r="I383" s="86"/>
    </row>
    <row r="384" spans="1:9">
      <c r="A384" s="94" t="s">
        <v>141</v>
      </c>
      <c r="B384" s="95">
        <v>533</v>
      </c>
      <c r="C384" s="86"/>
      <c r="D384" s="86"/>
      <c r="E384" s="86"/>
      <c r="F384" s="86"/>
      <c r="G384" s="86"/>
      <c r="H384" s="86"/>
      <c r="I384" s="86"/>
    </row>
    <row r="385" spans="1:9" ht="63.75">
      <c r="A385" s="98" t="s">
        <v>142</v>
      </c>
      <c r="B385" s="78" t="s">
        <v>323</v>
      </c>
      <c r="C385" s="86"/>
      <c r="D385" s="86"/>
      <c r="E385" s="86"/>
      <c r="F385" s="86"/>
      <c r="G385" s="86"/>
      <c r="H385" s="86"/>
      <c r="I385" s="86"/>
    </row>
    <row r="386" spans="1:9" ht="25.5">
      <c r="A386" s="98" t="s">
        <v>72</v>
      </c>
      <c r="B386" s="99" t="s">
        <v>144</v>
      </c>
      <c r="C386" s="86"/>
      <c r="D386" s="86"/>
      <c r="E386" s="86"/>
      <c r="F386" s="86"/>
      <c r="G386" s="86"/>
      <c r="H386" s="86"/>
      <c r="I386" s="86"/>
    </row>
    <row r="387" spans="1:9" ht="15.75" thickBot="1">
      <c r="A387" s="76" t="s">
        <v>74</v>
      </c>
      <c r="B387" s="101">
        <v>16</v>
      </c>
      <c r="C387" s="102"/>
      <c r="D387" s="86"/>
      <c r="E387" s="86"/>
      <c r="F387" s="86"/>
      <c r="G387" s="86"/>
      <c r="H387" s="86"/>
      <c r="I387" s="86"/>
    </row>
    <row r="388" spans="1:9">
      <c r="A388" s="103" t="s">
        <v>324</v>
      </c>
      <c r="B388" s="104" t="s">
        <v>325</v>
      </c>
      <c r="C388" s="86"/>
      <c r="D388" s="86"/>
      <c r="E388" s="86"/>
      <c r="F388" s="86"/>
      <c r="G388" s="86"/>
      <c r="H388" s="86"/>
      <c r="I388" s="86"/>
    </row>
    <row r="389" spans="1:9">
      <c r="A389" s="94" t="s">
        <v>141</v>
      </c>
      <c r="B389" s="105">
        <v>533</v>
      </c>
      <c r="C389" s="86"/>
      <c r="D389" s="86"/>
      <c r="E389" s="86"/>
      <c r="F389" s="86"/>
      <c r="G389" s="86"/>
      <c r="H389" s="86"/>
      <c r="I389" s="86"/>
    </row>
    <row r="390" spans="1:9" ht="63.75">
      <c r="A390" s="98" t="s">
        <v>142</v>
      </c>
      <c r="B390" s="78" t="s">
        <v>323</v>
      </c>
      <c r="C390" s="86"/>
      <c r="D390" s="86"/>
      <c r="E390" s="86"/>
      <c r="F390" s="86"/>
      <c r="G390" s="86"/>
      <c r="H390" s="86"/>
      <c r="I390" s="86"/>
    </row>
    <row r="391" spans="1:9" ht="25.5">
      <c r="A391" s="106" t="s">
        <v>72</v>
      </c>
      <c r="B391" s="107" t="s">
        <v>144</v>
      </c>
      <c r="C391" s="86"/>
      <c r="D391" s="86"/>
      <c r="E391" s="86"/>
      <c r="F391" s="86"/>
      <c r="G391" s="86"/>
      <c r="H391" s="86"/>
      <c r="I391" s="86"/>
    </row>
    <row r="392" spans="1:9" ht="15.75" thickBot="1">
      <c r="A392" s="108" t="s">
        <v>74</v>
      </c>
      <c r="B392" s="109">
        <v>18</v>
      </c>
      <c r="C392" s="102"/>
      <c r="D392" s="86"/>
      <c r="E392" s="86"/>
      <c r="F392" s="86"/>
      <c r="G392" s="86"/>
      <c r="H392" s="86"/>
      <c r="I392" s="86"/>
    </row>
    <row r="393" spans="1:9">
      <c r="A393" s="92" t="s">
        <v>326</v>
      </c>
      <c r="B393" s="93" t="s">
        <v>327</v>
      </c>
      <c r="C393" s="86"/>
      <c r="D393" s="86"/>
      <c r="E393" s="86"/>
      <c r="F393" s="86"/>
      <c r="G393" s="86"/>
      <c r="H393" s="86"/>
      <c r="I393" s="86"/>
    </row>
    <row r="394" spans="1:9">
      <c r="A394" s="94" t="s">
        <v>141</v>
      </c>
      <c r="B394" s="95">
        <v>533</v>
      </c>
      <c r="C394" s="86"/>
      <c r="D394" s="86"/>
      <c r="E394" s="86"/>
      <c r="F394" s="86"/>
      <c r="G394" s="86"/>
      <c r="H394" s="86"/>
      <c r="I394" s="86"/>
    </row>
    <row r="395" spans="1:9" ht="38.25">
      <c r="A395" s="98" t="s">
        <v>142</v>
      </c>
      <c r="B395" s="78" t="s">
        <v>328</v>
      </c>
      <c r="C395" s="86"/>
      <c r="D395" s="86"/>
      <c r="E395" s="86"/>
      <c r="F395" s="86"/>
      <c r="G395" s="86"/>
      <c r="H395" s="86"/>
      <c r="I395" s="86"/>
    </row>
    <row r="396" spans="1:9" ht="25.5">
      <c r="A396" s="98" t="s">
        <v>72</v>
      </c>
      <c r="B396" s="99" t="s">
        <v>144</v>
      </c>
      <c r="C396" s="86"/>
      <c r="D396" s="86"/>
      <c r="E396" s="86"/>
      <c r="F396" s="86"/>
      <c r="G396" s="86"/>
      <c r="H396" s="86"/>
      <c r="I396" s="86"/>
    </row>
    <row r="397" spans="1:9" ht="15.75" thickBot="1">
      <c r="A397" s="76" t="s">
        <v>74</v>
      </c>
      <c r="B397" s="101">
        <v>15</v>
      </c>
      <c r="C397" s="102"/>
      <c r="D397" s="86"/>
      <c r="E397" s="86"/>
      <c r="F397" s="86"/>
      <c r="G397" s="86"/>
      <c r="H397" s="86"/>
      <c r="I397" s="86"/>
    </row>
    <row r="398" spans="1:9">
      <c r="A398" s="103" t="s">
        <v>329</v>
      </c>
      <c r="B398" s="104" t="s">
        <v>330</v>
      </c>
      <c r="C398" s="86"/>
      <c r="D398" s="86"/>
      <c r="E398" s="86"/>
      <c r="F398" s="86"/>
      <c r="G398" s="86"/>
      <c r="H398" s="86"/>
      <c r="I398" s="86"/>
    </row>
    <row r="399" spans="1:9">
      <c r="A399" s="94" t="s">
        <v>141</v>
      </c>
      <c r="B399" s="105">
        <v>533</v>
      </c>
      <c r="C399" s="86"/>
      <c r="D399" s="86"/>
      <c r="E399" s="86"/>
      <c r="F399" s="86"/>
      <c r="G399" s="86"/>
      <c r="H399" s="86"/>
      <c r="I399" s="86"/>
    </row>
    <row r="400" spans="1:9" ht="38.25">
      <c r="A400" s="98" t="s">
        <v>142</v>
      </c>
      <c r="B400" s="78" t="s">
        <v>328</v>
      </c>
      <c r="C400" s="86"/>
      <c r="D400" s="86"/>
      <c r="E400" s="86"/>
      <c r="F400" s="86"/>
      <c r="G400" s="86"/>
      <c r="H400" s="86"/>
      <c r="I400" s="86"/>
    </row>
    <row r="401" spans="1:9" ht="25.5">
      <c r="A401" s="106" t="s">
        <v>72</v>
      </c>
      <c r="B401" s="107" t="s">
        <v>144</v>
      </c>
      <c r="C401" s="86"/>
      <c r="D401" s="86"/>
      <c r="E401" s="86"/>
      <c r="F401" s="86"/>
      <c r="G401" s="86"/>
      <c r="H401" s="86"/>
      <c r="I401" s="86"/>
    </row>
    <row r="402" spans="1:9" ht="15.75" thickBot="1">
      <c r="A402" s="108" t="s">
        <v>74</v>
      </c>
      <c r="B402" s="109">
        <v>10</v>
      </c>
      <c r="C402" s="102"/>
      <c r="D402" s="86"/>
      <c r="E402" s="86"/>
      <c r="F402" s="86"/>
      <c r="G402" s="86"/>
      <c r="H402" s="86"/>
      <c r="I402" s="86"/>
    </row>
    <row r="403" spans="1:9">
      <c r="A403" s="92" t="s">
        <v>331</v>
      </c>
      <c r="B403" s="93" t="s">
        <v>332</v>
      </c>
      <c r="C403" s="86"/>
      <c r="D403" s="86"/>
      <c r="E403" s="86"/>
      <c r="F403" s="86"/>
      <c r="G403" s="86"/>
      <c r="H403" s="86"/>
      <c r="I403" s="86"/>
    </row>
    <row r="404" spans="1:9">
      <c r="A404" s="94" t="s">
        <v>141</v>
      </c>
      <c r="B404" s="95">
        <v>533</v>
      </c>
      <c r="C404" s="86"/>
      <c r="D404" s="86"/>
      <c r="E404" s="86"/>
      <c r="F404" s="86"/>
      <c r="G404" s="86"/>
      <c r="H404" s="86"/>
      <c r="I404" s="86"/>
    </row>
    <row r="405" spans="1:9" ht="25.5">
      <c r="A405" s="98" t="s">
        <v>142</v>
      </c>
      <c r="B405" s="78" t="s">
        <v>333</v>
      </c>
      <c r="C405" s="86"/>
      <c r="D405" s="86"/>
      <c r="E405" s="86"/>
      <c r="F405" s="86"/>
      <c r="G405" s="86"/>
      <c r="H405" s="86"/>
      <c r="I405" s="86"/>
    </row>
    <row r="406" spans="1:9" ht="25.5">
      <c r="A406" s="98" t="s">
        <v>72</v>
      </c>
      <c r="B406" s="99" t="s">
        <v>144</v>
      </c>
      <c r="C406" s="86"/>
      <c r="D406" s="86"/>
      <c r="E406" s="86"/>
      <c r="F406" s="86"/>
      <c r="G406" s="86"/>
      <c r="H406" s="86"/>
      <c r="I406" s="86"/>
    </row>
    <row r="407" spans="1:9" ht="15.75" thickBot="1">
      <c r="A407" s="76" t="s">
        <v>74</v>
      </c>
      <c r="B407" s="101">
        <v>32</v>
      </c>
      <c r="C407" s="102"/>
      <c r="D407" s="86"/>
      <c r="E407" s="86"/>
      <c r="F407" s="86"/>
      <c r="G407" s="86"/>
      <c r="H407" s="86"/>
      <c r="I407" s="86"/>
    </row>
    <row r="408" spans="1:9">
      <c r="A408" s="103" t="s">
        <v>334</v>
      </c>
      <c r="B408" s="104" t="s">
        <v>335</v>
      </c>
      <c r="C408" s="86"/>
      <c r="D408" s="86"/>
      <c r="E408" s="86"/>
      <c r="F408" s="86"/>
      <c r="G408" s="86"/>
      <c r="H408" s="86"/>
      <c r="I408" s="86"/>
    </row>
    <row r="409" spans="1:9">
      <c r="A409" s="94" t="s">
        <v>141</v>
      </c>
      <c r="B409" s="105">
        <v>533</v>
      </c>
      <c r="C409" s="86"/>
      <c r="D409" s="86"/>
      <c r="E409" s="86"/>
      <c r="F409" s="86"/>
      <c r="G409" s="86"/>
      <c r="H409" s="86"/>
      <c r="I409" s="86"/>
    </row>
    <row r="410" spans="1:9" ht="25.5">
      <c r="A410" s="98" t="s">
        <v>142</v>
      </c>
      <c r="B410" s="78" t="s">
        <v>333</v>
      </c>
      <c r="C410" s="86"/>
      <c r="D410" s="86"/>
      <c r="E410" s="86"/>
      <c r="F410" s="86"/>
      <c r="G410" s="86"/>
      <c r="H410" s="86"/>
      <c r="I410" s="86"/>
    </row>
    <row r="411" spans="1:9" ht="25.5">
      <c r="A411" s="106" t="s">
        <v>72</v>
      </c>
      <c r="B411" s="107" t="s">
        <v>144</v>
      </c>
      <c r="C411" s="86"/>
      <c r="D411" s="86"/>
      <c r="E411" s="86"/>
      <c r="F411" s="86"/>
      <c r="G411" s="86"/>
      <c r="H411" s="86"/>
      <c r="I411" s="86"/>
    </row>
    <row r="412" spans="1:9" ht="15.75" thickBot="1">
      <c r="A412" s="108" t="s">
        <v>74</v>
      </c>
      <c r="B412" s="109">
        <v>6</v>
      </c>
      <c r="C412" s="102"/>
      <c r="D412" s="86"/>
      <c r="E412" s="86"/>
      <c r="F412" s="86"/>
      <c r="G412" s="86"/>
      <c r="H412" s="86"/>
      <c r="I412" s="86"/>
    </row>
    <row r="413" spans="1:9">
      <c r="A413" s="92" t="s">
        <v>336</v>
      </c>
      <c r="B413" s="93" t="s">
        <v>337</v>
      </c>
      <c r="C413" s="86"/>
      <c r="D413" s="86"/>
      <c r="E413" s="86"/>
      <c r="F413" s="86"/>
      <c r="G413" s="86"/>
      <c r="H413" s="86"/>
      <c r="I413" s="86"/>
    </row>
    <row r="414" spans="1:9">
      <c r="A414" s="94" t="s">
        <v>141</v>
      </c>
      <c r="B414" s="95">
        <v>533</v>
      </c>
      <c r="C414" s="86"/>
      <c r="D414" s="86"/>
      <c r="E414" s="86"/>
      <c r="F414" s="86"/>
      <c r="G414" s="86"/>
      <c r="H414" s="86"/>
      <c r="I414" s="86"/>
    </row>
    <row r="415" spans="1:9" ht="63.75">
      <c r="A415" s="98" t="s">
        <v>142</v>
      </c>
      <c r="B415" s="78" t="s">
        <v>338</v>
      </c>
      <c r="C415" s="86"/>
      <c r="D415" s="86"/>
      <c r="E415" s="86"/>
      <c r="F415" s="86"/>
      <c r="G415" s="86"/>
      <c r="H415" s="86"/>
      <c r="I415" s="86"/>
    </row>
    <row r="416" spans="1:9" ht="25.5">
      <c r="A416" s="98" t="s">
        <v>72</v>
      </c>
      <c r="B416" s="99" t="s">
        <v>144</v>
      </c>
      <c r="C416" s="86"/>
      <c r="D416" s="86"/>
      <c r="E416" s="86"/>
      <c r="F416" s="86"/>
      <c r="G416" s="86"/>
      <c r="H416" s="86"/>
      <c r="I416" s="86"/>
    </row>
    <row r="417" spans="1:9" ht="15.75" thickBot="1">
      <c r="A417" s="76" t="s">
        <v>74</v>
      </c>
      <c r="B417" s="101">
        <v>35</v>
      </c>
      <c r="C417" s="102"/>
      <c r="D417" s="86"/>
      <c r="E417" s="86"/>
      <c r="F417" s="86"/>
      <c r="G417" s="86"/>
      <c r="H417" s="86"/>
      <c r="I417" s="86"/>
    </row>
    <row r="418" spans="1:9">
      <c r="A418" s="103" t="s">
        <v>339</v>
      </c>
      <c r="B418" s="104" t="s">
        <v>340</v>
      </c>
      <c r="C418" s="86"/>
      <c r="D418" s="86"/>
      <c r="E418" s="86"/>
      <c r="F418" s="86"/>
      <c r="G418" s="86"/>
      <c r="H418" s="86"/>
      <c r="I418" s="86"/>
    </row>
    <row r="419" spans="1:9">
      <c r="A419" s="94" t="s">
        <v>141</v>
      </c>
      <c r="B419" s="105">
        <v>533</v>
      </c>
      <c r="C419" s="86"/>
      <c r="D419" s="86"/>
      <c r="E419" s="86"/>
      <c r="F419" s="86"/>
      <c r="G419" s="86"/>
      <c r="H419" s="86"/>
      <c r="I419" s="86"/>
    </row>
    <row r="420" spans="1:9" ht="63.75">
      <c r="A420" s="98" t="s">
        <v>142</v>
      </c>
      <c r="B420" s="78" t="s">
        <v>338</v>
      </c>
      <c r="C420" s="86"/>
      <c r="D420" s="86"/>
      <c r="E420" s="86"/>
      <c r="F420" s="86"/>
      <c r="G420" s="86"/>
      <c r="H420" s="86"/>
      <c r="I420" s="86"/>
    </row>
    <row r="421" spans="1:9" ht="25.5">
      <c r="A421" s="106" t="s">
        <v>72</v>
      </c>
      <c r="B421" s="107" t="s">
        <v>144</v>
      </c>
      <c r="C421" s="86"/>
      <c r="D421" s="86"/>
      <c r="E421" s="86"/>
      <c r="F421" s="86"/>
      <c r="G421" s="86"/>
      <c r="H421" s="86"/>
      <c r="I421" s="86"/>
    </row>
    <row r="422" spans="1:9" ht="15.75" thickBot="1">
      <c r="A422" s="108" t="s">
        <v>74</v>
      </c>
      <c r="B422" s="109">
        <v>41</v>
      </c>
      <c r="C422" s="102"/>
      <c r="D422" s="86"/>
      <c r="E422" s="86"/>
      <c r="F422" s="86"/>
      <c r="G422" s="86"/>
      <c r="H422" s="86"/>
      <c r="I422" s="86"/>
    </row>
    <row r="423" spans="1:9">
      <c r="A423" s="92" t="s">
        <v>341</v>
      </c>
      <c r="B423" s="93" t="s">
        <v>342</v>
      </c>
      <c r="C423" s="86"/>
      <c r="D423" s="86"/>
      <c r="E423" s="86"/>
      <c r="F423" s="86"/>
      <c r="G423" s="86"/>
      <c r="H423" s="86"/>
      <c r="I423" s="86"/>
    </row>
    <row r="424" spans="1:9">
      <c r="A424" s="94" t="s">
        <v>141</v>
      </c>
      <c r="B424" s="95">
        <v>533</v>
      </c>
      <c r="C424" s="86"/>
      <c r="D424" s="86"/>
      <c r="E424" s="86"/>
      <c r="F424" s="86"/>
      <c r="G424" s="86"/>
      <c r="H424" s="86"/>
      <c r="I424" s="86"/>
    </row>
    <row r="425" spans="1:9" ht="25.5">
      <c r="A425" s="98" t="s">
        <v>142</v>
      </c>
      <c r="B425" s="78" t="s">
        <v>343</v>
      </c>
      <c r="C425" s="86"/>
      <c r="D425" s="86"/>
      <c r="E425" s="86"/>
      <c r="F425" s="86"/>
      <c r="G425" s="86"/>
      <c r="H425" s="86"/>
      <c r="I425" s="86"/>
    </row>
    <row r="426" spans="1:9" ht="25.5">
      <c r="A426" s="98" t="s">
        <v>72</v>
      </c>
      <c r="B426" s="99" t="s">
        <v>144</v>
      </c>
      <c r="C426" s="86"/>
      <c r="D426" s="86"/>
      <c r="E426" s="86"/>
      <c r="F426" s="86"/>
      <c r="G426" s="86"/>
      <c r="H426" s="86"/>
      <c r="I426" s="86"/>
    </row>
    <row r="427" spans="1:9" ht="15.75" thickBot="1">
      <c r="A427" s="76" t="s">
        <v>74</v>
      </c>
      <c r="B427" s="101">
        <v>9</v>
      </c>
      <c r="C427" s="102"/>
      <c r="D427" s="86"/>
      <c r="E427" s="86"/>
      <c r="F427" s="86"/>
      <c r="G427" s="86"/>
      <c r="H427" s="86"/>
      <c r="I427" s="86"/>
    </row>
    <row r="428" spans="1:9">
      <c r="A428" s="103" t="s">
        <v>344</v>
      </c>
      <c r="B428" s="104" t="s">
        <v>345</v>
      </c>
      <c r="C428" s="86"/>
      <c r="D428" s="86"/>
      <c r="E428" s="86"/>
      <c r="F428" s="86"/>
      <c r="G428" s="86"/>
      <c r="H428" s="86"/>
      <c r="I428" s="86"/>
    </row>
    <row r="429" spans="1:9">
      <c r="A429" s="94" t="s">
        <v>141</v>
      </c>
      <c r="B429" s="105">
        <v>533</v>
      </c>
      <c r="C429" s="86"/>
      <c r="D429" s="86"/>
      <c r="E429" s="86"/>
      <c r="F429" s="86"/>
      <c r="G429" s="86"/>
      <c r="H429" s="86"/>
      <c r="I429" s="86"/>
    </row>
    <row r="430" spans="1:9" ht="25.5">
      <c r="A430" s="98" t="s">
        <v>142</v>
      </c>
      <c r="B430" s="78" t="s">
        <v>343</v>
      </c>
      <c r="C430" s="86"/>
      <c r="D430" s="86"/>
      <c r="E430" s="86"/>
      <c r="F430" s="86"/>
      <c r="G430" s="86"/>
      <c r="H430" s="86"/>
      <c r="I430" s="86"/>
    </row>
    <row r="431" spans="1:9" ht="25.5">
      <c r="A431" s="106" t="s">
        <v>72</v>
      </c>
      <c r="B431" s="107" t="s">
        <v>144</v>
      </c>
      <c r="C431" s="86"/>
      <c r="D431" s="86"/>
      <c r="E431" s="86"/>
      <c r="F431" s="86"/>
      <c r="G431" s="86"/>
      <c r="H431" s="86"/>
      <c r="I431" s="86"/>
    </row>
    <row r="432" spans="1:9" ht="15.75" thickBot="1">
      <c r="A432" s="108" t="s">
        <v>74</v>
      </c>
      <c r="B432" s="109">
        <v>24</v>
      </c>
      <c r="C432" s="102"/>
      <c r="D432" s="86"/>
      <c r="E432" s="86"/>
      <c r="F432" s="86"/>
      <c r="G432" s="86"/>
      <c r="H432" s="86"/>
      <c r="I432" s="86"/>
    </row>
    <row r="433" spans="1:9">
      <c r="A433" s="92" t="s">
        <v>346</v>
      </c>
      <c r="B433" s="93" t="s">
        <v>347</v>
      </c>
      <c r="C433" s="86"/>
      <c r="D433" s="86"/>
      <c r="E433" s="86"/>
      <c r="F433" s="86"/>
      <c r="G433" s="86"/>
      <c r="H433" s="86"/>
      <c r="I433" s="86"/>
    </row>
    <row r="434" spans="1:9">
      <c r="A434" s="94" t="s">
        <v>141</v>
      </c>
      <c r="B434" s="95">
        <v>533</v>
      </c>
      <c r="C434" s="86"/>
      <c r="D434" s="86"/>
      <c r="E434" s="86"/>
      <c r="F434" s="86"/>
      <c r="G434" s="86"/>
      <c r="H434" s="86"/>
      <c r="I434" s="86"/>
    </row>
    <row r="435" spans="1:9" ht="89.25">
      <c r="A435" s="98" t="s">
        <v>142</v>
      </c>
      <c r="B435" s="78" t="s">
        <v>348</v>
      </c>
      <c r="C435" s="86"/>
      <c r="D435" s="86"/>
      <c r="E435" s="86"/>
      <c r="F435" s="86"/>
      <c r="G435" s="86"/>
      <c r="H435" s="86"/>
      <c r="I435" s="86"/>
    </row>
    <row r="436" spans="1:9" ht="25.5">
      <c r="A436" s="98" t="s">
        <v>72</v>
      </c>
      <c r="B436" s="99" t="s">
        <v>144</v>
      </c>
      <c r="C436" s="86"/>
      <c r="D436" s="86"/>
      <c r="E436" s="86"/>
      <c r="F436" s="86"/>
      <c r="G436" s="86"/>
      <c r="H436" s="86"/>
      <c r="I436" s="86"/>
    </row>
    <row r="437" spans="1:9" ht="15.75" thickBot="1">
      <c r="A437" s="76" t="s">
        <v>74</v>
      </c>
      <c r="B437" s="101">
        <v>40</v>
      </c>
      <c r="C437" s="102"/>
      <c r="D437" s="86"/>
      <c r="E437" s="86"/>
      <c r="F437" s="86"/>
      <c r="G437" s="86"/>
      <c r="H437" s="86"/>
      <c r="I437" s="86"/>
    </row>
    <row r="438" spans="1:9">
      <c r="A438" s="103" t="s">
        <v>349</v>
      </c>
      <c r="B438" s="104" t="s">
        <v>350</v>
      </c>
      <c r="C438" s="86"/>
      <c r="D438" s="86"/>
      <c r="E438" s="86"/>
      <c r="F438" s="86"/>
      <c r="G438" s="86"/>
      <c r="H438" s="86"/>
      <c r="I438" s="86"/>
    </row>
    <row r="439" spans="1:9">
      <c r="A439" s="94" t="s">
        <v>141</v>
      </c>
      <c r="B439" s="105">
        <v>533</v>
      </c>
      <c r="C439" s="86"/>
      <c r="D439" s="86"/>
      <c r="E439" s="86"/>
      <c r="F439" s="86"/>
      <c r="G439" s="86"/>
      <c r="H439" s="86"/>
      <c r="I439" s="86"/>
    </row>
    <row r="440" spans="1:9" ht="89.25">
      <c r="A440" s="98" t="s">
        <v>142</v>
      </c>
      <c r="B440" s="78" t="s">
        <v>348</v>
      </c>
      <c r="C440" s="86"/>
      <c r="D440" s="86"/>
      <c r="E440" s="86"/>
      <c r="F440" s="86"/>
      <c r="G440" s="86"/>
      <c r="H440" s="86"/>
      <c r="I440" s="86"/>
    </row>
    <row r="441" spans="1:9" ht="25.5">
      <c r="A441" s="106" t="s">
        <v>72</v>
      </c>
      <c r="B441" s="107" t="s">
        <v>144</v>
      </c>
      <c r="C441" s="86"/>
      <c r="D441" s="86"/>
      <c r="E441" s="86"/>
      <c r="F441" s="86"/>
      <c r="G441" s="86"/>
      <c r="H441" s="86"/>
      <c r="I441" s="86"/>
    </row>
    <row r="442" spans="1:9" ht="15.75" thickBot="1">
      <c r="A442" s="108" t="s">
        <v>74</v>
      </c>
      <c r="B442" s="109">
        <v>21</v>
      </c>
      <c r="C442" s="102"/>
      <c r="D442" s="86"/>
      <c r="E442" s="86"/>
      <c r="F442" s="86"/>
      <c r="G442" s="86"/>
      <c r="H442" s="86"/>
      <c r="I442" s="86"/>
    </row>
    <row r="443" spans="1:9">
      <c r="A443" s="92" t="s">
        <v>351</v>
      </c>
      <c r="B443" s="93" t="s">
        <v>352</v>
      </c>
      <c r="C443" s="86"/>
      <c r="D443" s="86"/>
      <c r="E443" s="86"/>
      <c r="F443" s="86"/>
      <c r="G443" s="86"/>
      <c r="H443" s="86"/>
      <c r="I443" s="86"/>
    </row>
    <row r="444" spans="1:9">
      <c r="A444" s="94" t="s">
        <v>141</v>
      </c>
      <c r="B444" s="95">
        <v>533</v>
      </c>
      <c r="C444" s="86"/>
      <c r="D444" s="86"/>
      <c r="E444" s="86"/>
      <c r="F444" s="86"/>
      <c r="G444" s="86"/>
      <c r="H444" s="86"/>
      <c r="I444" s="86"/>
    </row>
    <row r="445" spans="1:9" ht="38.25">
      <c r="A445" s="98" t="s">
        <v>142</v>
      </c>
      <c r="B445" s="78" t="s">
        <v>328</v>
      </c>
      <c r="C445" s="86"/>
      <c r="D445" s="86"/>
      <c r="E445" s="86"/>
      <c r="F445" s="86"/>
      <c r="G445" s="86"/>
      <c r="H445" s="86"/>
      <c r="I445" s="86"/>
    </row>
    <row r="446" spans="1:9" ht="25.5">
      <c r="A446" s="98" t="s">
        <v>72</v>
      </c>
      <c r="B446" s="99" t="s">
        <v>144</v>
      </c>
      <c r="C446" s="86"/>
      <c r="D446" s="86"/>
      <c r="E446" s="86"/>
      <c r="F446" s="86"/>
      <c r="G446" s="86"/>
      <c r="H446" s="86"/>
      <c r="I446" s="86"/>
    </row>
    <row r="447" spans="1:9" ht="15.75" thickBot="1">
      <c r="A447" s="76" t="s">
        <v>74</v>
      </c>
      <c r="B447" s="101">
        <v>4</v>
      </c>
      <c r="C447" s="102"/>
      <c r="D447" s="86"/>
      <c r="E447" s="86"/>
      <c r="F447" s="86"/>
      <c r="G447" s="86"/>
      <c r="H447" s="86"/>
      <c r="I447" s="86"/>
    </row>
    <row r="448" spans="1:9">
      <c r="A448" s="103" t="s">
        <v>353</v>
      </c>
      <c r="B448" s="104" t="s">
        <v>354</v>
      </c>
      <c r="C448" s="86"/>
      <c r="D448" s="86"/>
      <c r="E448" s="86"/>
      <c r="F448" s="86"/>
      <c r="G448" s="86"/>
      <c r="H448" s="86"/>
      <c r="I448" s="86"/>
    </row>
    <row r="449" spans="1:9">
      <c r="A449" s="94" t="s">
        <v>141</v>
      </c>
      <c r="B449" s="105">
        <v>533</v>
      </c>
      <c r="C449" s="86"/>
      <c r="D449" s="86"/>
      <c r="E449" s="86"/>
      <c r="F449" s="86"/>
      <c r="G449" s="86"/>
      <c r="H449" s="86"/>
      <c r="I449" s="86"/>
    </row>
    <row r="450" spans="1:9" ht="38.25">
      <c r="A450" s="98" t="s">
        <v>142</v>
      </c>
      <c r="B450" s="78" t="s">
        <v>328</v>
      </c>
      <c r="C450" s="86"/>
      <c r="D450" s="86"/>
      <c r="E450" s="86"/>
      <c r="F450" s="86"/>
      <c r="G450" s="86"/>
      <c r="H450" s="86"/>
      <c r="I450" s="86"/>
    </row>
    <row r="451" spans="1:9" ht="25.5">
      <c r="A451" s="106" t="s">
        <v>72</v>
      </c>
      <c r="B451" s="107" t="s">
        <v>144</v>
      </c>
      <c r="C451" s="86"/>
      <c r="D451" s="86"/>
      <c r="E451" s="86"/>
      <c r="F451" s="86"/>
      <c r="G451" s="86"/>
      <c r="H451" s="86"/>
      <c r="I451" s="86"/>
    </row>
    <row r="452" spans="1:9" ht="15.75" thickBot="1">
      <c r="A452" s="108" t="s">
        <v>74</v>
      </c>
      <c r="B452" s="109">
        <v>5</v>
      </c>
      <c r="C452" s="102"/>
      <c r="D452" s="86"/>
      <c r="E452" s="86"/>
      <c r="F452" s="86"/>
      <c r="G452" s="86"/>
      <c r="H452" s="86"/>
      <c r="I452" s="86"/>
    </row>
    <row r="453" spans="1:9">
      <c r="A453" s="92" t="s">
        <v>355</v>
      </c>
      <c r="B453" s="93" t="s">
        <v>356</v>
      </c>
      <c r="C453" s="86"/>
      <c r="D453" s="86"/>
      <c r="E453" s="86"/>
      <c r="F453" s="86"/>
      <c r="G453" s="86"/>
      <c r="H453" s="86"/>
      <c r="I453" s="86"/>
    </row>
    <row r="454" spans="1:9">
      <c r="A454" s="94" t="s">
        <v>141</v>
      </c>
      <c r="B454" s="95">
        <v>533</v>
      </c>
      <c r="C454" s="86"/>
      <c r="D454" s="86"/>
      <c r="E454" s="86"/>
      <c r="F454" s="86"/>
      <c r="G454" s="86"/>
      <c r="H454" s="86"/>
      <c r="I454" s="86"/>
    </row>
    <row r="455" spans="1:9" ht="63.75">
      <c r="A455" s="98" t="s">
        <v>142</v>
      </c>
      <c r="B455" s="78" t="s">
        <v>357</v>
      </c>
      <c r="C455" s="86"/>
      <c r="D455" s="86"/>
      <c r="E455" s="86"/>
      <c r="F455" s="86"/>
      <c r="G455" s="86"/>
      <c r="H455" s="86"/>
      <c r="I455" s="86"/>
    </row>
    <row r="456" spans="1:9" ht="25.5">
      <c r="A456" s="98" t="s">
        <v>72</v>
      </c>
      <c r="B456" s="99" t="s">
        <v>144</v>
      </c>
      <c r="C456" s="86"/>
      <c r="D456" s="86"/>
      <c r="E456" s="86"/>
      <c r="F456" s="86"/>
      <c r="G456" s="86"/>
      <c r="H456" s="86"/>
      <c r="I456" s="86"/>
    </row>
    <row r="457" spans="1:9" ht="15.75" thickBot="1">
      <c r="A457" s="76" t="s">
        <v>74</v>
      </c>
      <c r="B457" s="101">
        <v>9</v>
      </c>
      <c r="C457" s="102"/>
      <c r="D457" s="86"/>
      <c r="E457" s="86"/>
      <c r="F457" s="86"/>
      <c r="G457" s="86"/>
      <c r="H457" s="86"/>
      <c r="I457" s="86"/>
    </row>
    <row r="458" spans="1:9">
      <c r="A458" s="103" t="s">
        <v>358</v>
      </c>
      <c r="B458" s="104" t="s">
        <v>359</v>
      </c>
      <c r="C458" s="86"/>
      <c r="D458" s="86"/>
      <c r="E458" s="86"/>
      <c r="F458" s="86"/>
      <c r="G458" s="86"/>
      <c r="H458" s="86"/>
      <c r="I458" s="86"/>
    </row>
    <row r="459" spans="1:9">
      <c r="A459" s="94" t="s">
        <v>141</v>
      </c>
      <c r="B459" s="105">
        <v>533</v>
      </c>
      <c r="C459" s="86"/>
      <c r="D459" s="86"/>
      <c r="E459" s="86"/>
      <c r="F459" s="86"/>
      <c r="G459" s="86"/>
      <c r="H459" s="86"/>
      <c r="I459" s="86"/>
    </row>
    <row r="460" spans="1:9" ht="63.75">
      <c r="A460" s="98" t="s">
        <v>142</v>
      </c>
      <c r="B460" s="78" t="s">
        <v>357</v>
      </c>
      <c r="C460" s="86"/>
      <c r="D460" s="86"/>
      <c r="E460" s="86"/>
      <c r="F460" s="86"/>
      <c r="G460" s="86"/>
      <c r="H460" s="86"/>
      <c r="I460" s="86"/>
    </row>
    <row r="461" spans="1:9" ht="25.5">
      <c r="A461" s="106" t="s">
        <v>72</v>
      </c>
      <c r="B461" s="107" t="s">
        <v>144</v>
      </c>
      <c r="C461" s="86"/>
      <c r="D461" s="86"/>
      <c r="E461" s="86"/>
      <c r="F461" s="86"/>
      <c r="G461" s="86"/>
      <c r="H461" s="86"/>
      <c r="I461" s="86"/>
    </row>
    <row r="462" spans="1:9" ht="15.75" thickBot="1">
      <c r="A462" s="108" t="s">
        <v>74</v>
      </c>
      <c r="B462" s="109">
        <v>32</v>
      </c>
      <c r="C462" s="102"/>
      <c r="D462" s="86"/>
      <c r="E462" s="86"/>
      <c r="F462" s="86"/>
      <c r="G462" s="86"/>
      <c r="H462" s="86"/>
      <c r="I462" s="86"/>
    </row>
    <row r="463" spans="1:9">
      <c r="A463" s="92" t="s">
        <v>360</v>
      </c>
      <c r="B463" s="93" t="s">
        <v>361</v>
      </c>
      <c r="C463" s="86"/>
      <c r="D463" s="86"/>
      <c r="E463" s="86"/>
      <c r="F463" s="86"/>
      <c r="G463" s="86"/>
      <c r="H463" s="86"/>
      <c r="I463" s="86"/>
    </row>
    <row r="464" spans="1:9">
      <c r="A464" s="94" t="s">
        <v>141</v>
      </c>
      <c r="B464" s="95">
        <v>541</v>
      </c>
      <c r="C464" s="86"/>
      <c r="D464" s="86"/>
      <c r="E464" s="86"/>
      <c r="F464" s="86"/>
      <c r="G464" s="86"/>
      <c r="H464" s="86"/>
      <c r="I464" s="86"/>
    </row>
    <row r="465" spans="1:9" ht="51">
      <c r="A465" s="98" t="s">
        <v>142</v>
      </c>
      <c r="B465" s="78" t="s">
        <v>362</v>
      </c>
      <c r="C465" s="86"/>
      <c r="D465" s="86"/>
      <c r="E465" s="86"/>
      <c r="F465" s="86"/>
      <c r="G465" s="86"/>
      <c r="H465" s="86"/>
      <c r="I465" s="86"/>
    </row>
    <row r="466" spans="1:9" ht="25.5">
      <c r="A466" s="98" t="s">
        <v>72</v>
      </c>
      <c r="B466" s="99" t="s">
        <v>144</v>
      </c>
      <c r="C466" s="86"/>
      <c r="D466" s="86"/>
      <c r="E466" s="86"/>
      <c r="F466" s="86"/>
      <c r="G466" s="86"/>
      <c r="H466" s="86"/>
      <c r="I466" s="86"/>
    </row>
    <row r="467" spans="1:9" ht="15.75" thickBot="1">
      <c r="A467" s="76" t="s">
        <v>74</v>
      </c>
      <c r="B467" s="101">
        <v>8</v>
      </c>
      <c r="C467" s="102"/>
      <c r="D467" s="86"/>
      <c r="E467" s="86"/>
      <c r="F467" s="86"/>
      <c r="G467" s="86"/>
      <c r="H467" s="86"/>
      <c r="I467" s="86"/>
    </row>
    <row r="468" spans="1:9">
      <c r="A468" s="103" t="s">
        <v>363</v>
      </c>
      <c r="B468" s="104" t="s">
        <v>364</v>
      </c>
      <c r="C468" s="86"/>
      <c r="D468" s="86"/>
      <c r="E468" s="86"/>
      <c r="F468" s="86"/>
      <c r="G468" s="86"/>
      <c r="H468" s="86"/>
      <c r="I468" s="86"/>
    </row>
    <row r="469" spans="1:9">
      <c r="A469" s="94" t="s">
        <v>141</v>
      </c>
      <c r="B469" s="105">
        <v>541</v>
      </c>
      <c r="C469" s="86"/>
      <c r="D469" s="86"/>
      <c r="E469" s="86"/>
      <c r="F469" s="86"/>
      <c r="G469" s="86"/>
      <c r="H469" s="86"/>
      <c r="I469" s="86"/>
    </row>
    <row r="470" spans="1:9" ht="51">
      <c r="A470" s="98" t="s">
        <v>142</v>
      </c>
      <c r="B470" s="78" t="s">
        <v>362</v>
      </c>
      <c r="C470" s="86"/>
      <c r="D470" s="86"/>
      <c r="E470" s="86"/>
      <c r="F470" s="86"/>
      <c r="G470" s="86"/>
      <c r="H470" s="86"/>
      <c r="I470" s="86"/>
    </row>
    <row r="471" spans="1:9" ht="25.5">
      <c r="A471" s="106" t="s">
        <v>72</v>
      </c>
      <c r="B471" s="107" t="s">
        <v>144</v>
      </c>
      <c r="C471" s="86"/>
      <c r="D471" s="86"/>
      <c r="E471" s="86"/>
      <c r="F471" s="86"/>
      <c r="G471" s="86"/>
      <c r="H471" s="86"/>
      <c r="I471" s="86"/>
    </row>
    <row r="472" spans="1:9" ht="15.75" thickBot="1">
      <c r="A472" s="108" t="s">
        <v>74</v>
      </c>
      <c r="B472" s="109">
        <v>6</v>
      </c>
      <c r="C472" s="102"/>
      <c r="D472" s="86"/>
      <c r="E472" s="86"/>
      <c r="F472" s="86"/>
      <c r="G472" s="86"/>
      <c r="H472" s="86"/>
      <c r="I472" s="86"/>
    </row>
    <row r="473" spans="1:9">
      <c r="A473" s="92" t="s">
        <v>365</v>
      </c>
      <c r="B473" s="93" t="s">
        <v>366</v>
      </c>
      <c r="C473" s="86"/>
      <c r="D473" s="86"/>
      <c r="E473" s="86"/>
      <c r="F473" s="86"/>
      <c r="G473" s="86"/>
      <c r="H473" s="86"/>
      <c r="I473" s="86"/>
    </row>
    <row r="474" spans="1:9">
      <c r="A474" s="94" t="s">
        <v>141</v>
      </c>
      <c r="B474" s="95">
        <v>541</v>
      </c>
      <c r="C474" s="86"/>
      <c r="D474" s="86"/>
      <c r="E474" s="86"/>
      <c r="F474" s="86"/>
      <c r="G474" s="86"/>
      <c r="H474" s="86"/>
      <c r="I474" s="86"/>
    </row>
    <row r="475" spans="1:9" ht="25.5">
      <c r="A475" s="98" t="s">
        <v>142</v>
      </c>
      <c r="B475" s="78" t="s">
        <v>367</v>
      </c>
      <c r="C475" s="86"/>
      <c r="D475" s="86"/>
      <c r="E475" s="86"/>
      <c r="F475" s="86"/>
      <c r="G475" s="86"/>
      <c r="H475" s="86"/>
      <c r="I475" s="86"/>
    </row>
    <row r="476" spans="1:9" ht="25.5">
      <c r="A476" s="98" t="s">
        <v>72</v>
      </c>
      <c r="B476" s="99" t="s">
        <v>144</v>
      </c>
      <c r="C476" s="86"/>
      <c r="D476" s="86"/>
      <c r="E476" s="86"/>
      <c r="F476" s="86"/>
      <c r="G476" s="86"/>
      <c r="H476" s="86"/>
      <c r="I476" s="86"/>
    </row>
    <row r="477" spans="1:9" ht="15.75" thickBot="1">
      <c r="A477" s="76" t="s">
        <v>74</v>
      </c>
      <c r="B477" s="101">
        <v>0</v>
      </c>
      <c r="C477" s="102"/>
      <c r="D477" s="86"/>
      <c r="E477" s="86"/>
      <c r="F477" s="86"/>
      <c r="G477" s="86"/>
      <c r="H477" s="86"/>
      <c r="I477" s="86"/>
    </row>
    <row r="478" spans="1:9">
      <c r="A478" s="103" t="s">
        <v>368</v>
      </c>
      <c r="B478" s="104" t="s">
        <v>369</v>
      </c>
      <c r="C478" s="86"/>
      <c r="D478" s="86"/>
      <c r="E478" s="86"/>
      <c r="F478" s="86"/>
      <c r="G478" s="86"/>
      <c r="H478" s="86"/>
      <c r="I478" s="86"/>
    </row>
    <row r="479" spans="1:9">
      <c r="A479" s="94" t="s">
        <v>141</v>
      </c>
      <c r="B479" s="105">
        <v>541</v>
      </c>
      <c r="C479" s="86"/>
      <c r="D479" s="86"/>
      <c r="E479" s="86"/>
      <c r="F479" s="86"/>
      <c r="G479" s="86"/>
      <c r="H479" s="86"/>
      <c r="I479" s="86"/>
    </row>
    <row r="480" spans="1:9" ht="25.5">
      <c r="A480" s="98" t="s">
        <v>142</v>
      </c>
      <c r="B480" s="78" t="s">
        <v>367</v>
      </c>
      <c r="C480" s="86"/>
      <c r="D480" s="86"/>
      <c r="E480" s="86"/>
      <c r="F480" s="86"/>
      <c r="G480" s="86"/>
      <c r="H480" s="86"/>
      <c r="I480" s="86"/>
    </row>
    <row r="481" spans="1:9" ht="25.5">
      <c r="A481" s="106" t="s">
        <v>72</v>
      </c>
      <c r="B481" s="107" t="s">
        <v>144</v>
      </c>
      <c r="C481" s="86"/>
      <c r="D481" s="86"/>
      <c r="E481" s="86"/>
      <c r="F481" s="86"/>
      <c r="G481" s="86"/>
      <c r="H481" s="86"/>
      <c r="I481" s="86"/>
    </row>
    <row r="482" spans="1:9" ht="15.75" thickBot="1">
      <c r="A482" s="108" t="s">
        <v>74</v>
      </c>
      <c r="B482" s="109">
        <v>12</v>
      </c>
      <c r="C482" s="102"/>
      <c r="D482" s="86"/>
      <c r="E482" s="86"/>
      <c r="F482" s="86"/>
      <c r="G482" s="86"/>
      <c r="H482" s="86"/>
      <c r="I482" s="86"/>
    </row>
    <row r="483" spans="1:9">
      <c r="A483" s="92" t="s">
        <v>370</v>
      </c>
      <c r="B483" s="93" t="s">
        <v>371</v>
      </c>
      <c r="C483" s="86"/>
      <c r="D483" s="86"/>
      <c r="E483" s="86"/>
      <c r="F483" s="86"/>
      <c r="G483" s="86"/>
      <c r="H483" s="86"/>
      <c r="I483" s="86"/>
    </row>
    <row r="484" spans="1:9">
      <c r="A484" s="94" t="s">
        <v>141</v>
      </c>
      <c r="B484" s="95">
        <v>541</v>
      </c>
      <c r="C484" s="86"/>
      <c r="D484" s="86"/>
      <c r="E484" s="86"/>
      <c r="F484" s="86"/>
      <c r="G484" s="86"/>
      <c r="H484" s="86"/>
      <c r="I484" s="86"/>
    </row>
    <row r="485" spans="1:9">
      <c r="A485" s="98" t="s">
        <v>142</v>
      </c>
      <c r="B485" s="99" t="s">
        <v>372</v>
      </c>
      <c r="C485" s="86"/>
      <c r="D485" s="86"/>
      <c r="E485" s="86"/>
      <c r="F485" s="86"/>
      <c r="G485" s="86"/>
      <c r="H485" s="86"/>
      <c r="I485" s="86"/>
    </row>
    <row r="486" spans="1:9" ht="25.5">
      <c r="A486" s="98" t="s">
        <v>72</v>
      </c>
      <c r="B486" s="99" t="s">
        <v>144</v>
      </c>
      <c r="C486" s="86"/>
      <c r="D486" s="86"/>
      <c r="E486" s="86"/>
      <c r="F486" s="86"/>
      <c r="G486" s="86"/>
      <c r="H486" s="86"/>
      <c r="I486" s="86"/>
    </row>
    <row r="487" spans="1:9" ht="15.75" thickBot="1">
      <c r="A487" s="76" t="s">
        <v>74</v>
      </c>
      <c r="B487" s="101">
        <v>12</v>
      </c>
      <c r="C487" s="102"/>
      <c r="D487" s="86"/>
      <c r="E487" s="86"/>
      <c r="F487" s="86"/>
      <c r="G487" s="86"/>
      <c r="H487" s="86"/>
      <c r="I487" s="86"/>
    </row>
    <row r="488" spans="1:9">
      <c r="A488" s="103" t="s">
        <v>373</v>
      </c>
      <c r="B488" s="104" t="s">
        <v>374</v>
      </c>
      <c r="C488" s="86"/>
      <c r="D488" s="86"/>
      <c r="E488" s="86"/>
      <c r="F488" s="86"/>
      <c r="G488" s="86"/>
      <c r="H488" s="86"/>
      <c r="I488" s="86"/>
    </row>
    <row r="489" spans="1:9">
      <c r="A489" s="94" t="s">
        <v>141</v>
      </c>
      <c r="B489" s="105">
        <v>541</v>
      </c>
      <c r="C489" s="86"/>
      <c r="D489" s="86"/>
      <c r="E489" s="86"/>
      <c r="F489" s="86"/>
      <c r="G489" s="86"/>
      <c r="H489" s="86"/>
      <c r="I489" s="86"/>
    </row>
    <row r="490" spans="1:9">
      <c r="A490" s="98" t="s">
        <v>142</v>
      </c>
      <c r="B490" s="99" t="s">
        <v>372</v>
      </c>
      <c r="C490" s="86"/>
      <c r="D490" s="86"/>
      <c r="E490" s="86"/>
      <c r="F490" s="86"/>
      <c r="G490" s="86"/>
      <c r="H490" s="86"/>
      <c r="I490" s="86"/>
    </row>
    <row r="491" spans="1:9" ht="25.5">
      <c r="A491" s="106" t="s">
        <v>72</v>
      </c>
      <c r="B491" s="107" t="s">
        <v>144</v>
      </c>
      <c r="C491" s="86"/>
      <c r="D491" s="86"/>
      <c r="E491" s="86"/>
      <c r="F491" s="86"/>
      <c r="G491" s="86"/>
      <c r="H491" s="86"/>
      <c r="I491" s="86"/>
    </row>
    <row r="492" spans="1:9" ht="15.75" thickBot="1">
      <c r="A492" s="108" t="s">
        <v>74</v>
      </c>
      <c r="B492" s="109">
        <v>1</v>
      </c>
      <c r="C492" s="102"/>
      <c r="D492" s="86"/>
      <c r="E492" s="86"/>
      <c r="F492" s="86"/>
      <c r="G492" s="86"/>
      <c r="H492" s="86"/>
      <c r="I492" s="86"/>
    </row>
    <row r="493" spans="1:9">
      <c r="A493" s="92" t="s">
        <v>375</v>
      </c>
      <c r="B493" s="93" t="s">
        <v>376</v>
      </c>
      <c r="C493" s="86"/>
      <c r="D493" s="86"/>
      <c r="E493" s="86"/>
      <c r="F493" s="86"/>
      <c r="G493" s="86"/>
      <c r="H493" s="86"/>
      <c r="I493" s="86"/>
    </row>
    <row r="494" spans="1:9">
      <c r="A494" s="94" t="s">
        <v>141</v>
      </c>
      <c r="B494" s="95">
        <v>541</v>
      </c>
      <c r="C494" s="86"/>
      <c r="D494" s="86"/>
      <c r="E494" s="86"/>
      <c r="F494" s="86"/>
      <c r="G494" s="86"/>
      <c r="H494" s="86"/>
      <c r="I494" s="86"/>
    </row>
    <row r="495" spans="1:9" ht="25.5">
      <c r="A495" s="98" t="s">
        <v>142</v>
      </c>
      <c r="B495" s="78" t="s">
        <v>367</v>
      </c>
      <c r="C495" s="86"/>
      <c r="D495" s="86"/>
      <c r="E495" s="86"/>
      <c r="F495" s="86"/>
      <c r="G495" s="86"/>
      <c r="H495" s="86"/>
      <c r="I495" s="86"/>
    </row>
    <row r="496" spans="1:9" ht="25.5">
      <c r="A496" s="98" t="s">
        <v>72</v>
      </c>
      <c r="B496" s="99" t="s">
        <v>144</v>
      </c>
      <c r="C496" s="86"/>
      <c r="D496" s="86"/>
      <c r="E496" s="86"/>
      <c r="F496" s="86"/>
      <c r="G496" s="86"/>
      <c r="H496" s="86"/>
      <c r="I496" s="86"/>
    </row>
    <row r="497" spans="1:9" ht="15.75" thickBot="1">
      <c r="A497" s="76" t="s">
        <v>74</v>
      </c>
      <c r="B497" s="101">
        <v>7</v>
      </c>
      <c r="C497" s="102"/>
      <c r="D497" s="86"/>
      <c r="E497" s="86"/>
      <c r="F497" s="86"/>
      <c r="G497" s="86"/>
      <c r="H497" s="86"/>
      <c r="I497" s="86"/>
    </row>
    <row r="498" spans="1:9">
      <c r="A498" s="103" t="s">
        <v>377</v>
      </c>
      <c r="B498" s="104" t="s">
        <v>378</v>
      </c>
      <c r="C498" s="86"/>
      <c r="D498" s="86"/>
      <c r="E498" s="86"/>
      <c r="F498" s="86"/>
      <c r="G498" s="86"/>
      <c r="H498" s="86"/>
      <c r="I498" s="86"/>
    </row>
    <row r="499" spans="1:9">
      <c r="A499" s="94" t="s">
        <v>141</v>
      </c>
      <c r="B499" s="105">
        <v>541</v>
      </c>
      <c r="C499" s="86"/>
      <c r="D499" s="86"/>
      <c r="E499" s="86"/>
      <c r="F499" s="86"/>
      <c r="G499" s="86"/>
      <c r="H499" s="86"/>
      <c r="I499" s="86"/>
    </row>
    <row r="500" spans="1:9" ht="25.5">
      <c r="A500" s="98" t="s">
        <v>142</v>
      </c>
      <c r="B500" s="78" t="s">
        <v>367</v>
      </c>
      <c r="C500" s="86"/>
      <c r="D500" s="86"/>
      <c r="E500" s="86"/>
      <c r="F500" s="86"/>
      <c r="G500" s="86"/>
      <c r="H500" s="86"/>
      <c r="I500" s="86"/>
    </row>
    <row r="501" spans="1:9" ht="25.5">
      <c r="A501" s="106" t="s">
        <v>72</v>
      </c>
      <c r="B501" s="107" t="s">
        <v>144</v>
      </c>
      <c r="C501" s="86"/>
      <c r="D501" s="86"/>
      <c r="E501" s="86"/>
      <c r="F501" s="86"/>
      <c r="G501" s="86"/>
      <c r="H501" s="86"/>
      <c r="I501" s="86"/>
    </row>
    <row r="502" spans="1:9" ht="15.75" thickBot="1">
      <c r="A502" s="108" t="s">
        <v>74</v>
      </c>
      <c r="B502" s="109">
        <v>5</v>
      </c>
      <c r="C502" s="102"/>
      <c r="D502" s="86"/>
      <c r="E502" s="86"/>
      <c r="F502" s="86"/>
      <c r="G502" s="86"/>
      <c r="H502" s="86"/>
      <c r="I502" s="86"/>
    </row>
    <row r="503" spans="1:9">
      <c r="A503" s="92" t="s">
        <v>379</v>
      </c>
      <c r="B503" s="93" t="s">
        <v>380</v>
      </c>
      <c r="C503" s="86"/>
      <c r="D503" s="86"/>
      <c r="E503" s="86"/>
      <c r="F503" s="86"/>
      <c r="G503" s="86"/>
      <c r="H503" s="86"/>
      <c r="I503" s="86"/>
    </row>
    <row r="504" spans="1:9">
      <c r="A504" s="94" t="s">
        <v>141</v>
      </c>
      <c r="B504" s="95">
        <v>541</v>
      </c>
      <c r="C504" s="86"/>
      <c r="D504" s="86"/>
      <c r="E504" s="86"/>
      <c r="F504" s="86"/>
      <c r="G504" s="86"/>
      <c r="H504" s="86"/>
      <c r="I504" s="86"/>
    </row>
    <row r="505" spans="1:9" ht="25.5">
      <c r="A505" s="98" t="s">
        <v>142</v>
      </c>
      <c r="B505" s="78" t="s">
        <v>381</v>
      </c>
      <c r="C505" s="86"/>
      <c r="D505" s="86"/>
      <c r="E505" s="86"/>
      <c r="F505" s="86"/>
      <c r="G505" s="86"/>
      <c r="H505" s="86"/>
      <c r="I505" s="86"/>
    </row>
    <row r="506" spans="1:9" ht="25.5">
      <c r="A506" s="98" t="s">
        <v>72</v>
      </c>
      <c r="B506" s="99" t="s">
        <v>144</v>
      </c>
      <c r="C506" s="86"/>
      <c r="D506" s="86"/>
      <c r="E506" s="86"/>
      <c r="F506" s="86"/>
      <c r="G506" s="86"/>
      <c r="H506" s="86"/>
      <c r="I506" s="86"/>
    </row>
    <row r="507" spans="1:9" ht="15.75" thickBot="1">
      <c r="A507" s="76" t="s">
        <v>74</v>
      </c>
      <c r="B507" s="101">
        <v>16</v>
      </c>
      <c r="C507" s="102"/>
      <c r="D507" s="86"/>
      <c r="E507" s="86"/>
      <c r="F507" s="86"/>
      <c r="G507" s="86"/>
      <c r="H507" s="86"/>
      <c r="I507" s="86"/>
    </row>
    <row r="508" spans="1:9">
      <c r="A508" s="103" t="s">
        <v>382</v>
      </c>
      <c r="B508" s="104" t="s">
        <v>383</v>
      </c>
      <c r="C508" s="86"/>
      <c r="D508" s="86"/>
      <c r="E508" s="86"/>
      <c r="F508" s="86"/>
      <c r="G508" s="86"/>
      <c r="H508" s="86"/>
      <c r="I508" s="86"/>
    </row>
    <row r="509" spans="1:9">
      <c r="A509" s="94" t="s">
        <v>141</v>
      </c>
      <c r="B509" s="105">
        <v>541</v>
      </c>
      <c r="C509" s="86"/>
      <c r="D509" s="86"/>
      <c r="E509" s="86"/>
      <c r="F509" s="86"/>
      <c r="G509" s="86"/>
      <c r="H509" s="86"/>
      <c r="I509" s="86"/>
    </row>
    <row r="510" spans="1:9" ht="25.5">
      <c r="A510" s="98" t="s">
        <v>142</v>
      </c>
      <c r="B510" s="78" t="s">
        <v>381</v>
      </c>
      <c r="C510" s="86"/>
      <c r="D510" s="86"/>
      <c r="E510" s="86"/>
      <c r="F510" s="86"/>
      <c r="G510" s="86"/>
      <c r="H510" s="86"/>
      <c r="I510" s="86"/>
    </row>
    <row r="511" spans="1:9" ht="25.5">
      <c r="A511" s="106" t="s">
        <v>72</v>
      </c>
      <c r="B511" s="107" t="s">
        <v>144</v>
      </c>
      <c r="C511" s="86"/>
      <c r="D511" s="86"/>
      <c r="E511" s="86"/>
      <c r="F511" s="86"/>
      <c r="G511" s="86"/>
      <c r="H511" s="86"/>
      <c r="I511" s="86"/>
    </row>
    <row r="512" spans="1:9" ht="15.75" thickBot="1">
      <c r="A512" s="108" t="s">
        <v>74</v>
      </c>
      <c r="B512" s="109">
        <v>12</v>
      </c>
      <c r="C512" s="102"/>
      <c r="D512" s="86"/>
      <c r="E512" s="86"/>
      <c r="F512" s="86"/>
      <c r="G512" s="86"/>
      <c r="H512" s="86"/>
      <c r="I512" s="86"/>
    </row>
    <row r="513" spans="1:9" ht="25.5">
      <c r="A513" s="92" t="s">
        <v>384</v>
      </c>
      <c r="B513" s="93" t="s">
        <v>385</v>
      </c>
      <c r="C513" s="86"/>
      <c r="D513" s="86"/>
      <c r="E513" s="86"/>
      <c r="F513" s="86"/>
      <c r="G513" s="86"/>
      <c r="H513" s="86"/>
      <c r="I513" s="86"/>
    </row>
    <row r="514" spans="1:9">
      <c r="A514" s="94" t="s">
        <v>141</v>
      </c>
      <c r="B514" s="95">
        <v>542</v>
      </c>
      <c r="C514" s="86"/>
      <c r="D514" s="86"/>
      <c r="E514" s="86"/>
      <c r="F514" s="86"/>
      <c r="G514" s="86"/>
      <c r="H514" s="86"/>
      <c r="I514" s="86"/>
    </row>
    <row r="515" spans="1:9">
      <c r="A515" s="98" t="s">
        <v>142</v>
      </c>
      <c r="B515" s="99" t="s">
        <v>386</v>
      </c>
      <c r="C515" s="86"/>
      <c r="D515" s="86"/>
      <c r="E515" s="86"/>
      <c r="F515" s="86"/>
      <c r="G515" s="86"/>
      <c r="H515" s="86"/>
      <c r="I515" s="86"/>
    </row>
    <row r="516" spans="1:9" ht="25.5">
      <c r="A516" s="98" t="s">
        <v>72</v>
      </c>
      <c r="B516" s="99" t="s">
        <v>144</v>
      </c>
      <c r="C516" s="86"/>
      <c r="D516" s="86"/>
      <c r="E516" s="86"/>
      <c r="F516" s="86"/>
      <c r="G516" s="86"/>
      <c r="H516" s="86"/>
      <c r="I516" s="86"/>
    </row>
    <row r="517" spans="1:9" ht="15.75" thickBot="1">
      <c r="A517" s="76" t="s">
        <v>74</v>
      </c>
      <c r="B517" s="101">
        <v>16</v>
      </c>
      <c r="C517" s="102"/>
      <c r="D517" s="86"/>
      <c r="E517" s="86"/>
      <c r="F517" s="86"/>
      <c r="G517" s="86"/>
      <c r="H517" s="86"/>
      <c r="I517" s="86"/>
    </row>
    <row r="518" spans="1:9" ht="25.5">
      <c r="A518" s="103" t="s">
        <v>387</v>
      </c>
      <c r="B518" s="104" t="s">
        <v>388</v>
      </c>
      <c r="C518" s="86"/>
      <c r="D518" s="86"/>
      <c r="E518" s="86"/>
      <c r="F518" s="86"/>
      <c r="G518" s="86"/>
      <c r="H518" s="86"/>
      <c r="I518" s="86"/>
    </row>
    <row r="519" spans="1:9">
      <c r="A519" s="94" t="s">
        <v>141</v>
      </c>
      <c r="B519" s="105">
        <v>542</v>
      </c>
      <c r="C519" s="86"/>
      <c r="D519" s="86"/>
      <c r="E519" s="86"/>
      <c r="F519" s="86"/>
      <c r="G519" s="86"/>
      <c r="H519" s="86"/>
      <c r="I519" s="86"/>
    </row>
    <row r="520" spans="1:9">
      <c r="A520" s="98" t="s">
        <v>142</v>
      </c>
      <c r="B520" s="99" t="s">
        <v>386</v>
      </c>
      <c r="C520" s="86"/>
      <c r="D520" s="86"/>
      <c r="E520" s="86"/>
      <c r="F520" s="86"/>
      <c r="G520" s="86"/>
      <c r="H520" s="86"/>
      <c r="I520" s="86"/>
    </row>
    <row r="521" spans="1:9" ht="25.5">
      <c r="A521" s="106" t="s">
        <v>72</v>
      </c>
      <c r="B521" s="107" t="s">
        <v>144</v>
      </c>
      <c r="C521" s="86"/>
      <c r="D521" s="86"/>
      <c r="E521" s="86"/>
      <c r="F521" s="86"/>
      <c r="G521" s="86"/>
      <c r="H521" s="86"/>
      <c r="I521" s="86"/>
    </row>
    <row r="522" spans="1:9" ht="15.75" thickBot="1">
      <c r="A522" s="108" t="s">
        <v>74</v>
      </c>
      <c r="B522" s="109">
        <v>4</v>
      </c>
      <c r="C522" s="102"/>
      <c r="D522" s="86"/>
      <c r="E522" s="86"/>
      <c r="F522" s="86"/>
      <c r="G522" s="86"/>
      <c r="H522" s="86"/>
      <c r="I522" s="86"/>
    </row>
    <row r="523" spans="1:9">
      <c r="A523" s="92" t="s">
        <v>389</v>
      </c>
      <c r="B523" s="93" t="s">
        <v>390</v>
      </c>
      <c r="C523" s="86"/>
      <c r="D523" s="86"/>
      <c r="E523" s="86"/>
      <c r="F523" s="86"/>
      <c r="G523" s="86"/>
      <c r="H523" s="86"/>
      <c r="I523" s="86"/>
    </row>
    <row r="524" spans="1:9">
      <c r="A524" s="94" t="s">
        <v>141</v>
      </c>
      <c r="B524" s="95">
        <v>619</v>
      </c>
      <c r="C524" s="86"/>
      <c r="D524" s="86"/>
      <c r="E524" s="86"/>
      <c r="F524" s="86"/>
      <c r="G524" s="86"/>
      <c r="H524" s="86"/>
      <c r="I524" s="86"/>
    </row>
    <row r="525" spans="1:9">
      <c r="A525" s="98" t="s">
        <v>142</v>
      </c>
      <c r="B525" s="99" t="s">
        <v>372</v>
      </c>
      <c r="C525" s="86"/>
      <c r="D525" s="86"/>
      <c r="E525" s="86"/>
      <c r="F525" s="86"/>
      <c r="G525" s="86"/>
      <c r="H525" s="86"/>
      <c r="I525" s="86"/>
    </row>
    <row r="526" spans="1:9" ht="25.5">
      <c r="A526" s="98" t="s">
        <v>72</v>
      </c>
      <c r="B526" s="99" t="s">
        <v>144</v>
      </c>
      <c r="C526" s="86"/>
      <c r="D526" s="86"/>
      <c r="E526" s="86"/>
      <c r="F526" s="86"/>
      <c r="G526" s="86"/>
      <c r="H526" s="86"/>
      <c r="I526" s="86"/>
    </row>
    <row r="527" spans="1:9" ht="15.75" thickBot="1">
      <c r="A527" s="76" t="s">
        <v>74</v>
      </c>
      <c r="B527" s="101">
        <v>17</v>
      </c>
      <c r="C527" s="102"/>
      <c r="D527" s="86"/>
      <c r="E527" s="86"/>
      <c r="F527" s="86"/>
      <c r="G527" s="86"/>
      <c r="H527" s="86"/>
      <c r="I527" s="86"/>
    </row>
    <row r="528" spans="1:9" ht="25.5">
      <c r="A528" s="103" t="s">
        <v>391</v>
      </c>
      <c r="B528" s="104" t="s">
        <v>392</v>
      </c>
      <c r="C528" s="86"/>
      <c r="D528" s="86"/>
      <c r="E528" s="86"/>
      <c r="F528" s="86"/>
      <c r="G528" s="86"/>
      <c r="H528" s="86"/>
      <c r="I528" s="86"/>
    </row>
    <row r="529" spans="1:9">
      <c r="A529" s="94" t="s">
        <v>141</v>
      </c>
      <c r="B529" s="105">
        <v>619</v>
      </c>
      <c r="C529" s="86"/>
      <c r="D529" s="86"/>
      <c r="E529" s="86"/>
      <c r="F529" s="86"/>
      <c r="G529" s="86"/>
      <c r="H529" s="86"/>
      <c r="I529" s="86"/>
    </row>
    <row r="530" spans="1:9">
      <c r="A530" s="98" t="s">
        <v>142</v>
      </c>
      <c r="B530" s="99" t="s">
        <v>372</v>
      </c>
      <c r="C530" s="86"/>
      <c r="D530" s="86"/>
      <c r="E530" s="86"/>
      <c r="F530" s="86"/>
      <c r="G530" s="86"/>
      <c r="H530" s="86"/>
      <c r="I530" s="86"/>
    </row>
    <row r="531" spans="1:9" ht="25.5">
      <c r="A531" s="106" t="s">
        <v>72</v>
      </c>
      <c r="B531" s="107" t="s">
        <v>144</v>
      </c>
      <c r="C531" s="86"/>
      <c r="D531" s="86"/>
      <c r="E531" s="86"/>
      <c r="F531" s="86"/>
      <c r="G531" s="86"/>
      <c r="H531" s="86"/>
      <c r="I531" s="86"/>
    </row>
    <row r="532" spans="1:9" ht="15.75" thickBot="1">
      <c r="A532" s="108" t="s">
        <v>74</v>
      </c>
      <c r="B532" s="109">
        <v>9</v>
      </c>
      <c r="C532" s="102"/>
      <c r="D532" s="86"/>
      <c r="E532" s="86"/>
      <c r="F532" s="86"/>
      <c r="G532" s="86"/>
      <c r="H532" s="86"/>
      <c r="I532" s="86"/>
    </row>
    <row r="533" spans="1:9">
      <c r="A533" s="92" t="s">
        <v>393</v>
      </c>
      <c r="B533" s="93" t="s">
        <v>394</v>
      </c>
      <c r="C533" s="86"/>
      <c r="D533" s="86"/>
      <c r="E533" s="86"/>
      <c r="F533" s="86"/>
      <c r="G533" s="86"/>
      <c r="H533" s="86"/>
      <c r="I533" s="86"/>
    </row>
    <row r="534" spans="1:9">
      <c r="A534" s="94" t="s">
        <v>141</v>
      </c>
      <c r="B534" s="95">
        <v>619</v>
      </c>
      <c r="C534" s="86"/>
      <c r="D534" s="86"/>
      <c r="E534" s="86"/>
      <c r="F534" s="86"/>
      <c r="G534" s="86"/>
      <c r="H534" s="86"/>
      <c r="I534" s="86"/>
    </row>
    <row r="535" spans="1:9">
      <c r="A535" s="98" t="s">
        <v>142</v>
      </c>
      <c r="B535" s="99" t="s">
        <v>386</v>
      </c>
      <c r="C535" s="86"/>
      <c r="D535" s="86"/>
      <c r="E535" s="86"/>
      <c r="F535" s="86"/>
      <c r="G535" s="86"/>
      <c r="H535" s="86"/>
      <c r="I535" s="86"/>
    </row>
    <row r="536" spans="1:9" ht="25.5">
      <c r="A536" s="98" t="s">
        <v>72</v>
      </c>
      <c r="B536" s="99" t="s">
        <v>144</v>
      </c>
      <c r="C536" s="86"/>
      <c r="D536" s="86"/>
      <c r="E536" s="86"/>
      <c r="F536" s="86"/>
      <c r="G536" s="86"/>
      <c r="H536" s="86"/>
      <c r="I536" s="86"/>
    </row>
    <row r="537" spans="1:9" ht="15.75" thickBot="1">
      <c r="A537" s="76" t="s">
        <v>74</v>
      </c>
      <c r="B537" s="101">
        <v>3</v>
      </c>
      <c r="C537" s="102"/>
      <c r="D537" s="86"/>
      <c r="E537" s="86"/>
      <c r="F537" s="86"/>
      <c r="G537" s="86"/>
      <c r="H537" s="86"/>
      <c r="I537" s="86"/>
    </row>
    <row r="538" spans="1:9">
      <c r="A538" s="103" t="s">
        <v>395</v>
      </c>
      <c r="B538" s="104" t="s">
        <v>396</v>
      </c>
      <c r="C538" s="86"/>
      <c r="D538" s="86"/>
      <c r="E538" s="86"/>
      <c r="F538" s="86"/>
      <c r="G538" s="86"/>
      <c r="H538" s="86"/>
      <c r="I538" s="86"/>
    </row>
    <row r="539" spans="1:9">
      <c r="A539" s="94" t="s">
        <v>141</v>
      </c>
      <c r="B539" s="105">
        <v>619</v>
      </c>
      <c r="C539" s="86"/>
      <c r="D539" s="86"/>
      <c r="E539" s="86"/>
      <c r="F539" s="86"/>
      <c r="G539" s="86"/>
      <c r="H539" s="86"/>
      <c r="I539" s="86"/>
    </row>
    <row r="540" spans="1:9">
      <c r="A540" s="98" t="s">
        <v>142</v>
      </c>
      <c r="B540" s="99" t="s">
        <v>386</v>
      </c>
      <c r="C540" s="86"/>
      <c r="D540" s="86"/>
      <c r="E540" s="86"/>
      <c r="F540" s="86"/>
      <c r="G540" s="86"/>
      <c r="H540" s="86"/>
      <c r="I540" s="86"/>
    </row>
    <row r="541" spans="1:9" ht="25.5">
      <c r="A541" s="106" t="s">
        <v>72</v>
      </c>
      <c r="B541" s="107" t="s">
        <v>144</v>
      </c>
      <c r="C541" s="86"/>
      <c r="D541" s="86"/>
      <c r="E541" s="86"/>
      <c r="F541" s="86"/>
      <c r="G541" s="86"/>
      <c r="H541" s="86"/>
      <c r="I541" s="86"/>
    </row>
    <row r="542" spans="1:9" ht="15.75" thickBot="1">
      <c r="A542" s="108" t="s">
        <v>74</v>
      </c>
      <c r="B542" s="109">
        <v>11</v>
      </c>
      <c r="C542" s="102"/>
      <c r="D542" s="86"/>
      <c r="E542" s="86"/>
      <c r="F542" s="86"/>
      <c r="G542" s="86"/>
      <c r="H542" s="86"/>
      <c r="I542" s="86"/>
    </row>
    <row r="543" spans="1:9">
      <c r="A543" s="92" t="s">
        <v>397</v>
      </c>
      <c r="B543" s="93" t="s">
        <v>398</v>
      </c>
      <c r="C543" s="86"/>
      <c r="D543" s="86"/>
      <c r="E543" s="86"/>
      <c r="F543" s="86"/>
      <c r="G543" s="86"/>
      <c r="H543" s="86"/>
      <c r="I543" s="86"/>
    </row>
    <row r="544" spans="1:9">
      <c r="A544" s="94" t="s">
        <v>141</v>
      </c>
      <c r="B544" s="95">
        <v>619</v>
      </c>
      <c r="C544" s="86"/>
      <c r="D544" s="86"/>
      <c r="E544" s="86"/>
      <c r="F544" s="86"/>
      <c r="G544" s="86"/>
      <c r="H544" s="86"/>
      <c r="I544" s="86"/>
    </row>
    <row r="545" spans="1:9" ht="38.25">
      <c r="A545" s="98" t="s">
        <v>142</v>
      </c>
      <c r="B545" s="78" t="s">
        <v>399</v>
      </c>
      <c r="C545" s="86"/>
      <c r="D545" s="86"/>
      <c r="E545" s="86"/>
      <c r="F545" s="86"/>
      <c r="G545" s="86"/>
      <c r="H545" s="86"/>
      <c r="I545" s="86"/>
    </row>
    <row r="546" spans="1:9" ht="25.5">
      <c r="A546" s="98" t="s">
        <v>72</v>
      </c>
      <c r="B546" s="99" t="s">
        <v>144</v>
      </c>
      <c r="C546" s="86"/>
      <c r="D546" s="86"/>
      <c r="E546" s="86"/>
      <c r="F546" s="86"/>
      <c r="G546" s="86"/>
      <c r="H546" s="86"/>
      <c r="I546" s="86"/>
    </row>
    <row r="547" spans="1:9" ht="15.75" thickBot="1">
      <c r="A547" s="76" t="s">
        <v>74</v>
      </c>
      <c r="B547" s="101">
        <v>20</v>
      </c>
      <c r="C547" s="102"/>
      <c r="D547" s="86"/>
      <c r="E547" s="86"/>
      <c r="F547" s="86"/>
      <c r="G547" s="86"/>
      <c r="H547" s="86"/>
      <c r="I547" s="86"/>
    </row>
    <row r="548" spans="1:9">
      <c r="A548" s="103" t="s">
        <v>400</v>
      </c>
      <c r="B548" s="104" t="s">
        <v>401</v>
      </c>
      <c r="C548" s="86"/>
      <c r="D548" s="86"/>
      <c r="E548" s="86"/>
      <c r="F548" s="86"/>
      <c r="G548" s="86"/>
      <c r="H548" s="86"/>
      <c r="I548" s="86"/>
    </row>
    <row r="549" spans="1:9">
      <c r="A549" s="94" t="s">
        <v>141</v>
      </c>
      <c r="B549" s="105">
        <v>619</v>
      </c>
      <c r="C549" s="86"/>
      <c r="D549" s="86"/>
      <c r="E549" s="86"/>
      <c r="F549" s="86"/>
      <c r="G549" s="86"/>
      <c r="H549" s="86"/>
      <c r="I549" s="86"/>
    </row>
    <row r="550" spans="1:9" ht="38.25">
      <c r="A550" s="98" t="s">
        <v>142</v>
      </c>
      <c r="B550" s="78" t="s">
        <v>399</v>
      </c>
      <c r="C550" s="86"/>
      <c r="D550" s="86"/>
      <c r="E550" s="86"/>
      <c r="F550" s="86"/>
      <c r="G550" s="86"/>
      <c r="H550" s="86"/>
      <c r="I550" s="86"/>
    </row>
    <row r="551" spans="1:9" ht="25.5">
      <c r="A551" s="106" t="s">
        <v>72</v>
      </c>
      <c r="B551" s="107" t="s">
        <v>144</v>
      </c>
      <c r="C551" s="86"/>
      <c r="D551" s="86"/>
      <c r="E551" s="86"/>
      <c r="F551" s="86"/>
      <c r="G551" s="86"/>
      <c r="H551" s="86"/>
      <c r="I551" s="86"/>
    </row>
    <row r="552" spans="1:9" ht="15.75" thickBot="1">
      <c r="A552" s="108" t="s">
        <v>74</v>
      </c>
      <c r="B552" s="109">
        <v>3</v>
      </c>
      <c r="C552" s="102"/>
      <c r="D552" s="86"/>
      <c r="E552" s="86"/>
      <c r="F552" s="86"/>
      <c r="G552" s="86"/>
      <c r="H552" s="86"/>
      <c r="I552" s="86"/>
    </row>
    <row r="553" spans="1:9">
      <c r="A553" s="92" t="s">
        <v>402</v>
      </c>
      <c r="B553" s="93" t="s">
        <v>403</v>
      </c>
      <c r="C553" s="86"/>
      <c r="D553" s="86"/>
      <c r="E553" s="86"/>
      <c r="F553" s="86"/>
      <c r="G553" s="86"/>
      <c r="H553" s="86"/>
      <c r="I553" s="86"/>
    </row>
    <row r="554" spans="1:9">
      <c r="A554" s="94" t="s">
        <v>141</v>
      </c>
      <c r="B554" s="95">
        <v>912</v>
      </c>
      <c r="C554" s="86"/>
      <c r="D554" s="86"/>
      <c r="E554" s="86"/>
      <c r="F554" s="86"/>
      <c r="G554" s="86"/>
      <c r="H554" s="86"/>
      <c r="I554" s="86"/>
    </row>
    <row r="555" spans="1:9">
      <c r="A555" s="98" t="s">
        <v>142</v>
      </c>
      <c r="B555" s="99" t="s">
        <v>404</v>
      </c>
      <c r="C555" s="86"/>
      <c r="D555" s="86"/>
      <c r="E555" s="86"/>
      <c r="F555" s="86"/>
      <c r="G555" s="86"/>
      <c r="H555" s="86"/>
      <c r="I555" s="86"/>
    </row>
    <row r="556" spans="1:9" ht="25.5">
      <c r="A556" s="98" t="s">
        <v>72</v>
      </c>
      <c r="B556" s="99" t="s">
        <v>144</v>
      </c>
      <c r="C556" s="86"/>
      <c r="D556" s="86"/>
      <c r="E556" s="86"/>
      <c r="F556" s="86"/>
      <c r="G556" s="86"/>
      <c r="H556" s="86"/>
      <c r="I556" s="86"/>
    </row>
    <row r="557" spans="1:9" ht="15.75" thickBot="1">
      <c r="A557" s="76" t="s">
        <v>74</v>
      </c>
      <c r="B557" s="101">
        <v>28</v>
      </c>
      <c r="C557" s="102"/>
      <c r="D557" s="86"/>
      <c r="E557" s="86"/>
      <c r="F557" s="86"/>
      <c r="G557" s="86"/>
      <c r="H557" s="86"/>
      <c r="I557" s="86"/>
    </row>
    <row r="558" spans="1:9">
      <c r="A558" s="103" t="s">
        <v>405</v>
      </c>
      <c r="B558" s="104" t="s">
        <v>406</v>
      </c>
      <c r="C558" s="86"/>
      <c r="D558" s="86"/>
      <c r="E558" s="86"/>
      <c r="F558" s="86"/>
      <c r="G558" s="86"/>
      <c r="H558" s="86"/>
      <c r="I558" s="86"/>
    </row>
    <row r="559" spans="1:9">
      <c r="A559" s="94" t="s">
        <v>141</v>
      </c>
      <c r="B559" s="105">
        <v>912</v>
      </c>
      <c r="C559" s="86"/>
      <c r="D559" s="86"/>
      <c r="E559" s="86"/>
      <c r="F559" s="86"/>
      <c r="G559" s="86"/>
      <c r="H559" s="86"/>
      <c r="I559" s="86"/>
    </row>
    <row r="560" spans="1:9">
      <c r="A560" s="98" t="s">
        <v>142</v>
      </c>
      <c r="B560" s="99" t="s">
        <v>404</v>
      </c>
      <c r="C560" s="86"/>
      <c r="D560" s="86"/>
      <c r="E560" s="86"/>
      <c r="F560" s="86"/>
      <c r="G560" s="86"/>
      <c r="H560" s="86"/>
      <c r="I560" s="86"/>
    </row>
    <row r="561" spans="1:9" ht="25.5">
      <c r="A561" s="106" t="s">
        <v>72</v>
      </c>
      <c r="B561" s="107" t="s">
        <v>144</v>
      </c>
      <c r="C561" s="86"/>
      <c r="D561" s="86"/>
      <c r="E561" s="86"/>
      <c r="F561" s="86"/>
      <c r="G561" s="86"/>
      <c r="H561" s="86"/>
      <c r="I561" s="86"/>
    </row>
    <row r="562" spans="1:9" ht="15.75" thickBot="1">
      <c r="A562" s="108" t="s">
        <v>74</v>
      </c>
      <c r="B562" s="109">
        <v>2</v>
      </c>
      <c r="C562" s="102"/>
      <c r="D562" s="86"/>
      <c r="E562" s="86"/>
      <c r="F562" s="86"/>
      <c r="G562" s="86"/>
      <c r="H562" s="86"/>
      <c r="I562" s="86"/>
    </row>
    <row r="563" spans="1:9">
      <c r="A563" s="92" t="s">
        <v>407</v>
      </c>
      <c r="B563" s="93" t="s">
        <v>408</v>
      </c>
      <c r="C563" s="86"/>
      <c r="D563" s="86"/>
      <c r="E563" s="86"/>
      <c r="F563" s="86"/>
      <c r="G563" s="86"/>
      <c r="H563" s="86"/>
      <c r="I563" s="86"/>
    </row>
    <row r="564" spans="1:9">
      <c r="A564" s="94" t="s">
        <v>141</v>
      </c>
      <c r="B564" s="95">
        <v>912</v>
      </c>
      <c r="C564" s="86"/>
      <c r="D564" s="86"/>
      <c r="E564" s="86"/>
      <c r="F564" s="86"/>
      <c r="G564" s="86"/>
      <c r="H564" s="86"/>
      <c r="I564" s="86"/>
    </row>
    <row r="565" spans="1:9">
      <c r="A565" s="98" t="s">
        <v>142</v>
      </c>
      <c r="B565" s="99" t="s">
        <v>404</v>
      </c>
      <c r="C565" s="86"/>
      <c r="D565" s="86"/>
      <c r="E565" s="86"/>
      <c r="F565" s="86"/>
      <c r="G565" s="86"/>
      <c r="H565" s="86"/>
      <c r="I565" s="86"/>
    </row>
    <row r="566" spans="1:9" ht="25.5">
      <c r="A566" s="98" t="s">
        <v>72</v>
      </c>
      <c r="B566" s="99" t="s">
        <v>144</v>
      </c>
      <c r="C566" s="86"/>
      <c r="D566" s="86"/>
      <c r="E566" s="86"/>
      <c r="F566" s="86"/>
      <c r="G566" s="86"/>
      <c r="H566" s="86"/>
      <c r="I566" s="86"/>
    </row>
    <row r="567" spans="1:9" ht="15.75" thickBot="1">
      <c r="A567" s="76" t="s">
        <v>74</v>
      </c>
      <c r="B567" s="101">
        <v>242</v>
      </c>
      <c r="C567" s="102"/>
      <c r="D567" s="86"/>
      <c r="E567" s="86"/>
      <c r="F567" s="86"/>
      <c r="G567" s="86"/>
      <c r="H567" s="86"/>
      <c r="I567" s="86"/>
    </row>
    <row r="568" spans="1:9">
      <c r="A568" s="103" t="s">
        <v>409</v>
      </c>
      <c r="B568" s="104" t="s">
        <v>410</v>
      </c>
      <c r="C568" s="86"/>
      <c r="D568" s="86"/>
      <c r="E568" s="86"/>
      <c r="F568" s="86"/>
      <c r="G568" s="86"/>
      <c r="H568" s="86"/>
      <c r="I568" s="86"/>
    </row>
    <row r="569" spans="1:9">
      <c r="A569" s="94" t="s">
        <v>141</v>
      </c>
      <c r="B569" s="105">
        <v>912</v>
      </c>
      <c r="C569" s="86"/>
      <c r="D569" s="86"/>
      <c r="E569" s="86"/>
      <c r="F569" s="86"/>
      <c r="G569" s="86"/>
      <c r="H569" s="86"/>
      <c r="I569" s="86"/>
    </row>
    <row r="570" spans="1:9">
      <c r="A570" s="98" t="s">
        <v>142</v>
      </c>
      <c r="B570" s="99" t="s">
        <v>404</v>
      </c>
      <c r="C570" s="86"/>
      <c r="D570" s="86"/>
      <c r="E570" s="86"/>
      <c r="F570" s="86"/>
      <c r="G570" s="86"/>
      <c r="H570" s="86"/>
      <c r="I570" s="86"/>
    </row>
    <row r="571" spans="1:9" ht="25.5">
      <c r="A571" s="106" t="s">
        <v>72</v>
      </c>
      <c r="B571" s="107" t="s">
        <v>144</v>
      </c>
      <c r="C571" s="86"/>
      <c r="D571" s="86"/>
      <c r="E571" s="86"/>
      <c r="F571" s="86"/>
      <c r="G571" s="86"/>
      <c r="H571" s="86"/>
      <c r="I571" s="86"/>
    </row>
    <row r="572" spans="1:9" ht="15.75" thickBot="1">
      <c r="A572" s="108" t="s">
        <v>74</v>
      </c>
      <c r="B572" s="109">
        <v>6</v>
      </c>
      <c r="C572" s="102"/>
      <c r="D572" s="86"/>
      <c r="E572" s="86"/>
      <c r="F572" s="86"/>
      <c r="G572" s="86"/>
      <c r="H572" s="86"/>
      <c r="I572" s="86"/>
    </row>
    <row r="573" spans="1:9">
      <c r="A573" s="92" t="s">
        <v>411</v>
      </c>
      <c r="B573" s="93" t="s">
        <v>412</v>
      </c>
      <c r="C573" s="86"/>
      <c r="D573" s="86"/>
      <c r="E573" s="86"/>
      <c r="F573" s="86"/>
      <c r="G573" s="86"/>
      <c r="H573" s="86"/>
      <c r="I573" s="86"/>
    </row>
    <row r="574" spans="1:9">
      <c r="A574" s="94" t="s">
        <v>141</v>
      </c>
      <c r="B574" s="95">
        <v>912</v>
      </c>
      <c r="C574" s="86"/>
      <c r="D574" s="86"/>
      <c r="E574" s="86"/>
      <c r="F574" s="86"/>
      <c r="G574" s="86"/>
      <c r="H574" s="86"/>
      <c r="I574" s="86"/>
    </row>
    <row r="575" spans="1:9">
      <c r="A575" s="98" t="s">
        <v>142</v>
      </c>
      <c r="B575" s="99" t="s">
        <v>404</v>
      </c>
      <c r="C575" s="86"/>
      <c r="D575" s="86"/>
      <c r="E575" s="86"/>
      <c r="F575" s="86"/>
      <c r="G575" s="86"/>
      <c r="H575" s="86"/>
      <c r="I575" s="86"/>
    </row>
    <row r="576" spans="1:9" ht="25.5">
      <c r="A576" s="98" t="s">
        <v>72</v>
      </c>
      <c r="B576" s="99" t="s">
        <v>144</v>
      </c>
      <c r="C576" s="86"/>
      <c r="D576" s="86"/>
      <c r="E576" s="86"/>
      <c r="F576" s="86"/>
      <c r="G576" s="86"/>
      <c r="H576" s="86"/>
      <c r="I576" s="86"/>
    </row>
    <row r="577" spans="1:9" ht="15.75" thickBot="1">
      <c r="A577" s="76" t="s">
        <v>74</v>
      </c>
      <c r="B577" s="101">
        <v>199</v>
      </c>
      <c r="C577" s="102"/>
      <c r="D577" s="86"/>
      <c r="E577" s="86"/>
      <c r="F577" s="86"/>
      <c r="G577" s="86"/>
      <c r="H577" s="86"/>
      <c r="I577" s="86"/>
    </row>
    <row r="578" spans="1:9">
      <c r="A578" s="103" t="s">
        <v>413</v>
      </c>
      <c r="B578" s="104" t="s">
        <v>414</v>
      </c>
      <c r="C578" s="86"/>
      <c r="D578" s="86"/>
      <c r="E578" s="86"/>
      <c r="F578" s="86"/>
      <c r="G578" s="86"/>
      <c r="H578" s="86"/>
      <c r="I578" s="86"/>
    </row>
    <row r="579" spans="1:9">
      <c r="A579" s="94" t="s">
        <v>141</v>
      </c>
      <c r="B579" s="105">
        <v>912</v>
      </c>
      <c r="C579" s="86"/>
      <c r="D579" s="86"/>
      <c r="E579" s="86"/>
      <c r="F579" s="86"/>
      <c r="G579" s="86"/>
      <c r="H579" s="86"/>
      <c r="I579" s="86"/>
    </row>
    <row r="580" spans="1:9">
      <c r="A580" s="98" t="s">
        <v>142</v>
      </c>
      <c r="B580" s="99" t="s">
        <v>404</v>
      </c>
      <c r="C580" s="86"/>
      <c r="D580" s="86"/>
      <c r="E580" s="86"/>
      <c r="F580" s="86"/>
      <c r="G580" s="86"/>
      <c r="H580" s="86"/>
      <c r="I580" s="86"/>
    </row>
    <row r="581" spans="1:9" ht="25.5">
      <c r="A581" s="106" t="s">
        <v>72</v>
      </c>
      <c r="B581" s="107" t="s">
        <v>144</v>
      </c>
      <c r="C581" s="86"/>
      <c r="D581" s="86"/>
      <c r="E581" s="86"/>
      <c r="F581" s="86"/>
      <c r="G581" s="86"/>
      <c r="H581" s="86"/>
      <c r="I581" s="86"/>
    </row>
    <row r="582" spans="1:9" ht="15.75" thickBot="1">
      <c r="A582" s="108" t="s">
        <v>74</v>
      </c>
      <c r="B582" s="109">
        <v>2</v>
      </c>
      <c r="C582" s="102"/>
      <c r="D582" s="86"/>
      <c r="E582" s="86"/>
      <c r="F582" s="86"/>
      <c r="G582" s="86"/>
      <c r="H582" s="86"/>
      <c r="I582" s="86"/>
    </row>
    <row r="583" spans="1:9">
      <c r="A583" s="92" t="s">
        <v>415</v>
      </c>
      <c r="B583" s="93" t="s">
        <v>416</v>
      </c>
      <c r="C583" s="86"/>
      <c r="D583" s="86"/>
      <c r="E583" s="86"/>
      <c r="F583" s="86"/>
      <c r="G583" s="86"/>
      <c r="H583" s="86"/>
      <c r="I583" s="86"/>
    </row>
    <row r="584" spans="1:9">
      <c r="A584" s="94" t="s">
        <v>141</v>
      </c>
      <c r="B584" s="95">
        <v>588</v>
      </c>
      <c r="C584" s="86"/>
      <c r="D584" s="86"/>
      <c r="E584" s="86"/>
      <c r="F584" s="86"/>
      <c r="G584" s="86"/>
      <c r="H584" s="86"/>
      <c r="I584" s="86"/>
    </row>
    <row r="585" spans="1:9" ht="25.5">
      <c r="A585" s="98" t="s">
        <v>142</v>
      </c>
      <c r="B585" s="78" t="s">
        <v>417</v>
      </c>
      <c r="C585" s="86"/>
      <c r="D585" s="86"/>
      <c r="E585" s="86"/>
      <c r="F585" s="86"/>
      <c r="G585" s="86"/>
      <c r="H585" s="86"/>
      <c r="I585" s="86"/>
    </row>
    <row r="586" spans="1:9" ht="25.5">
      <c r="A586" s="98" t="s">
        <v>72</v>
      </c>
      <c r="B586" s="99" t="s">
        <v>144</v>
      </c>
      <c r="C586" s="86"/>
      <c r="D586" s="86"/>
      <c r="E586" s="86"/>
      <c r="F586" s="86"/>
      <c r="G586" s="86"/>
      <c r="H586" s="86"/>
      <c r="I586" s="86"/>
    </row>
    <row r="587" spans="1:9" ht="15.75" thickBot="1">
      <c r="A587" s="76" t="s">
        <v>74</v>
      </c>
      <c r="B587" s="101">
        <v>145</v>
      </c>
      <c r="C587" s="102"/>
      <c r="D587" s="86"/>
      <c r="E587" s="86"/>
      <c r="F587" s="86"/>
      <c r="G587" s="86"/>
      <c r="H587" s="86"/>
      <c r="I587" s="86"/>
    </row>
    <row r="588" spans="1:9">
      <c r="A588" s="103" t="s">
        <v>418</v>
      </c>
      <c r="B588" s="104" t="s">
        <v>419</v>
      </c>
      <c r="C588" s="86"/>
      <c r="D588" s="86"/>
      <c r="E588" s="86"/>
      <c r="F588" s="86"/>
      <c r="G588" s="86"/>
      <c r="H588" s="86"/>
      <c r="I588" s="86"/>
    </row>
    <row r="589" spans="1:9">
      <c r="A589" s="94" t="s">
        <v>141</v>
      </c>
      <c r="B589" s="105">
        <v>588</v>
      </c>
      <c r="C589" s="86"/>
      <c r="D589" s="86"/>
      <c r="E589" s="86"/>
      <c r="F589" s="86"/>
      <c r="G589" s="86"/>
      <c r="H589" s="86"/>
      <c r="I589" s="86"/>
    </row>
    <row r="590" spans="1:9" ht="25.5">
      <c r="A590" s="98" t="s">
        <v>142</v>
      </c>
      <c r="B590" s="78" t="s">
        <v>417</v>
      </c>
      <c r="C590" s="86"/>
      <c r="D590" s="86"/>
      <c r="E590" s="86"/>
      <c r="F590" s="86"/>
      <c r="G590" s="86"/>
      <c r="H590" s="86"/>
      <c r="I590" s="86"/>
    </row>
    <row r="591" spans="1:9" ht="25.5">
      <c r="A591" s="106" t="s">
        <v>72</v>
      </c>
      <c r="B591" s="107" t="s">
        <v>144</v>
      </c>
      <c r="C591" s="86"/>
      <c r="D591" s="86"/>
      <c r="E591" s="86"/>
      <c r="F591" s="86"/>
      <c r="G591" s="86"/>
      <c r="H591" s="86"/>
      <c r="I591" s="86"/>
    </row>
    <row r="592" spans="1:9" ht="15.75" thickBot="1">
      <c r="A592" s="108" t="s">
        <v>74</v>
      </c>
      <c r="B592" s="109">
        <v>24</v>
      </c>
      <c r="C592" s="102"/>
      <c r="D592" s="86"/>
      <c r="E592" s="86"/>
      <c r="F592" s="86"/>
      <c r="G592" s="86"/>
      <c r="H592" s="86"/>
      <c r="I592" s="86"/>
    </row>
    <row r="593" spans="1:9">
      <c r="A593" s="92" t="s">
        <v>420</v>
      </c>
      <c r="B593" s="93" t="s">
        <v>421</v>
      </c>
      <c r="C593" s="86"/>
      <c r="D593" s="86"/>
      <c r="E593" s="86"/>
      <c r="F593" s="86"/>
      <c r="G593" s="86"/>
      <c r="H593" s="86"/>
      <c r="I593" s="86"/>
    </row>
    <row r="594" spans="1:9">
      <c r="A594" s="94" t="s">
        <v>141</v>
      </c>
      <c r="B594" s="95">
        <v>912</v>
      </c>
      <c r="C594" s="86"/>
      <c r="D594" s="86"/>
      <c r="E594" s="86"/>
      <c r="F594" s="86"/>
      <c r="G594" s="86"/>
      <c r="H594" s="86"/>
      <c r="I594" s="86"/>
    </row>
    <row r="595" spans="1:9">
      <c r="A595" s="98" t="s">
        <v>142</v>
      </c>
      <c r="B595" s="99" t="s">
        <v>404</v>
      </c>
      <c r="C595" s="86"/>
      <c r="D595" s="86"/>
      <c r="E595" s="86"/>
      <c r="F595" s="86"/>
      <c r="G595" s="86"/>
      <c r="H595" s="86"/>
      <c r="I595" s="86"/>
    </row>
    <row r="596" spans="1:9" ht="25.5">
      <c r="A596" s="98" t="s">
        <v>72</v>
      </c>
      <c r="B596" s="99" t="s">
        <v>144</v>
      </c>
      <c r="C596" s="86"/>
      <c r="D596" s="86"/>
      <c r="E596" s="86"/>
      <c r="F596" s="86"/>
      <c r="G596" s="86"/>
      <c r="H596" s="86"/>
      <c r="I596" s="86"/>
    </row>
    <row r="597" spans="1:9" ht="15.75" thickBot="1">
      <c r="A597" s="76" t="s">
        <v>74</v>
      </c>
      <c r="B597" s="101">
        <v>18</v>
      </c>
      <c r="C597" s="102"/>
      <c r="D597" s="86"/>
      <c r="E597" s="86"/>
      <c r="F597" s="86"/>
      <c r="G597" s="86"/>
      <c r="H597" s="86"/>
      <c r="I597" s="86"/>
    </row>
    <row r="598" spans="1:9">
      <c r="A598" s="103" t="s">
        <v>422</v>
      </c>
      <c r="B598" s="104" t="s">
        <v>423</v>
      </c>
      <c r="C598" s="86"/>
      <c r="D598" s="86"/>
      <c r="E598" s="86"/>
      <c r="F598" s="86"/>
      <c r="G598" s="86"/>
      <c r="H598" s="86"/>
      <c r="I598" s="86"/>
    </row>
    <row r="599" spans="1:9">
      <c r="A599" s="94" t="s">
        <v>141</v>
      </c>
      <c r="B599" s="105">
        <v>912</v>
      </c>
      <c r="C599" s="86"/>
      <c r="D599" s="86"/>
      <c r="E599" s="86"/>
      <c r="F599" s="86"/>
      <c r="G599" s="86"/>
      <c r="H599" s="86"/>
      <c r="I599" s="86"/>
    </row>
    <row r="600" spans="1:9">
      <c r="A600" s="98" t="s">
        <v>142</v>
      </c>
      <c r="B600" s="99" t="s">
        <v>404</v>
      </c>
      <c r="C600" s="86"/>
      <c r="D600" s="86"/>
      <c r="E600" s="86"/>
      <c r="F600" s="86"/>
      <c r="G600" s="86"/>
      <c r="H600" s="86"/>
      <c r="I600" s="86"/>
    </row>
    <row r="601" spans="1:9" ht="25.5">
      <c r="A601" s="106" t="s">
        <v>72</v>
      </c>
      <c r="B601" s="107" t="s">
        <v>144</v>
      </c>
      <c r="C601" s="86"/>
      <c r="D601" s="86"/>
      <c r="E601" s="86"/>
      <c r="F601" s="86"/>
      <c r="G601" s="86"/>
      <c r="H601" s="86"/>
      <c r="I601" s="86"/>
    </row>
    <row r="602" spans="1:9" ht="15.75" thickBot="1">
      <c r="A602" s="108" t="s">
        <v>74</v>
      </c>
      <c r="B602" s="109">
        <v>1</v>
      </c>
      <c r="C602" s="102"/>
      <c r="D602" s="86"/>
      <c r="E602" s="86"/>
      <c r="F602" s="86"/>
      <c r="G602" s="86"/>
      <c r="H602" s="86"/>
      <c r="I602" s="86"/>
    </row>
    <row r="603" spans="1:9">
      <c r="A603" s="103" t="s">
        <v>424</v>
      </c>
      <c r="B603" s="104" t="s">
        <v>425</v>
      </c>
      <c r="C603" s="86"/>
      <c r="D603" s="86"/>
      <c r="E603" s="86"/>
      <c r="F603" s="86"/>
      <c r="G603" s="86"/>
      <c r="H603" s="86"/>
      <c r="I603" s="86"/>
    </row>
    <row r="604" spans="1:9">
      <c r="A604" s="94" t="s">
        <v>141</v>
      </c>
      <c r="B604" s="105">
        <v>512</v>
      </c>
      <c r="C604" s="86"/>
      <c r="D604" s="86"/>
      <c r="E604" s="86"/>
      <c r="F604" s="86"/>
      <c r="G604" s="86"/>
      <c r="H604" s="86"/>
      <c r="I604" s="86"/>
    </row>
    <row r="605" spans="1:9" ht="38.25">
      <c r="A605" s="98" t="s">
        <v>142</v>
      </c>
      <c r="B605" s="78" t="s">
        <v>426</v>
      </c>
      <c r="C605" s="86"/>
      <c r="D605" s="86"/>
      <c r="E605" s="86"/>
      <c r="F605" s="86"/>
      <c r="G605" s="86"/>
      <c r="H605" s="86"/>
      <c r="I605" s="86"/>
    </row>
    <row r="606" spans="1:9" ht="25.5">
      <c r="A606" s="106" t="s">
        <v>72</v>
      </c>
      <c r="B606" s="107" t="s">
        <v>144</v>
      </c>
      <c r="C606" s="86"/>
      <c r="D606" s="86"/>
      <c r="E606" s="86"/>
      <c r="F606" s="86"/>
      <c r="G606" s="86"/>
      <c r="H606" s="86"/>
      <c r="I606" s="86"/>
    </row>
    <row r="607" spans="1:9" ht="15.75" thickBot="1">
      <c r="A607" s="108" t="s">
        <v>74</v>
      </c>
      <c r="B607" s="109">
        <v>46</v>
      </c>
      <c r="C607" s="102"/>
      <c r="D607" s="86"/>
      <c r="E607" s="86"/>
      <c r="F607" s="86"/>
      <c r="G607" s="86"/>
      <c r="H607" s="86"/>
      <c r="I607" s="86"/>
    </row>
    <row r="608" spans="1:9">
      <c r="A608" s="92" t="s">
        <v>427</v>
      </c>
      <c r="B608" s="93" t="s">
        <v>428</v>
      </c>
      <c r="C608" s="86"/>
      <c r="D608" s="86"/>
      <c r="E608" s="86"/>
      <c r="F608" s="86"/>
      <c r="G608" s="86"/>
      <c r="H608" s="86"/>
      <c r="I608" s="86"/>
    </row>
    <row r="609" spans="1:9">
      <c r="A609" s="94" t="s">
        <v>141</v>
      </c>
      <c r="B609" s="95">
        <v>512</v>
      </c>
      <c r="C609" s="86"/>
      <c r="D609" s="86"/>
      <c r="E609" s="86"/>
      <c r="F609" s="86"/>
      <c r="G609" s="86"/>
      <c r="H609" s="86"/>
      <c r="I609" s="86"/>
    </row>
    <row r="610" spans="1:9" ht="38.25">
      <c r="A610" s="98" t="s">
        <v>142</v>
      </c>
      <c r="B610" s="78" t="s">
        <v>426</v>
      </c>
      <c r="C610" s="86"/>
      <c r="D610" s="86"/>
      <c r="E610" s="86"/>
      <c r="F610" s="86"/>
      <c r="G610" s="86"/>
      <c r="H610" s="86"/>
      <c r="I610" s="86"/>
    </row>
    <row r="611" spans="1:9" ht="25.5">
      <c r="A611" s="98" t="s">
        <v>72</v>
      </c>
      <c r="B611" s="99" t="s">
        <v>144</v>
      </c>
      <c r="C611" s="86"/>
      <c r="D611" s="86"/>
      <c r="E611" s="86"/>
      <c r="F611" s="86"/>
      <c r="G611" s="86"/>
      <c r="H611" s="86"/>
      <c r="I611" s="86"/>
    </row>
    <row r="612" spans="1:9" ht="15.75" thickBot="1">
      <c r="A612" s="76" t="s">
        <v>74</v>
      </c>
      <c r="B612" s="101">
        <v>3</v>
      </c>
      <c r="C612" s="102"/>
      <c r="D612" s="86"/>
      <c r="E612" s="86"/>
      <c r="F612" s="86"/>
      <c r="G612" s="86"/>
      <c r="H612" s="86"/>
      <c r="I612" s="86"/>
    </row>
    <row r="613" spans="1:9">
      <c r="A613" s="103" t="s">
        <v>429</v>
      </c>
      <c r="B613" s="104" t="s">
        <v>430</v>
      </c>
      <c r="C613" s="86"/>
      <c r="D613" s="86"/>
      <c r="E613" s="86"/>
      <c r="F613" s="86"/>
      <c r="G613" s="86"/>
      <c r="H613" s="86"/>
      <c r="I613" s="86"/>
    </row>
    <row r="614" spans="1:9">
      <c r="A614" s="94" t="s">
        <v>141</v>
      </c>
      <c r="B614" s="105">
        <v>988</v>
      </c>
      <c r="C614" s="86"/>
      <c r="D614" s="86"/>
      <c r="E614" s="86"/>
      <c r="F614" s="86"/>
      <c r="G614" s="86"/>
      <c r="H614" s="86"/>
      <c r="I614" s="86"/>
    </row>
    <row r="615" spans="1:9">
      <c r="A615" s="98" t="s">
        <v>142</v>
      </c>
      <c r="B615" s="99" t="s">
        <v>431</v>
      </c>
      <c r="C615" s="86"/>
      <c r="D615" s="86"/>
      <c r="E615" s="86"/>
      <c r="F615" s="86"/>
      <c r="G615" s="86"/>
      <c r="H615" s="86"/>
      <c r="I615" s="86"/>
    </row>
    <row r="616" spans="1:9" ht="25.5">
      <c r="A616" s="106" t="s">
        <v>72</v>
      </c>
      <c r="B616" s="107" t="s">
        <v>144</v>
      </c>
      <c r="C616" s="86"/>
      <c r="D616" s="86"/>
      <c r="E616" s="86"/>
      <c r="F616" s="86"/>
      <c r="G616" s="86"/>
      <c r="H616" s="86"/>
      <c r="I616" s="86"/>
    </row>
    <row r="617" spans="1:9" ht="15.75" thickBot="1">
      <c r="A617" s="108" t="s">
        <v>74</v>
      </c>
      <c r="B617" s="109">
        <v>28</v>
      </c>
      <c r="C617" s="102"/>
      <c r="D617" s="86"/>
      <c r="E617" s="86"/>
      <c r="F617" s="86"/>
      <c r="G617" s="86"/>
      <c r="H617" s="86"/>
      <c r="I617" s="86"/>
    </row>
    <row r="618" spans="1:9">
      <c r="A618" s="92" t="s">
        <v>432</v>
      </c>
      <c r="B618" s="93" t="s">
        <v>433</v>
      </c>
      <c r="C618" s="86"/>
      <c r="D618" s="86"/>
      <c r="E618" s="86"/>
      <c r="F618" s="86"/>
      <c r="G618" s="86"/>
      <c r="H618" s="86"/>
      <c r="I618" s="86"/>
    </row>
    <row r="619" spans="1:9">
      <c r="A619" s="94" t="s">
        <v>141</v>
      </c>
      <c r="B619" s="95">
        <v>988</v>
      </c>
      <c r="C619" s="86"/>
      <c r="D619" s="86"/>
      <c r="E619" s="86"/>
      <c r="F619" s="86"/>
      <c r="G619" s="86"/>
      <c r="H619" s="86"/>
      <c r="I619" s="86"/>
    </row>
    <row r="620" spans="1:9">
      <c r="A620" s="98" t="s">
        <v>142</v>
      </c>
      <c r="B620" s="99" t="s">
        <v>431</v>
      </c>
      <c r="C620" s="86"/>
      <c r="D620" s="86"/>
      <c r="E620" s="86"/>
      <c r="F620" s="86"/>
      <c r="G620" s="86"/>
      <c r="H620" s="86"/>
      <c r="I620" s="86"/>
    </row>
    <row r="621" spans="1:9" ht="25.5">
      <c r="A621" s="98" t="s">
        <v>72</v>
      </c>
      <c r="B621" s="99" t="s">
        <v>144</v>
      </c>
      <c r="C621" s="86"/>
      <c r="D621" s="86"/>
      <c r="E621" s="86"/>
      <c r="F621" s="86"/>
      <c r="G621" s="86"/>
      <c r="H621" s="86"/>
      <c r="I621" s="86"/>
    </row>
    <row r="622" spans="1:9" ht="15.75" thickBot="1">
      <c r="A622" s="76" t="s">
        <v>74</v>
      </c>
      <c r="B622" s="101">
        <v>3</v>
      </c>
      <c r="C622" s="102"/>
      <c r="D622" s="86"/>
      <c r="E622" s="86"/>
      <c r="F622" s="86"/>
      <c r="G622" s="86"/>
      <c r="H622" s="86"/>
      <c r="I622" s="86"/>
    </row>
    <row r="623" spans="1:9">
      <c r="A623" s="92" t="s">
        <v>434</v>
      </c>
      <c r="B623" s="93" t="s">
        <v>435</v>
      </c>
      <c r="C623" s="86"/>
      <c r="D623" s="86"/>
      <c r="E623" s="86"/>
      <c r="F623" s="86"/>
      <c r="G623" s="86"/>
      <c r="H623" s="86"/>
      <c r="I623" s="86"/>
    </row>
    <row r="624" spans="1:9">
      <c r="A624" s="94" t="s">
        <v>141</v>
      </c>
      <c r="B624" s="95">
        <v>111</v>
      </c>
      <c r="C624" s="86"/>
      <c r="D624" s="86"/>
      <c r="E624" s="86"/>
      <c r="F624" s="86"/>
      <c r="G624" s="86"/>
      <c r="H624" s="86"/>
      <c r="I624" s="86"/>
    </row>
    <row r="625" spans="1:9">
      <c r="A625" s="98" t="s">
        <v>142</v>
      </c>
      <c r="B625" s="99" t="s">
        <v>436</v>
      </c>
      <c r="C625" s="86"/>
      <c r="D625" s="86"/>
      <c r="E625" s="86"/>
      <c r="F625" s="86"/>
      <c r="G625" s="86"/>
      <c r="H625" s="86"/>
      <c r="I625" s="86"/>
    </row>
    <row r="626" spans="1:9" ht="25.5">
      <c r="A626" s="98" t="s">
        <v>72</v>
      </c>
      <c r="B626" s="99" t="s">
        <v>144</v>
      </c>
      <c r="C626" s="86"/>
      <c r="D626" s="86"/>
      <c r="E626" s="86"/>
      <c r="F626" s="86"/>
      <c r="G626" s="86"/>
      <c r="H626" s="86"/>
      <c r="I626" s="86"/>
    </row>
    <row r="627" spans="1:9" ht="15.75" thickBot="1">
      <c r="A627" s="76" t="s">
        <v>74</v>
      </c>
      <c r="B627" s="101">
        <v>7</v>
      </c>
      <c r="C627" s="102"/>
      <c r="D627" s="86"/>
      <c r="E627" s="86"/>
      <c r="F627" s="86"/>
      <c r="G627" s="86"/>
      <c r="H627" s="86"/>
      <c r="I627" s="86"/>
    </row>
  </sheetData>
  <mergeCells count="4">
    <mergeCell ref="A1:B1"/>
    <mergeCell ref="D1:I1"/>
    <mergeCell ref="D15:E16"/>
    <mergeCell ref="D20:E23"/>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AFECC-7781-4373-9D83-D39D9B55219C}">
  <sheetPr>
    <pageSetUpPr fitToPage="1"/>
  </sheetPr>
  <dimension ref="A1:I18"/>
  <sheetViews>
    <sheetView workbookViewId="0">
      <selection activeCell="A15" sqref="A15:B18"/>
    </sheetView>
  </sheetViews>
  <sheetFormatPr defaultColWidth="9.28515625" defaultRowHeight="12.75"/>
  <cols>
    <col min="1" max="1" width="38.5703125" style="17" customWidth="1"/>
    <col min="2" max="2" width="51.28515625" style="41" customWidth="1"/>
    <col min="3" max="3" width="9.28515625" style="1" customWidth="1"/>
    <col min="4" max="4" width="35" style="1" bestFit="1" customWidth="1"/>
    <col min="5" max="5" width="9.28515625" style="1"/>
    <col min="6" max="6" width="10.85546875" style="1" customWidth="1"/>
    <col min="7" max="7" width="11" style="1" customWidth="1"/>
    <col min="8" max="16384" width="9.28515625" style="1"/>
  </cols>
  <sheetData>
    <row r="1" spans="1:9" ht="34.5" customHeight="1">
      <c r="A1" s="624" t="s">
        <v>437</v>
      </c>
      <c r="B1" s="625"/>
      <c r="D1" s="614" t="s">
        <v>438</v>
      </c>
      <c r="E1" s="615"/>
      <c r="F1" s="615"/>
      <c r="G1" s="615"/>
      <c r="H1" s="615"/>
      <c r="I1" s="616"/>
    </row>
    <row r="2" spans="1:9" s="6" customFormat="1" ht="38.25" customHeight="1">
      <c r="A2" s="43" t="s">
        <v>1</v>
      </c>
      <c r="B2" s="53"/>
      <c r="D2" s="54" t="s">
        <v>1</v>
      </c>
      <c r="E2" s="45" t="s">
        <v>2</v>
      </c>
      <c r="F2" s="45" t="s">
        <v>3</v>
      </c>
      <c r="G2" s="45" t="s">
        <v>4</v>
      </c>
      <c r="H2" s="45" t="s">
        <v>5</v>
      </c>
      <c r="I2" s="55" t="s">
        <v>61</v>
      </c>
    </row>
    <row r="3" spans="1:9" s="6" customFormat="1">
      <c r="A3" s="115" t="s">
        <v>139</v>
      </c>
      <c r="B3" s="116"/>
      <c r="D3" s="58" t="s">
        <v>64</v>
      </c>
      <c r="E3" s="117"/>
      <c r="F3" s="117"/>
      <c r="G3" s="117"/>
      <c r="H3" s="117"/>
      <c r="I3" s="118">
        <f>SUM(E3:H3)</f>
        <v>0</v>
      </c>
    </row>
    <row r="4" spans="1:9" s="6" customFormat="1" ht="13.5" thickBot="1">
      <c r="A4" s="119" t="s">
        <v>439</v>
      </c>
      <c r="B4" s="116"/>
      <c r="D4" s="65" t="s">
        <v>67</v>
      </c>
      <c r="E4" s="120"/>
      <c r="F4" s="120"/>
      <c r="G4" s="120"/>
      <c r="H4" s="120"/>
      <c r="I4" s="121">
        <f>SUM(E4:H4)</f>
        <v>0</v>
      </c>
    </row>
    <row r="5" spans="1:9">
      <c r="A5" s="18" t="s">
        <v>440</v>
      </c>
      <c r="B5" s="122"/>
    </row>
    <row r="6" spans="1:9" ht="25.5">
      <c r="A6" s="18" t="s">
        <v>72</v>
      </c>
      <c r="B6" s="122"/>
    </row>
    <row r="7" spans="1:9">
      <c r="A7" s="2" t="s">
        <v>74</v>
      </c>
      <c r="B7" s="122"/>
    </row>
    <row r="8" spans="1:9">
      <c r="A8" s="119" t="s">
        <v>145</v>
      </c>
      <c r="B8" s="116"/>
    </row>
    <row r="9" spans="1:9">
      <c r="A9" s="119" t="s">
        <v>439</v>
      </c>
      <c r="B9" s="116"/>
    </row>
    <row r="10" spans="1:9">
      <c r="A10" s="18" t="s">
        <v>440</v>
      </c>
      <c r="B10" s="122"/>
    </row>
    <row r="11" spans="1:9" ht="25.5">
      <c r="A11" s="18" t="s">
        <v>72</v>
      </c>
      <c r="B11" s="122"/>
    </row>
    <row r="12" spans="1:9" ht="13.5" thickBot="1">
      <c r="A12" s="48" t="s">
        <v>74</v>
      </c>
      <c r="B12" s="123"/>
    </row>
    <row r="16" spans="1:9">
      <c r="A16" s="626"/>
      <c r="B16" s="626"/>
    </row>
    <row r="17" spans="1:2" ht="27.6" customHeight="1">
      <c r="A17" s="626"/>
      <c r="B17" s="626"/>
    </row>
    <row r="18" spans="1:2">
      <c r="A18" s="626"/>
      <c r="B18" s="626"/>
    </row>
  </sheetData>
  <mergeCells count="3">
    <mergeCell ref="A1:B1"/>
    <mergeCell ref="D1:I1"/>
    <mergeCell ref="A16:B18"/>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FAF4E2-A64A-4523-91C5-0281CEF7C251}">
  <dimension ref="A1:J18"/>
  <sheetViews>
    <sheetView workbookViewId="0">
      <selection activeCell="A18" sqref="A18"/>
    </sheetView>
  </sheetViews>
  <sheetFormatPr defaultColWidth="9.140625" defaultRowHeight="12.75"/>
  <cols>
    <col min="1" max="1" width="47.85546875" style="17" customWidth="1"/>
    <col min="2" max="2" width="6.7109375" style="41"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c r="A1" s="598" t="s">
        <v>1135</v>
      </c>
      <c r="B1" s="599"/>
      <c r="C1" s="599"/>
      <c r="D1" s="599"/>
      <c r="E1" s="599"/>
      <c r="F1" s="599"/>
      <c r="G1" s="599"/>
      <c r="H1" s="599"/>
      <c r="I1" s="599"/>
      <c r="J1" s="601"/>
    </row>
    <row r="2" spans="1:10" s="6" customFormat="1" ht="38.25" customHeight="1">
      <c r="A2" s="43" t="s">
        <v>1</v>
      </c>
      <c r="B2" s="44"/>
      <c r="C2" s="609" t="s">
        <v>1129</v>
      </c>
      <c r="D2" s="609"/>
      <c r="E2" s="609"/>
      <c r="F2" s="609" t="s">
        <v>1130</v>
      </c>
      <c r="G2" s="609"/>
      <c r="H2" s="609"/>
      <c r="I2" s="628" t="s">
        <v>795</v>
      </c>
      <c r="J2" s="630" t="s">
        <v>6</v>
      </c>
    </row>
    <row r="3" spans="1:10" s="6" customFormat="1" ht="25.5">
      <c r="A3" s="43"/>
      <c r="B3" s="44"/>
      <c r="C3" s="45" t="s">
        <v>1132</v>
      </c>
      <c r="D3" s="45" t="s">
        <v>1133</v>
      </c>
      <c r="E3" s="45" t="s">
        <v>1134</v>
      </c>
      <c r="F3" s="45" t="s">
        <v>1132</v>
      </c>
      <c r="G3" s="45" t="s">
        <v>1133</v>
      </c>
      <c r="H3" s="45" t="s">
        <v>1134</v>
      </c>
      <c r="I3" s="629"/>
      <c r="J3" s="631"/>
    </row>
    <row r="4" spans="1:10" s="17" customFormat="1">
      <c r="A4" s="15" t="s">
        <v>10</v>
      </c>
      <c r="B4" s="16" t="s">
        <v>11</v>
      </c>
      <c r="C4" s="627"/>
      <c r="D4" s="627"/>
      <c r="E4" s="627"/>
      <c r="F4" s="627"/>
      <c r="G4" s="627"/>
      <c r="H4" s="627"/>
      <c r="I4" s="627"/>
      <c r="J4" s="393"/>
    </row>
    <row r="5" spans="1:10">
      <c r="A5" s="18" t="s">
        <v>12</v>
      </c>
      <c r="B5" s="19" t="s">
        <v>13</v>
      </c>
      <c r="C5" s="538">
        <v>10</v>
      </c>
      <c r="D5" s="538">
        <v>0</v>
      </c>
      <c r="E5" s="538">
        <v>0</v>
      </c>
      <c r="F5" s="538">
        <v>43</v>
      </c>
      <c r="G5" s="538">
        <v>2</v>
      </c>
      <c r="H5" s="538">
        <v>1</v>
      </c>
      <c r="I5" s="538">
        <v>4</v>
      </c>
      <c r="J5" s="128">
        <v>60</v>
      </c>
    </row>
    <row r="6" spans="1:10">
      <c r="A6" s="18" t="s">
        <v>14</v>
      </c>
      <c r="B6" s="19" t="s">
        <v>15</v>
      </c>
      <c r="C6" s="538">
        <v>1</v>
      </c>
      <c r="D6" s="538">
        <v>2</v>
      </c>
      <c r="E6" s="538">
        <v>28</v>
      </c>
      <c r="F6" s="538">
        <v>17</v>
      </c>
      <c r="G6" s="538">
        <v>25</v>
      </c>
      <c r="H6" s="538">
        <v>1</v>
      </c>
      <c r="I6" s="538">
        <v>10</v>
      </c>
      <c r="J6" s="128">
        <v>84</v>
      </c>
    </row>
    <row r="7" spans="1:10">
      <c r="A7" s="18" t="s">
        <v>16</v>
      </c>
      <c r="B7" s="19" t="s">
        <v>17</v>
      </c>
      <c r="C7" s="538">
        <v>0</v>
      </c>
      <c r="D7" s="538">
        <v>0</v>
      </c>
      <c r="E7" s="538">
        <v>0</v>
      </c>
      <c r="F7" s="538">
        <v>15</v>
      </c>
      <c r="G7" s="538">
        <v>229</v>
      </c>
      <c r="H7" s="538">
        <v>39</v>
      </c>
      <c r="I7" s="538">
        <v>76</v>
      </c>
      <c r="J7" s="128">
        <v>359</v>
      </c>
    </row>
    <row r="8" spans="1:10">
      <c r="A8" s="18" t="s">
        <v>18</v>
      </c>
      <c r="B8" s="19" t="s">
        <v>19</v>
      </c>
      <c r="C8" s="538">
        <v>0</v>
      </c>
      <c r="D8" s="538">
        <v>0</v>
      </c>
      <c r="E8" s="538">
        <v>1</v>
      </c>
      <c r="F8" s="538">
        <v>4</v>
      </c>
      <c r="G8" s="538">
        <v>17</v>
      </c>
      <c r="H8" s="538">
        <v>10</v>
      </c>
      <c r="I8" s="538">
        <v>26</v>
      </c>
      <c r="J8" s="128">
        <v>58</v>
      </c>
    </row>
    <row r="9" spans="1:10">
      <c r="A9" s="18" t="s">
        <v>20</v>
      </c>
      <c r="B9" s="19" t="s">
        <v>21</v>
      </c>
      <c r="C9" s="538">
        <v>0</v>
      </c>
      <c r="D9" s="538">
        <v>0</v>
      </c>
      <c r="E9" s="538">
        <v>0</v>
      </c>
      <c r="F9" s="538">
        <v>14</v>
      </c>
      <c r="G9" s="538">
        <v>22</v>
      </c>
      <c r="H9" s="538">
        <v>2</v>
      </c>
      <c r="I9" s="538">
        <v>5</v>
      </c>
      <c r="J9" s="128">
        <v>43</v>
      </c>
    </row>
    <row r="10" spans="1:10">
      <c r="A10" s="18" t="s">
        <v>22</v>
      </c>
      <c r="B10" s="19" t="s">
        <v>23</v>
      </c>
      <c r="C10" s="538">
        <v>14</v>
      </c>
      <c r="D10" s="538">
        <v>24</v>
      </c>
      <c r="E10" s="538">
        <v>8</v>
      </c>
      <c r="F10" s="538">
        <v>6</v>
      </c>
      <c r="G10" s="538">
        <v>32</v>
      </c>
      <c r="H10" s="538">
        <v>7</v>
      </c>
      <c r="I10" s="538">
        <v>25</v>
      </c>
      <c r="J10" s="128">
        <v>116</v>
      </c>
    </row>
    <row r="11" spans="1:10">
      <c r="A11" s="18" t="s">
        <v>24</v>
      </c>
      <c r="B11" s="19" t="s">
        <v>25</v>
      </c>
      <c r="C11" s="538">
        <v>0</v>
      </c>
      <c r="D11" s="538">
        <v>0</v>
      </c>
      <c r="E11" s="538">
        <v>0</v>
      </c>
      <c r="F11" s="538">
        <v>1</v>
      </c>
      <c r="G11" s="538">
        <v>1</v>
      </c>
      <c r="H11" s="538">
        <v>0</v>
      </c>
      <c r="I11" s="538">
        <v>1</v>
      </c>
      <c r="J11" s="128">
        <v>3</v>
      </c>
    </row>
    <row r="12" spans="1:10">
      <c r="A12" s="18" t="s">
        <v>26</v>
      </c>
      <c r="B12" s="19" t="s">
        <v>27</v>
      </c>
      <c r="C12" s="538">
        <v>0</v>
      </c>
      <c r="D12" s="538">
        <v>0</v>
      </c>
      <c r="E12" s="538">
        <v>0</v>
      </c>
      <c r="F12" s="538">
        <v>0</v>
      </c>
      <c r="G12" s="538">
        <v>0</v>
      </c>
      <c r="H12" s="538">
        <v>10</v>
      </c>
      <c r="I12" s="538">
        <v>0</v>
      </c>
      <c r="J12" s="128">
        <v>10</v>
      </c>
    </row>
    <row r="13" spans="1:10">
      <c r="A13" s="18" t="s">
        <v>28</v>
      </c>
      <c r="B13" s="19" t="s">
        <v>29</v>
      </c>
      <c r="C13" s="538">
        <v>0</v>
      </c>
      <c r="D13" s="538">
        <v>2</v>
      </c>
      <c r="E13" s="538">
        <v>0</v>
      </c>
      <c r="F13" s="538">
        <v>0</v>
      </c>
      <c r="G13" s="538">
        <v>0</v>
      </c>
      <c r="H13" s="538">
        <v>0</v>
      </c>
      <c r="I13" s="538">
        <v>0</v>
      </c>
      <c r="J13" s="128">
        <v>2</v>
      </c>
    </row>
    <row r="14" spans="1:10">
      <c r="A14" s="18" t="s">
        <v>30</v>
      </c>
      <c r="B14" s="19" t="s">
        <v>31</v>
      </c>
      <c r="C14" s="538">
        <v>4</v>
      </c>
      <c r="D14" s="538">
        <v>0</v>
      </c>
      <c r="E14" s="538">
        <v>4</v>
      </c>
      <c r="F14" s="538">
        <v>64</v>
      </c>
      <c r="G14" s="538">
        <v>16</v>
      </c>
      <c r="H14" s="538">
        <v>24</v>
      </c>
      <c r="I14" s="538">
        <v>17</v>
      </c>
      <c r="J14" s="128">
        <v>129</v>
      </c>
    </row>
    <row r="15" spans="1:10">
      <c r="A15" s="18" t="s">
        <v>32</v>
      </c>
      <c r="B15" s="19" t="s">
        <v>33</v>
      </c>
      <c r="C15" s="538">
        <v>87</v>
      </c>
      <c r="D15" s="538">
        <v>1</v>
      </c>
      <c r="E15" s="538">
        <v>11</v>
      </c>
      <c r="F15" s="538">
        <v>13</v>
      </c>
      <c r="G15" s="538">
        <v>23</v>
      </c>
      <c r="H15" s="538">
        <v>4</v>
      </c>
      <c r="I15" s="538">
        <v>2</v>
      </c>
      <c r="J15" s="128">
        <v>141</v>
      </c>
    </row>
    <row r="16" spans="1:10" ht="13.5" thickBot="1">
      <c r="A16" s="162" t="s">
        <v>6</v>
      </c>
      <c r="B16" s="397" t="s">
        <v>35</v>
      </c>
      <c r="C16" s="398">
        <v>116</v>
      </c>
      <c r="D16" s="398">
        <v>29</v>
      </c>
      <c r="E16" s="398">
        <v>52</v>
      </c>
      <c r="F16" s="398">
        <v>177</v>
      </c>
      <c r="G16" s="398">
        <v>367</v>
      </c>
      <c r="H16" s="398">
        <v>98</v>
      </c>
      <c r="I16" s="398">
        <v>166</v>
      </c>
      <c r="J16" s="145">
        <v>1005</v>
      </c>
    </row>
    <row r="18" spans="1:1">
      <c r="A18" s="1"/>
    </row>
  </sheetData>
  <mergeCells count="6">
    <mergeCell ref="C4:I4"/>
    <mergeCell ref="A1:J1"/>
    <mergeCell ref="C2:E2"/>
    <mergeCell ref="F2:H2"/>
    <mergeCell ref="I2:I3"/>
    <mergeCell ref="J2:J3"/>
  </mergeCells>
  <dataValidations count="1">
    <dataValidation type="whole" operator="greaterThanOrEqual" allowBlank="1" showInputMessage="1" showErrorMessage="1" error="Zadávejte prosím pouze celá čísla. Děkuji." sqref="C5:I15" xr:uid="{918A03CF-7569-4AE4-9B9B-B26E5582EC3B}">
      <formula1>0</formula1>
    </dataValidation>
  </dataValidations>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14856-08B2-44C5-8DF5-A0BFA92C380F}">
  <dimension ref="A1:K20"/>
  <sheetViews>
    <sheetView workbookViewId="0">
      <selection activeCell="A20" sqref="A20"/>
    </sheetView>
  </sheetViews>
  <sheetFormatPr defaultColWidth="9.140625" defaultRowHeight="12.75"/>
  <cols>
    <col min="1" max="1" width="47.85546875" style="17" customWidth="1"/>
    <col min="2" max="2" width="6.7109375" style="41"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c r="A1" s="633" t="s">
        <v>1136</v>
      </c>
      <c r="B1" s="599"/>
      <c r="C1" s="599"/>
      <c r="D1" s="599"/>
      <c r="E1" s="599"/>
      <c r="F1" s="599"/>
      <c r="G1" s="599"/>
      <c r="H1" s="599"/>
      <c r="I1" s="599"/>
      <c r="J1" s="599"/>
      <c r="K1" s="601"/>
    </row>
    <row r="2" spans="1:11" s="6" customFormat="1" ht="38.25" customHeight="1">
      <c r="A2" s="43" t="s">
        <v>1</v>
      </c>
      <c r="B2" s="44"/>
      <c r="C2" s="609" t="s">
        <v>1129</v>
      </c>
      <c r="D2" s="609"/>
      <c r="E2" s="609"/>
      <c r="F2" s="609" t="s">
        <v>1130</v>
      </c>
      <c r="G2" s="609"/>
      <c r="H2" s="609"/>
      <c r="I2" s="628" t="s">
        <v>795</v>
      </c>
      <c r="J2" s="634" t="s">
        <v>792</v>
      </c>
      <c r="K2" s="636" t="s">
        <v>1131</v>
      </c>
    </row>
    <row r="3" spans="1:11" s="6" customFormat="1" ht="30.75" customHeight="1">
      <c r="A3" s="43"/>
      <c r="B3" s="44"/>
      <c r="C3" s="45" t="s">
        <v>1132</v>
      </c>
      <c r="D3" s="45" t="s">
        <v>1133</v>
      </c>
      <c r="E3" s="45" t="s">
        <v>1134</v>
      </c>
      <c r="F3" s="45" t="s">
        <v>1132</v>
      </c>
      <c r="G3" s="45" t="s">
        <v>1133</v>
      </c>
      <c r="H3" s="45" t="s">
        <v>1134</v>
      </c>
      <c r="I3" s="629"/>
      <c r="J3" s="635"/>
      <c r="K3" s="637"/>
    </row>
    <row r="4" spans="1:11" s="17" customFormat="1">
      <c r="A4" s="15" t="s">
        <v>10</v>
      </c>
      <c r="B4" s="16" t="s">
        <v>11</v>
      </c>
      <c r="C4" s="627"/>
      <c r="D4" s="627"/>
      <c r="E4" s="627"/>
      <c r="F4" s="627"/>
      <c r="G4" s="627"/>
      <c r="H4" s="627"/>
      <c r="I4" s="627"/>
      <c r="J4" s="535"/>
      <c r="K4" s="536"/>
    </row>
    <row r="5" spans="1:11">
      <c r="A5" s="18" t="s">
        <v>12</v>
      </c>
      <c r="B5" s="19" t="s">
        <v>13</v>
      </c>
      <c r="C5" s="538">
        <v>234</v>
      </c>
      <c r="D5" s="538">
        <v>0</v>
      </c>
      <c r="E5" s="538">
        <v>0</v>
      </c>
      <c r="F5" s="538">
        <v>1793</v>
      </c>
      <c r="G5" s="538">
        <v>279</v>
      </c>
      <c r="H5" s="538">
        <v>9</v>
      </c>
      <c r="I5" s="538">
        <v>400</v>
      </c>
      <c r="J5" s="537">
        <v>2715</v>
      </c>
      <c r="K5" s="382">
        <v>23</v>
      </c>
    </row>
    <row r="6" spans="1:11">
      <c r="A6" s="18" t="s">
        <v>14</v>
      </c>
      <c r="B6" s="19" t="s">
        <v>15</v>
      </c>
      <c r="C6" s="538">
        <v>18</v>
      </c>
      <c r="D6" s="538">
        <v>18</v>
      </c>
      <c r="E6" s="538">
        <v>1655</v>
      </c>
      <c r="F6" s="538">
        <v>426</v>
      </c>
      <c r="G6" s="538">
        <v>681</v>
      </c>
      <c r="H6" s="538">
        <v>13</v>
      </c>
      <c r="I6" s="538">
        <v>399</v>
      </c>
      <c r="J6" s="537">
        <v>3210</v>
      </c>
      <c r="K6" s="382">
        <v>0</v>
      </c>
    </row>
    <row r="7" spans="1:11">
      <c r="A7" s="18" t="s">
        <v>16</v>
      </c>
      <c r="B7" s="19" t="s">
        <v>17</v>
      </c>
      <c r="C7" s="538">
        <v>0</v>
      </c>
      <c r="D7" s="538">
        <v>0</v>
      </c>
      <c r="E7" s="538">
        <v>0</v>
      </c>
      <c r="F7" s="538">
        <v>821</v>
      </c>
      <c r="G7" s="538">
        <v>3233</v>
      </c>
      <c r="H7" s="538">
        <v>806</v>
      </c>
      <c r="I7" s="538">
        <v>3630</v>
      </c>
      <c r="J7" s="537">
        <v>8490</v>
      </c>
      <c r="K7" s="382">
        <v>0</v>
      </c>
    </row>
    <row r="8" spans="1:11">
      <c r="A8" s="18" t="s">
        <v>18</v>
      </c>
      <c r="B8" s="19" t="s">
        <v>19</v>
      </c>
      <c r="C8" s="538">
        <v>0</v>
      </c>
      <c r="D8" s="538">
        <v>0</v>
      </c>
      <c r="E8" s="538">
        <v>14</v>
      </c>
      <c r="F8" s="538">
        <v>119</v>
      </c>
      <c r="G8" s="538">
        <v>435</v>
      </c>
      <c r="H8" s="538">
        <v>126</v>
      </c>
      <c r="I8" s="538">
        <v>744</v>
      </c>
      <c r="J8" s="537">
        <v>1438</v>
      </c>
      <c r="K8" s="382">
        <v>0</v>
      </c>
    </row>
    <row r="9" spans="1:11">
      <c r="A9" s="18" t="s">
        <v>20</v>
      </c>
      <c r="B9" s="19" t="s">
        <v>21</v>
      </c>
      <c r="C9" s="538">
        <v>0</v>
      </c>
      <c r="D9" s="538">
        <v>0</v>
      </c>
      <c r="E9" s="538">
        <v>0</v>
      </c>
      <c r="F9" s="538">
        <v>502</v>
      </c>
      <c r="G9" s="538">
        <v>449</v>
      </c>
      <c r="H9" s="538">
        <v>104</v>
      </c>
      <c r="I9" s="538">
        <v>177</v>
      </c>
      <c r="J9" s="537">
        <v>1232</v>
      </c>
      <c r="K9" s="382">
        <v>95</v>
      </c>
    </row>
    <row r="10" spans="1:11">
      <c r="A10" s="18" t="s">
        <v>22</v>
      </c>
      <c r="B10" s="19" t="s">
        <v>23</v>
      </c>
      <c r="C10" s="538">
        <v>194</v>
      </c>
      <c r="D10" s="538">
        <v>463</v>
      </c>
      <c r="E10" s="538">
        <v>147</v>
      </c>
      <c r="F10" s="538">
        <v>107</v>
      </c>
      <c r="G10" s="538">
        <v>921</v>
      </c>
      <c r="H10" s="538">
        <v>315</v>
      </c>
      <c r="I10" s="538">
        <v>470</v>
      </c>
      <c r="J10" s="537">
        <v>2557</v>
      </c>
      <c r="K10" s="382">
        <v>613</v>
      </c>
    </row>
    <row r="11" spans="1:11">
      <c r="A11" s="18" t="s">
        <v>24</v>
      </c>
      <c r="B11" s="19" t="s">
        <v>25</v>
      </c>
      <c r="C11" s="538">
        <v>0</v>
      </c>
      <c r="D11" s="538">
        <v>20</v>
      </c>
      <c r="E11" s="538">
        <v>0</v>
      </c>
      <c r="F11" s="538">
        <v>9</v>
      </c>
      <c r="G11" s="538">
        <v>6</v>
      </c>
      <c r="H11" s="538">
        <v>0</v>
      </c>
      <c r="I11" s="538">
        <v>20</v>
      </c>
      <c r="J11" s="537">
        <v>55</v>
      </c>
      <c r="K11" s="382">
        <v>0</v>
      </c>
    </row>
    <row r="12" spans="1:11">
      <c r="A12" s="18" t="s">
        <v>26</v>
      </c>
      <c r="B12" s="19" t="s">
        <v>27</v>
      </c>
      <c r="C12" s="538">
        <v>0</v>
      </c>
      <c r="D12" s="538">
        <v>0</v>
      </c>
      <c r="E12" s="538">
        <v>0</v>
      </c>
      <c r="F12" s="538">
        <v>0</v>
      </c>
      <c r="G12" s="538">
        <v>0</v>
      </c>
      <c r="H12" s="538">
        <v>245</v>
      </c>
      <c r="I12" s="538">
        <v>0</v>
      </c>
      <c r="J12" s="537">
        <v>245</v>
      </c>
      <c r="K12" s="382">
        <v>0</v>
      </c>
    </row>
    <row r="13" spans="1:11">
      <c r="A13" s="18" t="s">
        <v>28</v>
      </c>
      <c r="B13" s="19" t="s">
        <v>29</v>
      </c>
      <c r="C13" s="538">
        <v>0</v>
      </c>
      <c r="D13" s="538">
        <v>63</v>
      </c>
      <c r="E13" s="538">
        <v>0</v>
      </c>
      <c r="F13" s="538">
        <v>0</v>
      </c>
      <c r="G13" s="538">
        <v>0</v>
      </c>
      <c r="H13" s="538">
        <v>0</v>
      </c>
      <c r="I13" s="538">
        <v>0</v>
      </c>
      <c r="J13" s="537">
        <v>63</v>
      </c>
      <c r="K13" s="382">
        <v>0</v>
      </c>
    </row>
    <row r="14" spans="1:11">
      <c r="A14" s="18" t="s">
        <v>30</v>
      </c>
      <c r="B14" s="19" t="s">
        <v>31</v>
      </c>
      <c r="C14" s="538">
        <v>74</v>
      </c>
      <c r="D14" s="538">
        <v>20</v>
      </c>
      <c r="E14" s="538">
        <v>20</v>
      </c>
      <c r="F14" s="538">
        <v>2897</v>
      </c>
      <c r="G14" s="538">
        <v>1150</v>
      </c>
      <c r="H14" s="538">
        <v>541</v>
      </c>
      <c r="I14" s="538">
        <v>862</v>
      </c>
      <c r="J14" s="537">
        <v>5200</v>
      </c>
      <c r="K14" s="382">
        <v>13</v>
      </c>
    </row>
    <row r="15" spans="1:11">
      <c r="A15" s="18" t="s">
        <v>32</v>
      </c>
      <c r="B15" s="19" t="s">
        <v>33</v>
      </c>
      <c r="C15" s="538">
        <v>758</v>
      </c>
      <c r="D15" s="538">
        <v>2</v>
      </c>
      <c r="E15" s="538">
        <v>1256</v>
      </c>
      <c r="F15" s="538">
        <v>265</v>
      </c>
      <c r="G15" s="538">
        <v>2140</v>
      </c>
      <c r="H15" s="538">
        <v>13</v>
      </c>
      <c r="I15" s="538">
        <v>20</v>
      </c>
      <c r="J15" s="537">
        <v>4454</v>
      </c>
      <c r="K15" s="382">
        <v>13</v>
      </c>
    </row>
    <row r="16" spans="1:11" ht="13.5" thickBot="1">
      <c r="A16" s="162" t="s">
        <v>792</v>
      </c>
      <c r="B16" s="397" t="s">
        <v>35</v>
      </c>
      <c r="C16" s="539">
        <v>1262</v>
      </c>
      <c r="D16" s="539">
        <v>565</v>
      </c>
      <c r="E16" s="539">
        <v>3091</v>
      </c>
      <c r="F16" s="539">
        <v>6939</v>
      </c>
      <c r="G16" s="539">
        <v>9294</v>
      </c>
      <c r="H16" s="539">
        <v>2172</v>
      </c>
      <c r="I16" s="539">
        <v>6700</v>
      </c>
      <c r="J16" s="539">
        <v>30023</v>
      </c>
      <c r="K16" s="540">
        <v>757</v>
      </c>
    </row>
    <row r="18" spans="1:11" ht="30" customHeight="1">
      <c r="A18" s="632" t="s">
        <v>1137</v>
      </c>
      <c r="B18" s="632"/>
      <c r="C18" s="632"/>
      <c r="D18" s="632"/>
      <c r="E18" s="632"/>
      <c r="F18" s="632"/>
      <c r="G18" s="632"/>
      <c r="H18" s="632"/>
      <c r="I18" s="632"/>
      <c r="J18" s="632"/>
      <c r="K18" s="632"/>
    </row>
    <row r="20" spans="1:11">
      <c r="A20" s="1"/>
    </row>
  </sheetData>
  <mergeCells count="8">
    <mergeCell ref="C4:I4"/>
    <mergeCell ref="A18:K18"/>
    <mergeCell ref="A1:K1"/>
    <mergeCell ref="C2:E2"/>
    <mergeCell ref="F2:H2"/>
    <mergeCell ref="I2:I3"/>
    <mergeCell ref="J2:J3"/>
    <mergeCell ref="K2:K3"/>
  </mergeCells>
  <dataValidations count="1">
    <dataValidation type="whole" operator="greaterThanOrEqual" allowBlank="1" showInputMessage="1" showErrorMessage="1" error="Zadávejte prosím pouze celá čísla. Děkuji." sqref="C5:K16" xr:uid="{D92378D5-C60C-47DB-8D36-81E54A6301B9}">
      <formula1>0</formula1>
    </dataValidation>
  </dataValidations>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45F4D-F0F4-4CF9-98DD-7DAED54C2163}">
  <dimension ref="A1:J18"/>
  <sheetViews>
    <sheetView workbookViewId="0">
      <selection activeCell="Q244" sqref="Q244"/>
    </sheetView>
  </sheetViews>
  <sheetFormatPr defaultColWidth="9.140625" defaultRowHeight="12.75"/>
  <cols>
    <col min="1" max="1" width="47.85546875" style="17" customWidth="1"/>
    <col min="2" max="2" width="6.7109375" style="41" customWidth="1"/>
    <col min="3" max="3" width="12.5703125" style="1" customWidth="1"/>
    <col min="4" max="4" width="10.140625" style="1" customWidth="1"/>
    <col min="5" max="5" width="7.42578125" style="1" bestFit="1" customWidth="1"/>
    <col min="6" max="6" width="7.42578125" style="1" customWidth="1"/>
    <col min="7" max="7" width="12.5703125" style="1" customWidth="1"/>
    <col min="8" max="8" width="9.28515625" style="1" customWidth="1"/>
    <col min="9" max="9" width="7.42578125" style="1" customWidth="1"/>
    <col min="10" max="16384" width="9.140625" style="1"/>
  </cols>
  <sheetData>
    <row r="1" spans="1:10" ht="25.5" customHeight="1" thickBot="1">
      <c r="A1" s="633" t="s">
        <v>789</v>
      </c>
      <c r="B1" s="599"/>
      <c r="C1" s="599"/>
      <c r="D1" s="599"/>
      <c r="E1" s="599"/>
      <c r="F1" s="599"/>
      <c r="G1" s="638"/>
      <c r="H1" s="638"/>
      <c r="I1" s="638"/>
      <c r="J1" s="639"/>
    </row>
    <row r="2" spans="1:10" s="6" customFormat="1" ht="15" customHeight="1">
      <c r="A2" s="43" t="s">
        <v>790</v>
      </c>
      <c r="B2" s="44"/>
      <c r="C2" s="609" t="s">
        <v>788</v>
      </c>
      <c r="D2" s="609"/>
      <c r="E2" s="609"/>
      <c r="F2" s="640" t="s">
        <v>6</v>
      </c>
      <c r="G2" s="642" t="s">
        <v>791</v>
      </c>
      <c r="H2" s="643"/>
      <c r="I2" s="643"/>
      <c r="J2" s="389" t="s">
        <v>792</v>
      </c>
    </row>
    <row r="3" spans="1:10" s="6" customFormat="1" ht="45" customHeight="1">
      <c r="A3" s="43"/>
      <c r="B3" s="44"/>
      <c r="C3" s="179" t="s">
        <v>793</v>
      </c>
      <c r="D3" s="179" t="s">
        <v>794</v>
      </c>
      <c r="E3" s="320" t="s">
        <v>795</v>
      </c>
      <c r="F3" s="641"/>
      <c r="G3" s="390" t="s">
        <v>793</v>
      </c>
      <c r="H3" s="179" t="s">
        <v>794</v>
      </c>
      <c r="I3" s="320" t="s">
        <v>795</v>
      </c>
      <c r="J3" s="391"/>
    </row>
    <row r="4" spans="1:10" s="17" customFormat="1">
      <c r="A4" s="15" t="s">
        <v>10</v>
      </c>
      <c r="B4" s="16" t="s">
        <v>11</v>
      </c>
      <c r="C4" s="392"/>
      <c r="D4" s="392"/>
      <c r="E4" s="392"/>
      <c r="F4" s="393"/>
      <c r="G4" s="394"/>
      <c r="H4" s="392"/>
      <c r="I4" s="392"/>
      <c r="J4" s="393"/>
    </row>
    <row r="5" spans="1:10">
      <c r="A5" s="18" t="s">
        <v>12</v>
      </c>
      <c r="B5" s="19" t="s">
        <v>13</v>
      </c>
      <c r="C5" s="126">
        <v>0</v>
      </c>
      <c r="D5" s="126">
        <v>0</v>
      </c>
      <c r="E5" s="126">
        <v>0</v>
      </c>
      <c r="F5" s="128">
        <v>0</v>
      </c>
      <c r="G5" s="58">
        <v>0</v>
      </c>
      <c r="H5" s="395">
        <v>0</v>
      </c>
      <c r="I5" s="395">
        <v>0</v>
      </c>
      <c r="J5" s="396">
        <v>0</v>
      </c>
    </row>
    <row r="6" spans="1:10">
      <c r="A6" s="18" t="s">
        <v>14</v>
      </c>
      <c r="B6" s="19" t="s">
        <v>15</v>
      </c>
      <c r="C6" s="126">
        <v>0</v>
      </c>
      <c r="D6" s="126">
        <v>0</v>
      </c>
      <c r="E6" s="126">
        <v>0</v>
      </c>
      <c r="F6" s="128">
        <v>0</v>
      </c>
      <c r="G6" s="58">
        <v>0</v>
      </c>
      <c r="H6" s="395">
        <v>0</v>
      </c>
      <c r="I6" s="395">
        <v>0</v>
      </c>
      <c r="J6" s="396">
        <v>0</v>
      </c>
    </row>
    <row r="7" spans="1:10">
      <c r="A7" s="18" t="s">
        <v>16</v>
      </c>
      <c r="B7" s="19" t="s">
        <v>17</v>
      </c>
      <c r="C7" s="126">
        <v>0</v>
      </c>
      <c r="D7" s="126">
        <v>2</v>
      </c>
      <c r="E7" s="126">
        <v>0</v>
      </c>
      <c r="F7" s="128">
        <v>2</v>
      </c>
      <c r="G7" s="58">
        <v>0</v>
      </c>
      <c r="H7" s="395">
        <v>234</v>
      </c>
      <c r="I7" s="395">
        <v>0</v>
      </c>
      <c r="J7" s="396">
        <v>234</v>
      </c>
    </row>
    <row r="8" spans="1:10">
      <c r="A8" s="18" t="s">
        <v>18</v>
      </c>
      <c r="B8" s="19" t="s">
        <v>19</v>
      </c>
      <c r="C8" s="126">
        <v>0</v>
      </c>
      <c r="D8" s="126">
        <v>0</v>
      </c>
      <c r="E8" s="126">
        <v>0</v>
      </c>
      <c r="F8" s="128">
        <v>0</v>
      </c>
      <c r="G8" s="58">
        <v>0</v>
      </c>
      <c r="H8" s="395">
        <v>0</v>
      </c>
      <c r="I8" s="395">
        <v>0</v>
      </c>
      <c r="J8" s="396">
        <v>0</v>
      </c>
    </row>
    <row r="9" spans="1:10">
      <c r="A9" s="18" t="s">
        <v>20</v>
      </c>
      <c r="B9" s="19" t="s">
        <v>21</v>
      </c>
      <c r="C9" s="126">
        <v>0</v>
      </c>
      <c r="D9" s="126">
        <v>9</v>
      </c>
      <c r="E9" s="126">
        <v>0</v>
      </c>
      <c r="F9" s="128">
        <v>9</v>
      </c>
      <c r="G9" s="58">
        <v>0</v>
      </c>
      <c r="H9" s="395">
        <v>260</v>
      </c>
      <c r="I9" s="395">
        <v>0</v>
      </c>
      <c r="J9" s="396">
        <v>130</v>
      </c>
    </row>
    <row r="10" spans="1:10">
      <c r="A10" s="18" t="s">
        <v>22</v>
      </c>
      <c r="B10" s="19" t="s">
        <v>23</v>
      </c>
      <c r="C10" s="126">
        <v>22</v>
      </c>
      <c r="D10" s="126">
        <v>4</v>
      </c>
      <c r="E10" s="126">
        <v>10</v>
      </c>
      <c r="F10" s="128">
        <v>36</v>
      </c>
      <c r="G10" s="58">
        <v>301</v>
      </c>
      <c r="H10" s="395">
        <v>226</v>
      </c>
      <c r="I10" s="395">
        <v>237</v>
      </c>
      <c r="J10" s="396">
        <v>704</v>
      </c>
    </row>
    <row r="11" spans="1:10">
      <c r="A11" s="18" t="s">
        <v>24</v>
      </c>
      <c r="B11" s="19" t="s">
        <v>25</v>
      </c>
      <c r="C11" s="126">
        <v>0</v>
      </c>
      <c r="D11" s="126">
        <v>0</v>
      </c>
      <c r="E11" s="126">
        <v>0</v>
      </c>
      <c r="F11" s="128">
        <v>0</v>
      </c>
      <c r="G11" s="58">
        <v>0</v>
      </c>
      <c r="H11" s="395">
        <v>0</v>
      </c>
      <c r="I11" s="395">
        <v>0</v>
      </c>
      <c r="J11" s="396">
        <v>0</v>
      </c>
    </row>
    <row r="12" spans="1:10">
      <c r="A12" s="18" t="s">
        <v>26</v>
      </c>
      <c r="B12" s="19" t="s">
        <v>27</v>
      </c>
      <c r="C12" s="126">
        <v>0</v>
      </c>
      <c r="D12" s="126">
        <v>0</v>
      </c>
      <c r="E12" s="126">
        <v>0</v>
      </c>
      <c r="F12" s="128">
        <v>0</v>
      </c>
      <c r="G12" s="58">
        <v>0</v>
      </c>
      <c r="H12" s="395">
        <v>0</v>
      </c>
      <c r="I12" s="395">
        <v>0</v>
      </c>
      <c r="J12" s="396">
        <v>0</v>
      </c>
    </row>
    <row r="13" spans="1:10">
      <c r="A13" s="18" t="s">
        <v>28</v>
      </c>
      <c r="B13" s="19" t="s">
        <v>29</v>
      </c>
      <c r="C13" s="126">
        <v>0</v>
      </c>
      <c r="D13" s="126">
        <v>0</v>
      </c>
      <c r="E13" s="126">
        <v>0</v>
      </c>
      <c r="F13" s="128">
        <v>0</v>
      </c>
      <c r="G13" s="58">
        <v>0</v>
      </c>
      <c r="H13" s="395">
        <v>0</v>
      </c>
      <c r="I13" s="395">
        <v>0</v>
      </c>
      <c r="J13" s="396">
        <v>0</v>
      </c>
    </row>
    <row r="14" spans="1:10">
      <c r="A14" s="18" t="s">
        <v>30</v>
      </c>
      <c r="B14" s="19" t="s">
        <v>31</v>
      </c>
      <c r="C14" s="126">
        <v>1</v>
      </c>
      <c r="D14" s="126">
        <v>1</v>
      </c>
      <c r="E14" s="126">
        <v>0</v>
      </c>
      <c r="F14" s="128">
        <v>2</v>
      </c>
      <c r="G14" s="58">
        <v>24</v>
      </c>
      <c r="H14" s="395">
        <v>2</v>
      </c>
      <c r="I14" s="395">
        <v>0</v>
      </c>
      <c r="J14" s="396">
        <v>26</v>
      </c>
    </row>
    <row r="15" spans="1:10">
      <c r="A15" s="18" t="s">
        <v>32</v>
      </c>
      <c r="B15" s="19" t="s">
        <v>33</v>
      </c>
      <c r="C15" s="126">
        <v>0</v>
      </c>
      <c r="D15" s="126">
        <v>0</v>
      </c>
      <c r="E15" s="126">
        <v>0</v>
      </c>
      <c r="F15" s="176">
        <v>0</v>
      </c>
      <c r="G15" s="58">
        <v>0</v>
      </c>
      <c r="H15" s="395">
        <v>0</v>
      </c>
      <c r="I15" s="395">
        <v>0</v>
      </c>
      <c r="J15" s="396">
        <v>0</v>
      </c>
    </row>
    <row r="16" spans="1:10" ht="13.5" thickBot="1">
      <c r="A16" s="162" t="s">
        <v>792</v>
      </c>
      <c r="B16" s="397" t="s">
        <v>35</v>
      </c>
      <c r="C16" s="398">
        <v>23</v>
      </c>
      <c r="D16" s="398">
        <v>16</v>
      </c>
      <c r="E16" s="398">
        <v>10</v>
      </c>
      <c r="F16" s="145">
        <v>49</v>
      </c>
      <c r="G16" s="399">
        <v>287</v>
      </c>
      <c r="H16" s="400">
        <v>722</v>
      </c>
      <c r="I16" s="400">
        <v>215</v>
      </c>
      <c r="J16" s="401">
        <v>1080</v>
      </c>
    </row>
    <row r="18" spans="1:10" ht="30" customHeight="1">
      <c r="A18" s="632" t="s">
        <v>796</v>
      </c>
      <c r="B18" s="632"/>
      <c r="C18" s="632"/>
      <c r="D18" s="632"/>
      <c r="E18" s="632"/>
      <c r="F18" s="632"/>
      <c r="G18" s="632"/>
      <c r="H18" s="632"/>
      <c r="I18" s="632"/>
      <c r="J18" s="632"/>
    </row>
  </sheetData>
  <mergeCells count="5">
    <mergeCell ref="A1:J1"/>
    <mergeCell ref="C2:E2"/>
    <mergeCell ref="F2:F3"/>
    <mergeCell ref="G2:I2"/>
    <mergeCell ref="A18:J18"/>
  </mergeCells>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023B1-C3A0-44A1-9643-A7C984DA33F1}">
  <sheetPr>
    <pageSetUpPr fitToPage="1"/>
  </sheetPr>
  <dimension ref="A1:K297"/>
  <sheetViews>
    <sheetView topLeftCell="A273" workbookViewId="0">
      <selection activeCell="Q244" sqref="Q244"/>
    </sheetView>
  </sheetViews>
  <sheetFormatPr defaultColWidth="9.140625" defaultRowHeight="12.75"/>
  <cols>
    <col min="1" max="1" width="49.85546875" style="17" customWidth="1"/>
    <col min="2" max="2" width="6.7109375" style="41"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c r="A1" s="653" t="s">
        <v>441</v>
      </c>
      <c r="B1" s="654"/>
      <c r="C1" s="654"/>
      <c r="D1" s="654"/>
      <c r="E1" s="654"/>
      <c r="F1" s="654"/>
      <c r="G1" s="654"/>
      <c r="H1" s="654"/>
      <c r="I1" s="654"/>
      <c r="J1" s="654"/>
      <c r="K1" s="625"/>
    </row>
    <row r="2" spans="1:11" s="6" customFormat="1" ht="38.25" customHeight="1">
      <c r="A2" s="43" t="s">
        <v>1</v>
      </c>
      <c r="B2" s="44"/>
      <c r="C2" s="609" t="s">
        <v>2</v>
      </c>
      <c r="D2" s="609"/>
      <c r="E2" s="609" t="s">
        <v>3</v>
      </c>
      <c r="F2" s="609"/>
      <c r="G2" s="609" t="s">
        <v>4</v>
      </c>
      <c r="H2" s="609"/>
      <c r="I2" s="610" t="s">
        <v>5</v>
      </c>
      <c r="J2" s="611"/>
      <c r="K2" s="47" t="s">
        <v>6</v>
      </c>
    </row>
    <row r="3" spans="1:11" s="6" customFormat="1" ht="13.5" customHeight="1" thickBot="1">
      <c r="A3" s="48"/>
      <c r="B3" s="49"/>
      <c r="C3" s="50" t="s">
        <v>7</v>
      </c>
      <c r="D3" s="50" t="s">
        <v>8</v>
      </c>
      <c r="E3" s="50" t="s">
        <v>7</v>
      </c>
      <c r="F3" s="50" t="s">
        <v>8</v>
      </c>
      <c r="G3" s="50" t="s">
        <v>7</v>
      </c>
      <c r="H3" s="50" t="s">
        <v>8</v>
      </c>
      <c r="I3" s="50" t="s">
        <v>7</v>
      </c>
      <c r="J3" s="50" t="s">
        <v>8</v>
      </c>
      <c r="K3" s="51"/>
    </row>
    <row r="4" spans="1:11" s="14" customFormat="1">
      <c r="A4" s="124" t="s">
        <v>9</v>
      </c>
      <c r="B4" s="125"/>
      <c r="C4" s="655"/>
      <c r="D4" s="656"/>
      <c r="E4" s="656"/>
      <c r="F4" s="656"/>
      <c r="G4" s="656"/>
      <c r="H4" s="656"/>
      <c r="I4" s="656"/>
      <c r="J4" s="656"/>
      <c r="K4" s="657"/>
    </row>
    <row r="5" spans="1:11">
      <c r="A5" s="15" t="s">
        <v>10</v>
      </c>
      <c r="B5" s="16" t="s">
        <v>11</v>
      </c>
      <c r="C5" s="644"/>
      <c r="D5" s="645"/>
      <c r="E5" s="645"/>
      <c r="F5" s="645"/>
      <c r="G5" s="645"/>
      <c r="H5" s="645"/>
      <c r="I5" s="645"/>
      <c r="J5" s="645"/>
      <c r="K5" s="646"/>
    </row>
    <row r="6" spans="1:11" ht="12.75" customHeight="1">
      <c r="A6" s="18" t="s">
        <v>12</v>
      </c>
      <c r="B6" s="19" t="s">
        <v>13</v>
      </c>
      <c r="C6" s="126">
        <v>0</v>
      </c>
      <c r="D6" s="126">
        <v>0</v>
      </c>
      <c r="E6" s="126">
        <v>0</v>
      </c>
      <c r="F6" s="126">
        <v>0</v>
      </c>
      <c r="G6" s="126">
        <v>0</v>
      </c>
      <c r="H6" s="126">
        <v>0</v>
      </c>
      <c r="I6" s="126">
        <v>0</v>
      </c>
      <c r="J6" s="127">
        <v>0</v>
      </c>
      <c r="K6" s="128">
        <f>SUM(C6:J6)</f>
        <v>0</v>
      </c>
    </row>
    <row r="7" spans="1:11" ht="12.75" customHeight="1">
      <c r="A7" s="18" t="s">
        <v>14</v>
      </c>
      <c r="B7" s="19" t="s">
        <v>15</v>
      </c>
      <c r="C7" s="126">
        <v>0</v>
      </c>
      <c r="D7" s="126">
        <v>0</v>
      </c>
      <c r="E7" s="126">
        <v>0</v>
      </c>
      <c r="F7" s="126">
        <v>0</v>
      </c>
      <c r="G7" s="126">
        <v>0</v>
      </c>
      <c r="H7" s="126">
        <v>0</v>
      </c>
      <c r="I7" s="126">
        <v>0</v>
      </c>
      <c r="J7" s="127">
        <v>0</v>
      </c>
      <c r="K7" s="128">
        <f t="shared" ref="K7:K19" si="0">SUM(C7:J7)</f>
        <v>0</v>
      </c>
    </row>
    <row r="8" spans="1:11">
      <c r="A8" s="18" t="s">
        <v>16</v>
      </c>
      <c r="B8" s="19" t="s">
        <v>17</v>
      </c>
      <c r="C8" s="126">
        <v>485</v>
      </c>
      <c r="D8" s="126">
        <v>131</v>
      </c>
      <c r="E8" s="126">
        <v>40</v>
      </c>
      <c r="F8" s="126">
        <v>0</v>
      </c>
      <c r="G8" s="126">
        <v>58</v>
      </c>
      <c r="H8" s="126">
        <v>98</v>
      </c>
      <c r="I8" s="126">
        <v>50</v>
      </c>
      <c r="J8" s="127">
        <v>23</v>
      </c>
      <c r="K8" s="128">
        <f t="shared" si="0"/>
        <v>885</v>
      </c>
    </row>
    <row r="9" spans="1:11">
      <c r="A9" s="18" t="s">
        <v>18</v>
      </c>
      <c r="B9" s="19" t="s">
        <v>19</v>
      </c>
      <c r="C9" s="126">
        <v>0</v>
      </c>
      <c r="D9" s="126">
        <v>0</v>
      </c>
      <c r="E9" s="126">
        <v>0</v>
      </c>
      <c r="F9" s="126">
        <v>0</v>
      </c>
      <c r="G9" s="126">
        <v>0</v>
      </c>
      <c r="H9" s="126">
        <v>0</v>
      </c>
      <c r="I9" s="126">
        <v>0</v>
      </c>
      <c r="J9" s="127">
        <v>0</v>
      </c>
      <c r="K9" s="128">
        <f t="shared" si="0"/>
        <v>0</v>
      </c>
    </row>
    <row r="10" spans="1:11">
      <c r="A10" s="18" t="s">
        <v>20</v>
      </c>
      <c r="B10" s="19" t="s">
        <v>21</v>
      </c>
      <c r="C10" s="126">
        <v>0</v>
      </c>
      <c r="D10" s="126">
        <v>0</v>
      </c>
      <c r="E10" s="126">
        <v>0</v>
      </c>
      <c r="F10" s="126">
        <v>0</v>
      </c>
      <c r="G10" s="126">
        <v>0</v>
      </c>
      <c r="H10" s="126">
        <v>0</v>
      </c>
      <c r="I10" s="126">
        <v>0</v>
      </c>
      <c r="J10" s="127">
        <v>0</v>
      </c>
      <c r="K10" s="128">
        <f t="shared" si="0"/>
        <v>0</v>
      </c>
    </row>
    <row r="11" spans="1:11" ht="12.75" customHeight="1">
      <c r="A11" s="18" t="s">
        <v>22</v>
      </c>
      <c r="B11" s="19" t="s">
        <v>23</v>
      </c>
      <c r="C11" s="126">
        <v>0</v>
      </c>
      <c r="D11" s="126">
        <v>0</v>
      </c>
      <c r="E11" s="126">
        <v>0</v>
      </c>
      <c r="F11" s="126">
        <v>0</v>
      </c>
      <c r="G11" s="126">
        <v>0</v>
      </c>
      <c r="H11" s="126">
        <v>0</v>
      </c>
      <c r="I11" s="126">
        <v>0</v>
      </c>
      <c r="J11" s="127">
        <v>0</v>
      </c>
      <c r="K11" s="128">
        <f t="shared" si="0"/>
        <v>0</v>
      </c>
    </row>
    <row r="12" spans="1:11">
      <c r="A12" s="18" t="s">
        <v>24</v>
      </c>
      <c r="B12" s="19" t="s">
        <v>25</v>
      </c>
      <c r="C12" s="126">
        <v>0</v>
      </c>
      <c r="D12" s="126">
        <v>0</v>
      </c>
      <c r="E12" s="126">
        <v>0</v>
      </c>
      <c r="F12" s="126">
        <v>0</v>
      </c>
      <c r="G12" s="126">
        <v>0</v>
      </c>
      <c r="H12" s="126">
        <v>0</v>
      </c>
      <c r="I12" s="126">
        <v>0</v>
      </c>
      <c r="J12" s="127">
        <v>0</v>
      </c>
      <c r="K12" s="128">
        <f t="shared" si="0"/>
        <v>0</v>
      </c>
    </row>
    <row r="13" spans="1:11">
      <c r="A13" s="18" t="s">
        <v>26</v>
      </c>
      <c r="B13" s="19" t="s">
        <v>27</v>
      </c>
      <c r="C13" s="126">
        <v>0</v>
      </c>
      <c r="D13" s="126">
        <v>0</v>
      </c>
      <c r="E13" s="126">
        <v>0</v>
      </c>
      <c r="F13" s="126">
        <v>0</v>
      </c>
      <c r="G13" s="126">
        <v>0</v>
      </c>
      <c r="H13" s="126">
        <v>0</v>
      </c>
      <c r="I13" s="126">
        <v>0</v>
      </c>
      <c r="J13" s="127">
        <v>0</v>
      </c>
      <c r="K13" s="128">
        <f t="shared" si="0"/>
        <v>0</v>
      </c>
    </row>
    <row r="14" spans="1:11">
      <c r="A14" s="18" t="s">
        <v>28</v>
      </c>
      <c r="B14" s="19" t="s">
        <v>29</v>
      </c>
      <c r="C14" s="126">
        <v>0</v>
      </c>
      <c r="D14" s="126">
        <v>0</v>
      </c>
      <c r="E14" s="126">
        <v>0</v>
      </c>
      <c r="F14" s="126">
        <v>0</v>
      </c>
      <c r="G14" s="126">
        <v>0</v>
      </c>
      <c r="H14" s="126">
        <v>0</v>
      </c>
      <c r="I14" s="126">
        <v>0</v>
      </c>
      <c r="J14" s="127">
        <v>0</v>
      </c>
      <c r="K14" s="128">
        <f t="shared" si="0"/>
        <v>0</v>
      </c>
    </row>
    <row r="15" spans="1:11" s="14" customFormat="1">
      <c r="A15" s="18" t="s">
        <v>30</v>
      </c>
      <c r="B15" s="19" t="s">
        <v>31</v>
      </c>
      <c r="C15" s="126">
        <v>0</v>
      </c>
      <c r="D15" s="126">
        <v>0</v>
      </c>
      <c r="E15" s="126">
        <v>0</v>
      </c>
      <c r="F15" s="126">
        <v>0</v>
      </c>
      <c r="G15" s="126">
        <v>0</v>
      </c>
      <c r="H15" s="126">
        <v>0</v>
      </c>
      <c r="I15" s="126">
        <v>0</v>
      </c>
      <c r="J15" s="127">
        <v>0</v>
      </c>
      <c r="K15" s="128">
        <f t="shared" si="0"/>
        <v>0</v>
      </c>
    </row>
    <row r="16" spans="1:11" s="14" customFormat="1">
      <c r="A16" s="18" t="s">
        <v>32</v>
      </c>
      <c r="B16" s="19" t="s">
        <v>33</v>
      </c>
      <c r="C16" s="126">
        <v>0</v>
      </c>
      <c r="D16" s="126">
        <v>0</v>
      </c>
      <c r="E16" s="126">
        <v>0</v>
      </c>
      <c r="F16" s="126">
        <v>0</v>
      </c>
      <c r="G16" s="126">
        <v>0</v>
      </c>
      <c r="H16" s="126">
        <v>0</v>
      </c>
      <c r="I16" s="126">
        <v>0</v>
      </c>
      <c r="J16" s="127">
        <v>0</v>
      </c>
      <c r="K16" s="128">
        <f t="shared" si="0"/>
        <v>0</v>
      </c>
    </row>
    <row r="17" spans="1:11" s="14" customFormat="1">
      <c r="A17" s="23" t="s">
        <v>34</v>
      </c>
      <c r="B17" s="24" t="s">
        <v>35</v>
      </c>
      <c r="C17" s="129">
        <f>SUM(C6:C16)</f>
        <v>485</v>
      </c>
      <c r="D17" s="129">
        <f t="shared" ref="D17:J17" si="1">SUM(D6:D16)</f>
        <v>131</v>
      </c>
      <c r="E17" s="129">
        <f t="shared" si="1"/>
        <v>40</v>
      </c>
      <c r="F17" s="129">
        <f t="shared" si="1"/>
        <v>0</v>
      </c>
      <c r="G17" s="129">
        <f t="shared" si="1"/>
        <v>58</v>
      </c>
      <c r="H17" s="129">
        <f t="shared" si="1"/>
        <v>98</v>
      </c>
      <c r="I17" s="129">
        <f t="shared" si="1"/>
        <v>50</v>
      </c>
      <c r="J17" s="129">
        <f t="shared" si="1"/>
        <v>23</v>
      </c>
      <c r="K17" s="128">
        <f>SUM(K6:K16)</f>
        <v>885</v>
      </c>
    </row>
    <row r="18" spans="1:11" s="14" customFormat="1">
      <c r="A18" s="18" t="s">
        <v>442</v>
      </c>
      <c r="B18" s="130" t="s">
        <v>35</v>
      </c>
      <c r="C18" s="126">
        <v>334</v>
      </c>
      <c r="D18" s="126">
        <v>53</v>
      </c>
      <c r="E18" s="126">
        <v>6</v>
      </c>
      <c r="F18" s="126">
        <v>0</v>
      </c>
      <c r="G18" s="126">
        <v>46</v>
      </c>
      <c r="H18" s="126">
        <v>53</v>
      </c>
      <c r="I18" s="126">
        <v>24</v>
      </c>
      <c r="J18" s="126">
        <v>13</v>
      </c>
      <c r="K18" s="131">
        <f t="shared" si="0"/>
        <v>529</v>
      </c>
    </row>
    <row r="19" spans="1:11" s="14" customFormat="1">
      <c r="A19" s="18" t="s">
        <v>443</v>
      </c>
      <c r="B19" s="130" t="s">
        <v>35</v>
      </c>
      <c r="C19" s="126">
        <v>93</v>
      </c>
      <c r="D19" s="126">
        <v>18</v>
      </c>
      <c r="E19" s="126">
        <v>5</v>
      </c>
      <c r="F19" s="126">
        <v>0</v>
      </c>
      <c r="G19" s="126">
        <v>7</v>
      </c>
      <c r="H19" s="126">
        <v>2</v>
      </c>
      <c r="I19" s="126">
        <v>6</v>
      </c>
      <c r="J19" s="126">
        <v>5</v>
      </c>
      <c r="K19" s="131">
        <f t="shared" si="0"/>
        <v>136</v>
      </c>
    </row>
    <row r="20" spans="1:11" s="17" customFormat="1">
      <c r="A20" s="26" t="s">
        <v>36</v>
      </c>
      <c r="B20" s="27"/>
      <c r="C20" s="649"/>
      <c r="D20" s="650"/>
      <c r="E20" s="650"/>
      <c r="F20" s="650"/>
      <c r="G20" s="650"/>
      <c r="H20" s="650"/>
      <c r="I20" s="650"/>
      <c r="J20" s="650"/>
      <c r="K20" s="651"/>
    </row>
    <row r="21" spans="1:11">
      <c r="A21" s="15" t="s">
        <v>10</v>
      </c>
      <c r="B21" s="16" t="s">
        <v>11</v>
      </c>
      <c r="C21" s="644"/>
      <c r="D21" s="645"/>
      <c r="E21" s="645"/>
      <c r="F21" s="645"/>
      <c r="G21" s="645"/>
      <c r="H21" s="645"/>
      <c r="I21" s="645"/>
      <c r="J21" s="645"/>
      <c r="K21" s="646"/>
    </row>
    <row r="22" spans="1:11">
      <c r="A22" s="18" t="s">
        <v>12</v>
      </c>
      <c r="B22" s="19" t="s">
        <v>13</v>
      </c>
      <c r="C22" s="126">
        <v>0</v>
      </c>
      <c r="D22" s="126">
        <v>0</v>
      </c>
      <c r="E22" s="126">
        <v>0</v>
      </c>
      <c r="F22" s="126">
        <v>0</v>
      </c>
      <c r="G22" s="126">
        <v>0</v>
      </c>
      <c r="H22" s="126">
        <v>0</v>
      </c>
      <c r="I22" s="126">
        <v>0</v>
      </c>
      <c r="J22" s="127">
        <v>0</v>
      </c>
      <c r="K22" s="128">
        <f>SUM(C22:J22)</f>
        <v>0</v>
      </c>
    </row>
    <row r="23" spans="1:11">
      <c r="A23" s="18" t="s">
        <v>14</v>
      </c>
      <c r="B23" s="19" t="s">
        <v>15</v>
      </c>
      <c r="C23" s="126">
        <v>0</v>
      </c>
      <c r="D23" s="126">
        <v>0</v>
      </c>
      <c r="E23" s="126">
        <v>0</v>
      </c>
      <c r="F23" s="126">
        <v>0</v>
      </c>
      <c r="G23" s="126">
        <v>0</v>
      </c>
      <c r="H23" s="126">
        <v>0</v>
      </c>
      <c r="I23" s="126">
        <v>0</v>
      </c>
      <c r="J23" s="127">
        <v>0</v>
      </c>
      <c r="K23" s="128">
        <f t="shared" ref="K23:K32" si="2">SUM(C23:J23)</f>
        <v>0</v>
      </c>
    </row>
    <row r="24" spans="1:11">
      <c r="A24" s="18" t="s">
        <v>16</v>
      </c>
      <c r="B24" s="19" t="s">
        <v>17</v>
      </c>
      <c r="C24" s="126">
        <v>73</v>
      </c>
      <c r="D24" s="126">
        <v>23</v>
      </c>
      <c r="E24" s="126">
        <v>0</v>
      </c>
      <c r="F24" s="126">
        <v>0</v>
      </c>
      <c r="G24" s="126">
        <v>8</v>
      </c>
      <c r="H24" s="126">
        <v>78</v>
      </c>
      <c r="I24" s="126">
        <v>24</v>
      </c>
      <c r="J24" s="127">
        <v>18</v>
      </c>
      <c r="K24" s="128">
        <f t="shared" si="2"/>
        <v>224</v>
      </c>
    </row>
    <row r="25" spans="1:11">
      <c r="A25" s="18" t="s">
        <v>18</v>
      </c>
      <c r="B25" s="19" t="s">
        <v>19</v>
      </c>
      <c r="C25" s="126">
        <v>0</v>
      </c>
      <c r="D25" s="126">
        <v>0</v>
      </c>
      <c r="E25" s="126">
        <v>0</v>
      </c>
      <c r="F25" s="126">
        <v>0</v>
      </c>
      <c r="G25" s="126">
        <v>0</v>
      </c>
      <c r="H25" s="126">
        <v>0</v>
      </c>
      <c r="I25" s="126">
        <v>0</v>
      </c>
      <c r="J25" s="127">
        <v>0</v>
      </c>
      <c r="K25" s="128">
        <f t="shared" si="2"/>
        <v>0</v>
      </c>
    </row>
    <row r="26" spans="1:11">
      <c r="A26" s="18" t="s">
        <v>20</v>
      </c>
      <c r="B26" s="19" t="s">
        <v>21</v>
      </c>
      <c r="C26" s="126">
        <v>0</v>
      </c>
      <c r="D26" s="126">
        <v>0</v>
      </c>
      <c r="E26" s="126">
        <v>0</v>
      </c>
      <c r="F26" s="126">
        <v>0</v>
      </c>
      <c r="G26" s="126">
        <v>0</v>
      </c>
      <c r="H26" s="126">
        <v>0</v>
      </c>
      <c r="I26" s="126">
        <v>0</v>
      </c>
      <c r="J26" s="127">
        <v>0</v>
      </c>
      <c r="K26" s="128">
        <f t="shared" si="2"/>
        <v>0</v>
      </c>
    </row>
    <row r="27" spans="1:11">
      <c r="A27" s="18" t="s">
        <v>22</v>
      </c>
      <c r="B27" s="19" t="s">
        <v>23</v>
      </c>
      <c r="C27" s="126">
        <v>0</v>
      </c>
      <c r="D27" s="126">
        <v>0</v>
      </c>
      <c r="E27" s="126">
        <v>0</v>
      </c>
      <c r="F27" s="126">
        <v>0</v>
      </c>
      <c r="G27" s="126">
        <v>0</v>
      </c>
      <c r="H27" s="126">
        <v>0</v>
      </c>
      <c r="I27" s="126">
        <v>0</v>
      </c>
      <c r="J27" s="127">
        <v>0</v>
      </c>
      <c r="K27" s="128">
        <f t="shared" si="2"/>
        <v>0</v>
      </c>
    </row>
    <row r="28" spans="1:11">
      <c r="A28" s="18" t="s">
        <v>24</v>
      </c>
      <c r="B28" s="19" t="s">
        <v>25</v>
      </c>
      <c r="C28" s="126">
        <v>0</v>
      </c>
      <c r="D28" s="126">
        <v>0</v>
      </c>
      <c r="E28" s="126">
        <v>0</v>
      </c>
      <c r="F28" s="126">
        <v>0</v>
      </c>
      <c r="G28" s="126">
        <v>0</v>
      </c>
      <c r="H28" s="126">
        <v>0</v>
      </c>
      <c r="I28" s="126">
        <v>0</v>
      </c>
      <c r="J28" s="127">
        <v>0</v>
      </c>
      <c r="K28" s="128">
        <f t="shared" si="2"/>
        <v>0</v>
      </c>
    </row>
    <row r="29" spans="1:11">
      <c r="A29" s="18" t="s">
        <v>26</v>
      </c>
      <c r="B29" s="19" t="s">
        <v>27</v>
      </c>
      <c r="C29" s="126">
        <v>0</v>
      </c>
      <c r="D29" s="126">
        <v>0</v>
      </c>
      <c r="E29" s="126">
        <v>0</v>
      </c>
      <c r="F29" s="126">
        <v>0</v>
      </c>
      <c r="G29" s="126">
        <v>0</v>
      </c>
      <c r="H29" s="126">
        <v>0</v>
      </c>
      <c r="I29" s="126">
        <v>0</v>
      </c>
      <c r="J29" s="127">
        <v>0</v>
      </c>
      <c r="K29" s="128">
        <f t="shared" si="2"/>
        <v>0</v>
      </c>
    </row>
    <row r="30" spans="1:11">
      <c r="A30" s="18" t="s">
        <v>28</v>
      </c>
      <c r="B30" s="19" t="s">
        <v>29</v>
      </c>
      <c r="C30" s="126">
        <v>0</v>
      </c>
      <c r="D30" s="126">
        <v>0</v>
      </c>
      <c r="E30" s="126">
        <v>0</v>
      </c>
      <c r="F30" s="126">
        <v>0</v>
      </c>
      <c r="G30" s="126">
        <v>0</v>
      </c>
      <c r="H30" s="126">
        <v>0</v>
      </c>
      <c r="I30" s="126">
        <v>0</v>
      </c>
      <c r="J30" s="127">
        <v>0</v>
      </c>
      <c r="K30" s="128">
        <f t="shared" si="2"/>
        <v>0</v>
      </c>
    </row>
    <row r="31" spans="1:11">
      <c r="A31" s="18" t="s">
        <v>30</v>
      </c>
      <c r="B31" s="19" t="s">
        <v>31</v>
      </c>
      <c r="C31" s="126">
        <v>65</v>
      </c>
      <c r="D31" s="126">
        <v>115</v>
      </c>
      <c r="E31" s="126">
        <v>0</v>
      </c>
      <c r="F31" s="126">
        <v>0</v>
      </c>
      <c r="G31" s="126">
        <v>0</v>
      </c>
      <c r="H31" s="126">
        <v>0</v>
      </c>
      <c r="I31" s="126">
        <v>0</v>
      </c>
      <c r="J31" s="127">
        <v>0</v>
      </c>
      <c r="K31" s="128">
        <f t="shared" si="2"/>
        <v>180</v>
      </c>
    </row>
    <row r="32" spans="1:11">
      <c r="A32" s="18" t="s">
        <v>32</v>
      </c>
      <c r="B32" s="19" t="s">
        <v>33</v>
      </c>
      <c r="C32" s="126">
        <v>0</v>
      </c>
      <c r="D32" s="126">
        <v>0</v>
      </c>
      <c r="E32" s="126">
        <v>0</v>
      </c>
      <c r="F32" s="126">
        <v>0</v>
      </c>
      <c r="G32" s="126">
        <v>0</v>
      </c>
      <c r="H32" s="126">
        <v>0</v>
      </c>
      <c r="I32" s="126">
        <v>0</v>
      </c>
      <c r="J32" s="127">
        <v>0</v>
      </c>
      <c r="K32" s="128">
        <f t="shared" si="2"/>
        <v>0</v>
      </c>
    </row>
    <row r="33" spans="1:11">
      <c r="A33" s="23" t="s">
        <v>34</v>
      </c>
      <c r="B33" s="24" t="s">
        <v>35</v>
      </c>
      <c r="C33" s="129">
        <f>SUM(C22:C32)</f>
        <v>138</v>
      </c>
      <c r="D33" s="129">
        <f t="shared" ref="D33:J33" si="3">SUM(D22:D32)</f>
        <v>138</v>
      </c>
      <c r="E33" s="129">
        <f t="shared" si="3"/>
        <v>0</v>
      </c>
      <c r="F33" s="129">
        <f t="shared" si="3"/>
        <v>0</v>
      </c>
      <c r="G33" s="129">
        <f t="shared" si="3"/>
        <v>8</v>
      </c>
      <c r="H33" s="129">
        <f t="shared" si="3"/>
        <v>78</v>
      </c>
      <c r="I33" s="129">
        <f t="shared" si="3"/>
        <v>24</v>
      </c>
      <c r="J33" s="129">
        <f t="shared" si="3"/>
        <v>18</v>
      </c>
      <c r="K33" s="128">
        <f>SUM(K22:K32)</f>
        <v>404</v>
      </c>
    </row>
    <row r="34" spans="1:11">
      <c r="A34" s="18" t="s">
        <v>444</v>
      </c>
      <c r="B34" s="130" t="s">
        <v>35</v>
      </c>
      <c r="C34" s="126">
        <v>89</v>
      </c>
      <c r="D34" s="126">
        <v>96</v>
      </c>
      <c r="E34" s="126">
        <v>0</v>
      </c>
      <c r="F34" s="126">
        <v>0</v>
      </c>
      <c r="G34" s="126">
        <v>4</v>
      </c>
      <c r="H34" s="126">
        <v>61</v>
      </c>
      <c r="I34" s="126">
        <v>9</v>
      </c>
      <c r="J34" s="126">
        <v>5</v>
      </c>
      <c r="K34" s="131">
        <f t="shared" ref="K34:K35" si="4">SUM(C34:J34)</f>
        <v>264</v>
      </c>
    </row>
    <row r="35" spans="1:11">
      <c r="A35" s="132" t="s">
        <v>445</v>
      </c>
      <c r="B35" s="133" t="s">
        <v>35</v>
      </c>
      <c r="C35" s="134">
        <v>14</v>
      </c>
      <c r="D35" s="134">
        <v>3</v>
      </c>
      <c r="E35" s="134">
        <v>0</v>
      </c>
      <c r="F35" s="134">
        <v>0</v>
      </c>
      <c r="G35" s="134">
        <v>0</v>
      </c>
      <c r="H35" s="134">
        <v>4</v>
      </c>
      <c r="I35" s="134">
        <v>10</v>
      </c>
      <c r="J35" s="134">
        <v>12</v>
      </c>
      <c r="K35" s="135">
        <f t="shared" si="4"/>
        <v>43</v>
      </c>
    </row>
    <row r="36" spans="1:11">
      <c r="A36" s="26" t="s">
        <v>37</v>
      </c>
      <c r="B36" s="136"/>
      <c r="C36" s="647"/>
      <c r="D36" s="647"/>
      <c r="E36" s="647"/>
      <c r="F36" s="647"/>
      <c r="G36" s="647"/>
      <c r="H36" s="647"/>
      <c r="I36" s="647"/>
      <c r="J36" s="647"/>
      <c r="K36" s="648"/>
    </row>
    <row r="37" spans="1:11">
      <c r="A37" s="15" t="s">
        <v>10</v>
      </c>
      <c r="B37" s="16" t="s">
        <v>11</v>
      </c>
      <c r="C37" s="644"/>
      <c r="D37" s="645"/>
      <c r="E37" s="645"/>
      <c r="F37" s="645"/>
      <c r="G37" s="645"/>
      <c r="H37" s="645"/>
      <c r="I37" s="645"/>
      <c r="J37" s="645"/>
      <c r="K37" s="646"/>
    </row>
    <row r="38" spans="1:11">
      <c r="A38" s="18" t="s">
        <v>12</v>
      </c>
      <c r="B38" s="19" t="s">
        <v>13</v>
      </c>
      <c r="C38" s="126">
        <v>0</v>
      </c>
      <c r="D38" s="126">
        <v>0</v>
      </c>
      <c r="E38" s="126">
        <v>0</v>
      </c>
      <c r="F38" s="126">
        <v>0</v>
      </c>
      <c r="G38" s="126">
        <v>0</v>
      </c>
      <c r="H38" s="126">
        <v>0</v>
      </c>
      <c r="I38" s="126">
        <v>0</v>
      </c>
      <c r="J38" s="127">
        <v>0</v>
      </c>
      <c r="K38" s="128">
        <f>SUM(C38:J38)</f>
        <v>0</v>
      </c>
    </row>
    <row r="39" spans="1:11">
      <c r="A39" s="18" t="s">
        <v>14</v>
      </c>
      <c r="B39" s="19" t="s">
        <v>15</v>
      </c>
      <c r="C39" s="126">
        <v>207</v>
      </c>
      <c r="D39" s="126">
        <v>0</v>
      </c>
      <c r="E39" s="126">
        <v>0</v>
      </c>
      <c r="F39" s="126">
        <v>0</v>
      </c>
      <c r="G39" s="126">
        <v>39</v>
      </c>
      <c r="H39" s="126">
        <v>0</v>
      </c>
      <c r="I39" s="126">
        <v>0</v>
      </c>
      <c r="J39" s="127">
        <v>0</v>
      </c>
      <c r="K39" s="128">
        <f t="shared" ref="K39:K48" si="5">SUM(C39:J39)</f>
        <v>246</v>
      </c>
    </row>
    <row r="40" spans="1:11">
      <c r="A40" s="18" t="s">
        <v>16</v>
      </c>
      <c r="B40" s="19" t="s">
        <v>17</v>
      </c>
      <c r="C40" s="126">
        <v>211</v>
      </c>
      <c r="D40" s="126">
        <v>48</v>
      </c>
      <c r="E40" s="126">
        <v>0</v>
      </c>
      <c r="F40" s="126">
        <v>0</v>
      </c>
      <c r="G40" s="126">
        <v>21</v>
      </c>
      <c r="H40" s="126">
        <v>15</v>
      </c>
      <c r="I40" s="126">
        <v>34</v>
      </c>
      <c r="J40" s="127">
        <v>3</v>
      </c>
      <c r="K40" s="128">
        <f t="shared" si="5"/>
        <v>332</v>
      </c>
    </row>
    <row r="41" spans="1:11">
      <c r="A41" s="18" t="s">
        <v>18</v>
      </c>
      <c r="B41" s="19" t="s">
        <v>19</v>
      </c>
      <c r="C41" s="126">
        <v>0</v>
      </c>
      <c r="D41" s="126">
        <v>0</v>
      </c>
      <c r="E41" s="126">
        <v>0</v>
      </c>
      <c r="F41" s="126">
        <v>0</v>
      </c>
      <c r="G41" s="126">
        <v>0</v>
      </c>
      <c r="H41" s="126">
        <v>0</v>
      </c>
      <c r="I41" s="126">
        <v>0</v>
      </c>
      <c r="J41" s="127">
        <v>0</v>
      </c>
      <c r="K41" s="128">
        <f t="shared" si="5"/>
        <v>0</v>
      </c>
    </row>
    <row r="42" spans="1:11">
      <c r="A42" s="18" t="s">
        <v>20</v>
      </c>
      <c r="B42" s="19" t="s">
        <v>21</v>
      </c>
      <c r="C42" s="126">
        <v>0</v>
      </c>
      <c r="D42" s="126">
        <v>0</v>
      </c>
      <c r="E42" s="126">
        <v>0</v>
      </c>
      <c r="F42" s="126">
        <v>0</v>
      </c>
      <c r="G42" s="126">
        <v>0</v>
      </c>
      <c r="H42" s="126">
        <v>0</v>
      </c>
      <c r="I42" s="126">
        <v>0</v>
      </c>
      <c r="J42" s="127">
        <v>0</v>
      </c>
      <c r="K42" s="128">
        <f t="shared" si="5"/>
        <v>0</v>
      </c>
    </row>
    <row r="43" spans="1:11">
      <c r="A43" s="18" t="s">
        <v>22</v>
      </c>
      <c r="B43" s="19" t="s">
        <v>23</v>
      </c>
      <c r="C43" s="126">
        <v>0</v>
      </c>
      <c r="D43" s="126">
        <v>0</v>
      </c>
      <c r="E43" s="126">
        <v>0</v>
      </c>
      <c r="F43" s="126">
        <v>0</v>
      </c>
      <c r="G43" s="126">
        <v>0</v>
      </c>
      <c r="H43" s="126">
        <v>0</v>
      </c>
      <c r="I43" s="126">
        <v>0</v>
      </c>
      <c r="J43" s="127">
        <v>0</v>
      </c>
      <c r="K43" s="128">
        <f t="shared" si="5"/>
        <v>0</v>
      </c>
    </row>
    <row r="44" spans="1:11">
      <c r="A44" s="18" t="s">
        <v>24</v>
      </c>
      <c r="B44" s="19" t="s">
        <v>25</v>
      </c>
      <c r="C44" s="126">
        <v>0</v>
      </c>
      <c r="D44" s="126">
        <v>0</v>
      </c>
      <c r="E44" s="126">
        <v>0</v>
      </c>
      <c r="F44" s="126">
        <v>0</v>
      </c>
      <c r="G44" s="126">
        <v>0</v>
      </c>
      <c r="H44" s="126">
        <v>0</v>
      </c>
      <c r="I44" s="126">
        <v>0</v>
      </c>
      <c r="J44" s="127">
        <v>0</v>
      </c>
      <c r="K44" s="128">
        <f t="shared" si="5"/>
        <v>0</v>
      </c>
    </row>
    <row r="45" spans="1:11">
      <c r="A45" s="18" t="s">
        <v>26</v>
      </c>
      <c r="B45" s="19" t="s">
        <v>27</v>
      </c>
      <c r="C45" s="126">
        <v>0</v>
      </c>
      <c r="D45" s="126">
        <v>0</v>
      </c>
      <c r="E45" s="126">
        <v>0</v>
      </c>
      <c r="F45" s="126">
        <v>0</v>
      </c>
      <c r="G45" s="126">
        <v>0</v>
      </c>
      <c r="H45" s="126">
        <v>0</v>
      </c>
      <c r="I45" s="126">
        <v>0</v>
      </c>
      <c r="J45" s="127">
        <v>0</v>
      </c>
      <c r="K45" s="128">
        <f t="shared" si="5"/>
        <v>0</v>
      </c>
    </row>
    <row r="46" spans="1:11">
      <c r="A46" s="18" t="s">
        <v>28</v>
      </c>
      <c r="B46" s="19" t="s">
        <v>29</v>
      </c>
      <c r="C46" s="126">
        <v>0</v>
      </c>
      <c r="D46" s="126">
        <v>0</v>
      </c>
      <c r="E46" s="126">
        <v>0</v>
      </c>
      <c r="F46" s="126">
        <v>0</v>
      </c>
      <c r="G46" s="126">
        <v>0</v>
      </c>
      <c r="H46" s="126">
        <v>0</v>
      </c>
      <c r="I46" s="126">
        <v>0</v>
      </c>
      <c r="J46" s="127">
        <v>0</v>
      </c>
      <c r="K46" s="128">
        <f t="shared" si="5"/>
        <v>0</v>
      </c>
    </row>
    <row r="47" spans="1:11">
      <c r="A47" s="18" t="s">
        <v>30</v>
      </c>
      <c r="B47" s="19" t="s">
        <v>31</v>
      </c>
      <c r="C47" s="126">
        <v>195</v>
      </c>
      <c r="D47" s="126">
        <v>0</v>
      </c>
      <c r="E47" s="126">
        <v>0</v>
      </c>
      <c r="F47" s="126">
        <v>0</v>
      </c>
      <c r="G47" s="126">
        <v>44</v>
      </c>
      <c r="H47" s="126">
        <v>89</v>
      </c>
      <c r="I47" s="126">
        <v>0</v>
      </c>
      <c r="J47" s="127">
        <v>0</v>
      </c>
      <c r="K47" s="128">
        <f t="shared" si="5"/>
        <v>328</v>
      </c>
    </row>
    <row r="48" spans="1:11">
      <c r="A48" s="18" t="s">
        <v>32</v>
      </c>
      <c r="B48" s="19" t="s">
        <v>33</v>
      </c>
      <c r="C48" s="126">
        <v>0</v>
      </c>
      <c r="D48" s="126">
        <v>0</v>
      </c>
      <c r="E48" s="126">
        <v>0</v>
      </c>
      <c r="F48" s="126">
        <v>0</v>
      </c>
      <c r="G48" s="126">
        <v>0</v>
      </c>
      <c r="H48" s="126">
        <v>0</v>
      </c>
      <c r="I48" s="126">
        <v>0</v>
      </c>
      <c r="J48" s="127">
        <v>0</v>
      </c>
      <c r="K48" s="128">
        <f t="shared" si="5"/>
        <v>0</v>
      </c>
    </row>
    <row r="49" spans="1:11">
      <c r="A49" s="23" t="s">
        <v>34</v>
      </c>
      <c r="B49" s="24" t="s">
        <v>35</v>
      </c>
      <c r="C49" s="129">
        <f>SUM(C38:C48)</f>
        <v>613</v>
      </c>
      <c r="D49" s="129">
        <f t="shared" ref="D49:J49" si="6">SUM(D38:D48)</f>
        <v>48</v>
      </c>
      <c r="E49" s="129">
        <f t="shared" si="6"/>
        <v>0</v>
      </c>
      <c r="F49" s="129">
        <f t="shared" si="6"/>
        <v>0</v>
      </c>
      <c r="G49" s="129">
        <f t="shared" si="6"/>
        <v>104</v>
      </c>
      <c r="H49" s="129">
        <f t="shared" si="6"/>
        <v>104</v>
      </c>
      <c r="I49" s="129">
        <f t="shared" si="6"/>
        <v>34</v>
      </c>
      <c r="J49" s="129">
        <f t="shared" si="6"/>
        <v>3</v>
      </c>
      <c r="K49" s="128">
        <f>SUM(K38:K48)</f>
        <v>906</v>
      </c>
    </row>
    <row r="50" spans="1:11">
      <c r="A50" s="18" t="s">
        <v>446</v>
      </c>
      <c r="B50" s="130" t="s">
        <v>35</v>
      </c>
      <c r="C50" s="126">
        <v>470</v>
      </c>
      <c r="D50" s="126">
        <v>33</v>
      </c>
      <c r="E50" s="126">
        <v>0</v>
      </c>
      <c r="F50" s="126">
        <v>0</v>
      </c>
      <c r="G50" s="126">
        <v>82</v>
      </c>
      <c r="H50" s="126">
        <v>85</v>
      </c>
      <c r="I50" s="126">
        <v>14</v>
      </c>
      <c r="J50" s="126">
        <v>0</v>
      </c>
      <c r="K50" s="131">
        <f t="shared" ref="K50:K51" si="7">SUM(C50:J50)</f>
        <v>684</v>
      </c>
    </row>
    <row r="51" spans="1:11">
      <c r="A51" s="18" t="s">
        <v>447</v>
      </c>
      <c r="B51" s="130" t="s">
        <v>35</v>
      </c>
      <c r="C51" s="126">
        <v>66</v>
      </c>
      <c r="D51" s="126">
        <v>7</v>
      </c>
      <c r="E51" s="126">
        <v>0</v>
      </c>
      <c r="F51" s="126">
        <v>0</v>
      </c>
      <c r="G51" s="126">
        <v>10</v>
      </c>
      <c r="H51" s="126">
        <v>9</v>
      </c>
      <c r="I51" s="126">
        <v>3</v>
      </c>
      <c r="J51" s="126">
        <v>1</v>
      </c>
      <c r="K51" s="131">
        <f t="shared" si="7"/>
        <v>96</v>
      </c>
    </row>
    <row r="52" spans="1:11">
      <c r="A52" s="26" t="s">
        <v>38</v>
      </c>
      <c r="B52" s="27"/>
      <c r="C52" s="649"/>
      <c r="D52" s="650"/>
      <c r="E52" s="650"/>
      <c r="F52" s="650"/>
      <c r="G52" s="650"/>
      <c r="H52" s="650"/>
      <c r="I52" s="650"/>
      <c r="J52" s="650"/>
      <c r="K52" s="651"/>
    </row>
    <row r="53" spans="1:11">
      <c r="A53" s="15" t="s">
        <v>10</v>
      </c>
      <c r="B53" s="16" t="s">
        <v>11</v>
      </c>
      <c r="C53" s="644"/>
      <c r="D53" s="645"/>
      <c r="E53" s="645"/>
      <c r="F53" s="645"/>
      <c r="G53" s="645"/>
      <c r="H53" s="645"/>
      <c r="I53" s="645"/>
      <c r="J53" s="645"/>
      <c r="K53" s="646"/>
    </row>
    <row r="54" spans="1:11">
      <c r="A54" s="18" t="s">
        <v>12</v>
      </c>
      <c r="B54" s="19" t="s">
        <v>13</v>
      </c>
      <c r="C54" s="126">
        <v>0</v>
      </c>
      <c r="D54" s="126">
        <v>0</v>
      </c>
      <c r="E54" s="126">
        <v>0</v>
      </c>
      <c r="F54" s="126">
        <v>0</v>
      </c>
      <c r="G54" s="126">
        <v>0</v>
      </c>
      <c r="H54" s="126">
        <v>0</v>
      </c>
      <c r="I54" s="126">
        <v>0</v>
      </c>
      <c r="J54" s="127">
        <v>0</v>
      </c>
      <c r="K54" s="128">
        <f>SUM(C54:J54)</f>
        <v>0</v>
      </c>
    </row>
    <row r="55" spans="1:11">
      <c r="A55" s="18" t="s">
        <v>14</v>
      </c>
      <c r="B55" s="19" t="s">
        <v>15</v>
      </c>
      <c r="C55" s="126">
        <v>0</v>
      </c>
      <c r="D55" s="126">
        <v>0</v>
      </c>
      <c r="E55" s="126">
        <v>0</v>
      </c>
      <c r="F55" s="126">
        <v>0</v>
      </c>
      <c r="G55" s="126">
        <v>0</v>
      </c>
      <c r="H55" s="126">
        <v>0</v>
      </c>
      <c r="I55" s="126">
        <v>0</v>
      </c>
      <c r="J55" s="127">
        <v>0</v>
      </c>
      <c r="K55" s="128">
        <f t="shared" ref="K55:K64" si="8">SUM(C55:J55)</f>
        <v>0</v>
      </c>
    </row>
    <row r="56" spans="1:11">
      <c r="A56" s="18" t="s">
        <v>16</v>
      </c>
      <c r="B56" s="19" t="s">
        <v>17</v>
      </c>
      <c r="C56" s="126">
        <v>0</v>
      </c>
      <c r="D56" s="126">
        <v>0</v>
      </c>
      <c r="E56" s="126">
        <v>0</v>
      </c>
      <c r="F56" s="126">
        <v>0</v>
      </c>
      <c r="G56" s="126">
        <v>0</v>
      </c>
      <c r="H56" s="126">
        <v>0</v>
      </c>
      <c r="I56" s="126">
        <v>0</v>
      </c>
      <c r="J56" s="127">
        <v>0</v>
      </c>
      <c r="K56" s="128">
        <f t="shared" si="8"/>
        <v>0</v>
      </c>
    </row>
    <row r="57" spans="1:11">
      <c r="A57" s="18" t="s">
        <v>18</v>
      </c>
      <c r="B57" s="19" t="s">
        <v>19</v>
      </c>
      <c r="C57" s="126">
        <v>0</v>
      </c>
      <c r="D57" s="126">
        <v>0</v>
      </c>
      <c r="E57" s="126">
        <v>0</v>
      </c>
      <c r="F57" s="126">
        <v>0</v>
      </c>
      <c r="G57" s="126">
        <v>0</v>
      </c>
      <c r="H57" s="126">
        <v>0</v>
      </c>
      <c r="I57" s="126">
        <v>0</v>
      </c>
      <c r="J57" s="127">
        <v>0</v>
      </c>
      <c r="K57" s="128">
        <f t="shared" si="8"/>
        <v>0</v>
      </c>
    </row>
    <row r="58" spans="1:11">
      <c r="A58" s="18" t="s">
        <v>20</v>
      </c>
      <c r="B58" s="19" t="s">
        <v>21</v>
      </c>
      <c r="C58" s="126">
        <v>0</v>
      </c>
      <c r="D58" s="126">
        <v>0</v>
      </c>
      <c r="E58" s="126">
        <v>3410</v>
      </c>
      <c r="F58" s="126">
        <v>0</v>
      </c>
      <c r="G58" s="126">
        <v>0</v>
      </c>
      <c r="H58" s="126">
        <v>0</v>
      </c>
      <c r="I58" s="126">
        <v>119</v>
      </c>
      <c r="J58" s="127">
        <v>207</v>
      </c>
      <c r="K58" s="128">
        <f t="shared" si="8"/>
        <v>3736</v>
      </c>
    </row>
    <row r="59" spans="1:11">
      <c r="A59" s="18" t="s">
        <v>22</v>
      </c>
      <c r="B59" s="19" t="s">
        <v>23</v>
      </c>
      <c r="C59" s="126">
        <v>0</v>
      </c>
      <c r="D59" s="126">
        <v>0</v>
      </c>
      <c r="E59" s="126">
        <v>0</v>
      </c>
      <c r="F59" s="126">
        <v>0</v>
      </c>
      <c r="G59" s="126">
        <v>0</v>
      </c>
      <c r="H59" s="126">
        <v>0</v>
      </c>
      <c r="I59" s="126">
        <v>0</v>
      </c>
      <c r="J59" s="127">
        <v>0</v>
      </c>
      <c r="K59" s="128">
        <f t="shared" si="8"/>
        <v>0</v>
      </c>
    </row>
    <row r="60" spans="1:11">
      <c r="A60" s="18" t="s">
        <v>24</v>
      </c>
      <c r="B60" s="19" t="s">
        <v>25</v>
      </c>
      <c r="C60" s="126">
        <v>0</v>
      </c>
      <c r="D60" s="126">
        <v>0</v>
      </c>
      <c r="E60" s="126">
        <v>0</v>
      </c>
      <c r="F60" s="126">
        <v>0</v>
      </c>
      <c r="G60" s="126">
        <v>0</v>
      </c>
      <c r="H60" s="126">
        <v>0</v>
      </c>
      <c r="I60" s="126">
        <v>0</v>
      </c>
      <c r="J60" s="127">
        <v>0</v>
      </c>
      <c r="K60" s="128">
        <f t="shared" si="8"/>
        <v>0</v>
      </c>
    </row>
    <row r="61" spans="1:11">
      <c r="A61" s="18" t="s">
        <v>26</v>
      </c>
      <c r="B61" s="19" t="s">
        <v>27</v>
      </c>
      <c r="C61" s="126">
        <v>0</v>
      </c>
      <c r="D61" s="126">
        <v>0</v>
      </c>
      <c r="E61" s="126">
        <v>0</v>
      </c>
      <c r="F61" s="126">
        <v>0</v>
      </c>
      <c r="G61" s="126">
        <v>0</v>
      </c>
      <c r="H61" s="126">
        <v>0</v>
      </c>
      <c r="I61" s="126">
        <v>0</v>
      </c>
      <c r="J61" s="127">
        <v>0</v>
      </c>
      <c r="K61" s="128">
        <f t="shared" si="8"/>
        <v>0</v>
      </c>
    </row>
    <row r="62" spans="1:11">
      <c r="A62" s="18" t="s">
        <v>28</v>
      </c>
      <c r="B62" s="19" t="s">
        <v>29</v>
      </c>
      <c r="C62" s="126">
        <v>0</v>
      </c>
      <c r="D62" s="126">
        <v>0</v>
      </c>
      <c r="E62" s="126">
        <v>0</v>
      </c>
      <c r="F62" s="126">
        <v>0</v>
      </c>
      <c r="G62" s="126">
        <v>0</v>
      </c>
      <c r="H62" s="126">
        <v>0</v>
      </c>
      <c r="I62" s="126">
        <v>0</v>
      </c>
      <c r="J62" s="127">
        <v>0</v>
      </c>
      <c r="K62" s="128">
        <f t="shared" si="8"/>
        <v>0</v>
      </c>
    </row>
    <row r="63" spans="1:11">
      <c r="A63" s="18" t="s">
        <v>30</v>
      </c>
      <c r="B63" s="19" t="s">
        <v>31</v>
      </c>
      <c r="C63" s="126">
        <v>0</v>
      </c>
      <c r="D63" s="126">
        <v>0</v>
      </c>
      <c r="E63" s="126">
        <v>0</v>
      </c>
      <c r="F63" s="126">
        <v>0</v>
      </c>
      <c r="G63" s="126">
        <v>0</v>
      </c>
      <c r="H63" s="126">
        <v>0</v>
      </c>
      <c r="I63" s="126">
        <v>0</v>
      </c>
      <c r="J63" s="127">
        <v>0</v>
      </c>
      <c r="K63" s="128">
        <f t="shared" si="8"/>
        <v>0</v>
      </c>
    </row>
    <row r="64" spans="1:11">
      <c r="A64" s="18" t="s">
        <v>32</v>
      </c>
      <c r="B64" s="19" t="s">
        <v>33</v>
      </c>
      <c r="C64" s="126">
        <v>0</v>
      </c>
      <c r="D64" s="126">
        <v>0</v>
      </c>
      <c r="E64" s="126">
        <v>0</v>
      </c>
      <c r="F64" s="126">
        <v>0</v>
      </c>
      <c r="G64" s="126">
        <v>0</v>
      </c>
      <c r="H64" s="126">
        <v>0</v>
      </c>
      <c r="I64" s="126">
        <v>0</v>
      </c>
      <c r="J64" s="127">
        <v>0</v>
      </c>
      <c r="K64" s="128">
        <f t="shared" si="8"/>
        <v>0</v>
      </c>
    </row>
    <row r="65" spans="1:11">
      <c r="A65" s="23" t="s">
        <v>34</v>
      </c>
      <c r="B65" s="24" t="s">
        <v>35</v>
      </c>
      <c r="C65" s="129">
        <f>SUM(C54:C64)</f>
        <v>0</v>
      </c>
      <c r="D65" s="129">
        <f t="shared" ref="D65:J65" si="9">SUM(D54:D64)</f>
        <v>0</v>
      </c>
      <c r="E65" s="129">
        <f t="shared" si="9"/>
        <v>3410</v>
      </c>
      <c r="F65" s="129">
        <f t="shared" si="9"/>
        <v>0</v>
      </c>
      <c r="G65" s="129">
        <f t="shared" si="9"/>
        <v>0</v>
      </c>
      <c r="H65" s="129">
        <f t="shared" si="9"/>
        <v>0</v>
      </c>
      <c r="I65" s="129">
        <f t="shared" si="9"/>
        <v>119</v>
      </c>
      <c r="J65" s="129">
        <f t="shared" si="9"/>
        <v>207</v>
      </c>
      <c r="K65" s="128">
        <f>SUM(K54:K64)</f>
        <v>3736</v>
      </c>
    </row>
    <row r="66" spans="1:11">
      <c r="A66" s="18" t="s">
        <v>448</v>
      </c>
      <c r="B66" s="130" t="s">
        <v>35</v>
      </c>
      <c r="C66" s="126">
        <v>0</v>
      </c>
      <c r="D66" s="126">
        <v>0</v>
      </c>
      <c r="E66" s="126">
        <v>1570</v>
      </c>
      <c r="F66" s="126">
        <v>0</v>
      </c>
      <c r="G66" s="126">
        <v>0</v>
      </c>
      <c r="H66" s="126">
        <v>0</v>
      </c>
      <c r="I66" s="126">
        <v>52</v>
      </c>
      <c r="J66" s="126">
        <v>84</v>
      </c>
      <c r="K66" s="131">
        <f t="shared" ref="K66:K67" si="10">SUM(C66:J66)</f>
        <v>1706</v>
      </c>
    </row>
    <row r="67" spans="1:11">
      <c r="A67" s="132" t="s">
        <v>449</v>
      </c>
      <c r="B67" s="133" t="s">
        <v>35</v>
      </c>
      <c r="C67" s="134">
        <v>0</v>
      </c>
      <c r="D67" s="134">
        <v>0</v>
      </c>
      <c r="E67" s="134">
        <v>133</v>
      </c>
      <c r="F67" s="134">
        <v>0</v>
      </c>
      <c r="G67" s="134">
        <v>0</v>
      </c>
      <c r="H67" s="134">
        <v>0</v>
      </c>
      <c r="I67" s="134">
        <v>16</v>
      </c>
      <c r="J67" s="134">
        <v>25</v>
      </c>
      <c r="K67" s="135">
        <f t="shared" si="10"/>
        <v>174</v>
      </c>
    </row>
    <row r="68" spans="1:11">
      <c r="A68" s="26" t="s">
        <v>39</v>
      </c>
      <c r="B68" s="136"/>
      <c r="C68" s="647"/>
      <c r="D68" s="647"/>
      <c r="E68" s="647"/>
      <c r="F68" s="647"/>
      <c r="G68" s="647"/>
      <c r="H68" s="647"/>
      <c r="I68" s="647"/>
      <c r="J68" s="647"/>
      <c r="K68" s="648"/>
    </row>
    <row r="69" spans="1:11">
      <c r="A69" s="15" t="s">
        <v>10</v>
      </c>
      <c r="B69" s="16" t="s">
        <v>11</v>
      </c>
      <c r="C69" s="644"/>
      <c r="D69" s="645"/>
      <c r="E69" s="645"/>
      <c r="F69" s="645"/>
      <c r="G69" s="645"/>
      <c r="H69" s="645"/>
      <c r="I69" s="645"/>
      <c r="J69" s="645"/>
      <c r="K69" s="646"/>
    </row>
    <row r="70" spans="1:11">
      <c r="A70" s="18" t="s">
        <v>12</v>
      </c>
      <c r="B70" s="19" t="s">
        <v>13</v>
      </c>
      <c r="C70" s="126">
        <v>0</v>
      </c>
      <c r="D70" s="126">
        <v>0</v>
      </c>
      <c r="E70" s="126">
        <v>0</v>
      </c>
      <c r="F70" s="126">
        <v>0</v>
      </c>
      <c r="G70" s="126">
        <v>0</v>
      </c>
      <c r="H70" s="126">
        <v>0</v>
      </c>
      <c r="I70" s="126">
        <v>0</v>
      </c>
      <c r="J70" s="127">
        <v>0</v>
      </c>
      <c r="K70" s="128">
        <f>SUM(C70:J70)</f>
        <v>0</v>
      </c>
    </row>
    <row r="71" spans="1:11">
      <c r="A71" s="18" t="s">
        <v>14</v>
      </c>
      <c r="B71" s="19" t="s">
        <v>15</v>
      </c>
      <c r="C71" s="126">
        <v>0</v>
      </c>
      <c r="D71" s="126">
        <v>0</v>
      </c>
      <c r="E71" s="126">
        <v>0</v>
      </c>
      <c r="F71" s="126">
        <v>0</v>
      </c>
      <c r="G71" s="126">
        <v>0</v>
      </c>
      <c r="H71" s="126">
        <v>0</v>
      </c>
      <c r="I71" s="126">
        <v>0</v>
      </c>
      <c r="J71" s="127">
        <v>0</v>
      </c>
      <c r="K71" s="128">
        <f t="shared" ref="K71:K80" si="11">SUM(C71:J71)</f>
        <v>0</v>
      </c>
    </row>
    <row r="72" spans="1:11">
      <c r="A72" s="18" t="s">
        <v>16</v>
      </c>
      <c r="B72" s="19" t="s">
        <v>17</v>
      </c>
      <c r="C72" s="126">
        <v>0</v>
      </c>
      <c r="D72" s="126">
        <v>0</v>
      </c>
      <c r="E72" s="126">
        <v>0</v>
      </c>
      <c r="F72" s="126">
        <v>0</v>
      </c>
      <c r="G72" s="126">
        <v>0</v>
      </c>
      <c r="H72" s="126">
        <v>0</v>
      </c>
      <c r="I72" s="126">
        <v>16</v>
      </c>
      <c r="J72" s="127">
        <v>14</v>
      </c>
      <c r="K72" s="128">
        <f t="shared" si="11"/>
        <v>30</v>
      </c>
    </row>
    <row r="73" spans="1:11">
      <c r="A73" s="18" t="s">
        <v>18</v>
      </c>
      <c r="B73" s="19" t="s">
        <v>19</v>
      </c>
      <c r="C73" s="126">
        <v>0</v>
      </c>
      <c r="D73" s="126">
        <v>0</v>
      </c>
      <c r="E73" s="126">
        <v>0</v>
      </c>
      <c r="F73" s="126">
        <v>0</v>
      </c>
      <c r="G73" s="126">
        <v>0</v>
      </c>
      <c r="H73" s="126">
        <v>0</v>
      </c>
      <c r="I73" s="126">
        <v>66</v>
      </c>
      <c r="J73" s="127">
        <v>21</v>
      </c>
      <c r="K73" s="128">
        <f t="shared" si="11"/>
        <v>87</v>
      </c>
    </row>
    <row r="74" spans="1:11">
      <c r="A74" s="18" t="s">
        <v>20</v>
      </c>
      <c r="B74" s="19" t="s">
        <v>21</v>
      </c>
      <c r="C74" s="126">
        <v>0</v>
      </c>
      <c r="D74" s="126">
        <v>0</v>
      </c>
      <c r="E74" s="126">
        <v>0</v>
      </c>
      <c r="F74" s="126">
        <v>0</v>
      </c>
      <c r="G74" s="126">
        <v>0</v>
      </c>
      <c r="H74" s="126">
        <v>0</v>
      </c>
      <c r="I74" s="126">
        <v>0</v>
      </c>
      <c r="J74" s="127">
        <v>0</v>
      </c>
      <c r="K74" s="128">
        <f t="shared" si="11"/>
        <v>0</v>
      </c>
    </row>
    <row r="75" spans="1:11">
      <c r="A75" s="18" t="s">
        <v>22</v>
      </c>
      <c r="B75" s="19" t="s">
        <v>23</v>
      </c>
      <c r="C75" s="126">
        <v>0</v>
      </c>
      <c r="D75" s="126">
        <v>0</v>
      </c>
      <c r="E75" s="126">
        <v>0</v>
      </c>
      <c r="F75" s="126">
        <v>0</v>
      </c>
      <c r="G75" s="126">
        <v>0</v>
      </c>
      <c r="H75" s="126">
        <v>0</v>
      </c>
      <c r="I75" s="126">
        <v>140</v>
      </c>
      <c r="J75" s="127">
        <v>29</v>
      </c>
      <c r="K75" s="128">
        <f t="shared" si="11"/>
        <v>169</v>
      </c>
    </row>
    <row r="76" spans="1:11">
      <c r="A76" s="18" t="s">
        <v>24</v>
      </c>
      <c r="B76" s="19" t="s">
        <v>25</v>
      </c>
      <c r="C76" s="126">
        <v>0</v>
      </c>
      <c r="D76" s="126">
        <v>0</v>
      </c>
      <c r="E76" s="126">
        <v>0</v>
      </c>
      <c r="F76" s="126">
        <v>0</v>
      </c>
      <c r="G76" s="126">
        <v>0</v>
      </c>
      <c r="H76" s="126">
        <v>0</v>
      </c>
      <c r="I76" s="126">
        <v>0</v>
      </c>
      <c r="J76" s="127">
        <v>0</v>
      </c>
      <c r="K76" s="128">
        <f t="shared" si="11"/>
        <v>0</v>
      </c>
    </row>
    <row r="77" spans="1:11">
      <c r="A77" s="18" t="s">
        <v>26</v>
      </c>
      <c r="B77" s="19" t="s">
        <v>27</v>
      </c>
      <c r="C77" s="126">
        <v>0</v>
      </c>
      <c r="D77" s="126">
        <v>0</v>
      </c>
      <c r="E77" s="126">
        <v>0</v>
      </c>
      <c r="F77" s="126">
        <v>0</v>
      </c>
      <c r="G77" s="126">
        <v>0</v>
      </c>
      <c r="H77" s="126">
        <v>0</v>
      </c>
      <c r="I77" s="126">
        <v>0</v>
      </c>
      <c r="J77" s="127">
        <v>0</v>
      </c>
      <c r="K77" s="128">
        <f t="shared" si="11"/>
        <v>0</v>
      </c>
    </row>
    <row r="78" spans="1:11">
      <c r="A78" s="18" t="s">
        <v>28</v>
      </c>
      <c r="B78" s="19" t="s">
        <v>29</v>
      </c>
      <c r="C78" s="126">
        <v>0</v>
      </c>
      <c r="D78" s="126">
        <v>0</v>
      </c>
      <c r="E78" s="126">
        <v>0</v>
      </c>
      <c r="F78" s="126">
        <v>0</v>
      </c>
      <c r="G78" s="126">
        <v>0</v>
      </c>
      <c r="H78" s="126">
        <v>0</v>
      </c>
      <c r="I78" s="126">
        <v>0</v>
      </c>
      <c r="J78" s="127">
        <v>0</v>
      </c>
      <c r="K78" s="128">
        <f t="shared" si="11"/>
        <v>0</v>
      </c>
    </row>
    <row r="79" spans="1:11">
      <c r="A79" s="18" t="s">
        <v>30</v>
      </c>
      <c r="B79" s="19" t="s">
        <v>31</v>
      </c>
      <c r="C79" s="126">
        <v>394</v>
      </c>
      <c r="D79" s="126">
        <v>179</v>
      </c>
      <c r="E79" s="126">
        <v>3301</v>
      </c>
      <c r="F79" s="126">
        <v>0</v>
      </c>
      <c r="G79" s="126">
        <v>73</v>
      </c>
      <c r="H79" s="126">
        <v>170</v>
      </c>
      <c r="I79" s="126">
        <v>334</v>
      </c>
      <c r="J79" s="127">
        <v>192</v>
      </c>
      <c r="K79" s="128">
        <f t="shared" si="11"/>
        <v>4643</v>
      </c>
    </row>
    <row r="80" spans="1:11">
      <c r="A80" s="18" t="s">
        <v>32</v>
      </c>
      <c r="B80" s="19" t="s">
        <v>33</v>
      </c>
      <c r="C80" s="126">
        <v>0</v>
      </c>
      <c r="D80" s="126">
        <v>0</v>
      </c>
      <c r="E80" s="126">
        <v>0</v>
      </c>
      <c r="F80" s="126">
        <v>0</v>
      </c>
      <c r="G80" s="126">
        <v>0</v>
      </c>
      <c r="H80" s="126">
        <v>0</v>
      </c>
      <c r="I80" s="126">
        <v>0</v>
      </c>
      <c r="J80" s="127">
        <v>0</v>
      </c>
      <c r="K80" s="128">
        <f t="shared" si="11"/>
        <v>0</v>
      </c>
    </row>
    <row r="81" spans="1:11">
      <c r="A81" s="23" t="s">
        <v>34</v>
      </c>
      <c r="B81" s="24" t="s">
        <v>35</v>
      </c>
      <c r="C81" s="129">
        <f>SUM(C70:C80)</f>
        <v>394</v>
      </c>
      <c r="D81" s="129">
        <f t="shared" ref="D81:J81" si="12">SUM(D70:D80)</f>
        <v>179</v>
      </c>
      <c r="E81" s="129">
        <f t="shared" si="12"/>
        <v>3301</v>
      </c>
      <c r="F81" s="129">
        <f t="shared" si="12"/>
        <v>0</v>
      </c>
      <c r="G81" s="129">
        <f t="shared" si="12"/>
        <v>73</v>
      </c>
      <c r="H81" s="129">
        <f t="shared" si="12"/>
        <v>170</v>
      </c>
      <c r="I81" s="129">
        <f t="shared" si="12"/>
        <v>556</v>
      </c>
      <c r="J81" s="129">
        <f t="shared" si="12"/>
        <v>256</v>
      </c>
      <c r="K81" s="128">
        <f>SUM(K70:K80)</f>
        <v>4929</v>
      </c>
    </row>
    <row r="82" spans="1:11">
      <c r="A82" s="18" t="s">
        <v>450</v>
      </c>
      <c r="B82" s="130" t="s">
        <v>35</v>
      </c>
      <c r="C82" s="126">
        <v>357</v>
      </c>
      <c r="D82" s="126">
        <v>154</v>
      </c>
      <c r="E82" s="126">
        <v>2181</v>
      </c>
      <c r="F82" s="126">
        <v>0</v>
      </c>
      <c r="G82" s="126">
        <v>67</v>
      </c>
      <c r="H82" s="126">
        <v>154</v>
      </c>
      <c r="I82" s="126">
        <v>359</v>
      </c>
      <c r="J82" s="126">
        <v>108</v>
      </c>
      <c r="K82" s="131">
        <f t="shared" ref="K82:K83" si="13">SUM(C82:J82)</f>
        <v>3380</v>
      </c>
    </row>
    <row r="83" spans="1:11">
      <c r="A83" s="18" t="s">
        <v>451</v>
      </c>
      <c r="B83" s="130" t="s">
        <v>35</v>
      </c>
      <c r="C83" s="126">
        <v>22</v>
      </c>
      <c r="D83" s="126">
        <v>16</v>
      </c>
      <c r="E83" s="126">
        <v>1161</v>
      </c>
      <c r="F83" s="126">
        <v>0</v>
      </c>
      <c r="G83" s="126">
        <v>5</v>
      </c>
      <c r="H83" s="126">
        <v>8</v>
      </c>
      <c r="I83" s="126">
        <v>159</v>
      </c>
      <c r="J83" s="126">
        <v>49</v>
      </c>
      <c r="K83" s="131">
        <f t="shared" si="13"/>
        <v>1420</v>
      </c>
    </row>
    <row r="84" spans="1:11">
      <c r="A84" s="26" t="s">
        <v>40</v>
      </c>
      <c r="B84" s="27"/>
      <c r="C84" s="649"/>
      <c r="D84" s="650"/>
      <c r="E84" s="650"/>
      <c r="F84" s="650"/>
      <c r="G84" s="650"/>
      <c r="H84" s="650"/>
      <c r="I84" s="650"/>
      <c r="J84" s="650"/>
      <c r="K84" s="651"/>
    </row>
    <row r="85" spans="1:11">
      <c r="A85" s="15" t="s">
        <v>10</v>
      </c>
      <c r="B85" s="16" t="s">
        <v>11</v>
      </c>
      <c r="C85" s="644"/>
      <c r="D85" s="645"/>
      <c r="E85" s="645"/>
      <c r="F85" s="645"/>
      <c r="G85" s="645"/>
      <c r="H85" s="645"/>
      <c r="I85" s="645"/>
      <c r="J85" s="645"/>
      <c r="K85" s="646"/>
    </row>
    <row r="86" spans="1:11">
      <c r="A86" s="18" t="s">
        <v>12</v>
      </c>
      <c r="B86" s="19" t="s">
        <v>13</v>
      </c>
      <c r="C86" s="126">
        <v>0</v>
      </c>
      <c r="D86" s="126">
        <v>0</v>
      </c>
      <c r="E86" s="126">
        <v>0</v>
      </c>
      <c r="F86" s="126">
        <v>0</v>
      </c>
      <c r="G86" s="126">
        <v>0</v>
      </c>
      <c r="H86" s="126">
        <v>0</v>
      </c>
      <c r="I86" s="126">
        <v>0</v>
      </c>
      <c r="J86" s="127">
        <v>0</v>
      </c>
      <c r="K86" s="128">
        <f>SUM(C86:J86)</f>
        <v>0</v>
      </c>
    </row>
    <row r="87" spans="1:11">
      <c r="A87" s="18" t="s">
        <v>14</v>
      </c>
      <c r="B87" s="19" t="s">
        <v>15</v>
      </c>
      <c r="C87" s="126">
        <v>0</v>
      </c>
      <c r="D87" s="126">
        <v>0</v>
      </c>
      <c r="E87" s="126">
        <v>0</v>
      </c>
      <c r="F87" s="126">
        <v>0</v>
      </c>
      <c r="G87" s="126">
        <v>0</v>
      </c>
      <c r="H87" s="126">
        <v>0</v>
      </c>
      <c r="I87" s="126">
        <v>0</v>
      </c>
      <c r="J87" s="127">
        <v>0</v>
      </c>
      <c r="K87" s="128">
        <f t="shared" ref="K87:K96" si="14">SUM(C87:J87)</f>
        <v>0</v>
      </c>
    </row>
    <row r="88" spans="1:11">
      <c r="A88" s="18" t="s">
        <v>16</v>
      </c>
      <c r="B88" s="19" t="s">
        <v>17</v>
      </c>
      <c r="C88" s="126">
        <v>0</v>
      </c>
      <c r="D88" s="126">
        <v>0</v>
      </c>
      <c r="E88" s="126">
        <v>0</v>
      </c>
      <c r="F88" s="126">
        <v>0</v>
      </c>
      <c r="G88" s="126">
        <v>0</v>
      </c>
      <c r="H88" s="126">
        <v>0</v>
      </c>
      <c r="I88" s="126">
        <v>0</v>
      </c>
      <c r="J88" s="127">
        <v>0</v>
      </c>
      <c r="K88" s="128">
        <f t="shared" si="14"/>
        <v>0</v>
      </c>
    </row>
    <row r="89" spans="1:11">
      <c r="A89" s="18" t="s">
        <v>18</v>
      </c>
      <c r="B89" s="19" t="s">
        <v>19</v>
      </c>
      <c r="C89" s="126">
        <v>0</v>
      </c>
      <c r="D89" s="126">
        <v>0</v>
      </c>
      <c r="E89" s="126">
        <v>0</v>
      </c>
      <c r="F89" s="126">
        <v>0</v>
      </c>
      <c r="G89" s="126">
        <v>0</v>
      </c>
      <c r="H89" s="126">
        <v>0</v>
      </c>
      <c r="I89" s="126">
        <v>0</v>
      </c>
      <c r="J89" s="127">
        <v>0</v>
      </c>
      <c r="K89" s="128">
        <f t="shared" si="14"/>
        <v>0</v>
      </c>
    </row>
    <row r="90" spans="1:11">
      <c r="A90" s="18" t="s">
        <v>20</v>
      </c>
      <c r="B90" s="19" t="s">
        <v>21</v>
      </c>
      <c r="C90" s="126">
        <v>0</v>
      </c>
      <c r="D90" s="126">
        <v>0</v>
      </c>
      <c r="E90" s="126">
        <v>0</v>
      </c>
      <c r="F90" s="126">
        <v>0</v>
      </c>
      <c r="G90" s="126">
        <v>0</v>
      </c>
      <c r="H90" s="126">
        <v>0</v>
      </c>
      <c r="I90" s="126">
        <v>0</v>
      </c>
      <c r="J90" s="127">
        <v>0</v>
      </c>
      <c r="K90" s="128">
        <f t="shared" si="14"/>
        <v>0</v>
      </c>
    </row>
    <row r="91" spans="1:11">
      <c r="A91" s="18" t="s">
        <v>22</v>
      </c>
      <c r="B91" s="19" t="s">
        <v>23</v>
      </c>
      <c r="C91" s="126">
        <v>0</v>
      </c>
      <c r="D91" s="126">
        <v>0</v>
      </c>
      <c r="E91" s="126">
        <v>0</v>
      </c>
      <c r="F91" s="126">
        <v>0</v>
      </c>
      <c r="G91" s="126">
        <v>0</v>
      </c>
      <c r="H91" s="126">
        <v>0</v>
      </c>
      <c r="I91" s="126">
        <v>54</v>
      </c>
      <c r="J91" s="127">
        <v>14</v>
      </c>
      <c r="K91" s="128">
        <f t="shared" si="14"/>
        <v>68</v>
      </c>
    </row>
    <row r="92" spans="1:11">
      <c r="A92" s="18" t="s">
        <v>24</v>
      </c>
      <c r="B92" s="19" t="s">
        <v>25</v>
      </c>
      <c r="C92" s="126">
        <v>0</v>
      </c>
      <c r="D92" s="126">
        <v>0</v>
      </c>
      <c r="E92" s="126">
        <v>0</v>
      </c>
      <c r="F92" s="126">
        <v>0</v>
      </c>
      <c r="G92" s="126">
        <v>0</v>
      </c>
      <c r="H92" s="126">
        <v>0</v>
      </c>
      <c r="I92" s="126">
        <v>0</v>
      </c>
      <c r="J92" s="127">
        <v>0</v>
      </c>
      <c r="K92" s="128">
        <f t="shared" si="14"/>
        <v>0</v>
      </c>
    </row>
    <row r="93" spans="1:11">
      <c r="A93" s="18" t="s">
        <v>26</v>
      </c>
      <c r="B93" s="19" t="s">
        <v>27</v>
      </c>
      <c r="C93" s="126">
        <v>0</v>
      </c>
      <c r="D93" s="126">
        <v>0</v>
      </c>
      <c r="E93" s="126">
        <v>0</v>
      </c>
      <c r="F93" s="126">
        <v>0</v>
      </c>
      <c r="G93" s="126">
        <v>0</v>
      </c>
      <c r="H93" s="126">
        <v>0</v>
      </c>
      <c r="I93" s="126">
        <v>0</v>
      </c>
      <c r="J93" s="127">
        <v>0</v>
      </c>
      <c r="K93" s="128">
        <f t="shared" si="14"/>
        <v>0</v>
      </c>
    </row>
    <row r="94" spans="1:11">
      <c r="A94" s="18" t="s">
        <v>28</v>
      </c>
      <c r="B94" s="19" t="s">
        <v>29</v>
      </c>
      <c r="C94" s="126">
        <v>0</v>
      </c>
      <c r="D94" s="126">
        <v>0</v>
      </c>
      <c r="E94" s="126">
        <v>0</v>
      </c>
      <c r="F94" s="126">
        <v>0</v>
      </c>
      <c r="G94" s="126">
        <v>0</v>
      </c>
      <c r="H94" s="126">
        <v>0</v>
      </c>
      <c r="I94" s="126">
        <v>0</v>
      </c>
      <c r="J94" s="127">
        <v>0</v>
      </c>
      <c r="K94" s="128">
        <f t="shared" si="14"/>
        <v>0</v>
      </c>
    </row>
    <row r="95" spans="1:11">
      <c r="A95" s="18" t="s">
        <v>30</v>
      </c>
      <c r="B95" s="19" t="s">
        <v>31</v>
      </c>
      <c r="C95" s="126">
        <v>112</v>
      </c>
      <c r="D95" s="126">
        <v>161</v>
      </c>
      <c r="E95" s="126">
        <v>1413</v>
      </c>
      <c r="F95" s="126">
        <v>0</v>
      </c>
      <c r="G95" s="126">
        <v>68</v>
      </c>
      <c r="H95" s="126">
        <v>0</v>
      </c>
      <c r="I95" s="126">
        <v>194</v>
      </c>
      <c r="J95" s="127">
        <v>87</v>
      </c>
      <c r="K95" s="128">
        <f t="shared" si="14"/>
        <v>2035</v>
      </c>
    </row>
    <row r="96" spans="1:11">
      <c r="A96" s="18" t="s">
        <v>32</v>
      </c>
      <c r="B96" s="19" t="s">
        <v>33</v>
      </c>
      <c r="C96" s="126">
        <v>0</v>
      </c>
      <c r="D96" s="126">
        <v>0</v>
      </c>
      <c r="E96" s="126">
        <v>0</v>
      </c>
      <c r="F96" s="126">
        <v>0</v>
      </c>
      <c r="G96" s="126">
        <v>0</v>
      </c>
      <c r="H96" s="126">
        <v>0</v>
      </c>
      <c r="I96" s="126">
        <v>0</v>
      </c>
      <c r="J96" s="127">
        <v>0</v>
      </c>
      <c r="K96" s="128">
        <f t="shared" si="14"/>
        <v>0</v>
      </c>
    </row>
    <row r="97" spans="1:11">
      <c r="A97" s="23" t="s">
        <v>34</v>
      </c>
      <c r="B97" s="24" t="s">
        <v>35</v>
      </c>
      <c r="C97" s="129">
        <f>SUM(C86:C96)</f>
        <v>112</v>
      </c>
      <c r="D97" s="129">
        <f t="shared" ref="D97:J97" si="15">SUM(D86:D96)</f>
        <v>161</v>
      </c>
      <c r="E97" s="129">
        <f t="shared" si="15"/>
        <v>1413</v>
      </c>
      <c r="F97" s="129">
        <f t="shared" si="15"/>
        <v>0</v>
      </c>
      <c r="G97" s="129">
        <f t="shared" si="15"/>
        <v>68</v>
      </c>
      <c r="H97" s="129">
        <f t="shared" si="15"/>
        <v>0</v>
      </c>
      <c r="I97" s="129">
        <f t="shared" si="15"/>
        <v>248</v>
      </c>
      <c r="J97" s="129">
        <f t="shared" si="15"/>
        <v>101</v>
      </c>
      <c r="K97" s="128">
        <f>SUM(K86:K96)</f>
        <v>2103</v>
      </c>
    </row>
    <row r="98" spans="1:11">
      <c r="A98" s="18" t="s">
        <v>452</v>
      </c>
      <c r="B98" s="130" t="s">
        <v>35</v>
      </c>
      <c r="C98" s="126">
        <v>85</v>
      </c>
      <c r="D98" s="126">
        <v>150</v>
      </c>
      <c r="E98" s="126">
        <v>834</v>
      </c>
      <c r="F98" s="126">
        <v>0</v>
      </c>
      <c r="G98" s="126">
        <v>48</v>
      </c>
      <c r="H98" s="126">
        <v>0</v>
      </c>
      <c r="I98" s="126">
        <v>154</v>
      </c>
      <c r="J98" s="126">
        <v>41</v>
      </c>
      <c r="K98" s="131">
        <f t="shared" ref="K98:K99" si="16">SUM(C98:J98)</f>
        <v>1312</v>
      </c>
    </row>
    <row r="99" spans="1:11">
      <c r="A99" s="132" t="s">
        <v>453</v>
      </c>
      <c r="B99" s="133" t="s">
        <v>35</v>
      </c>
      <c r="C99" s="134">
        <v>6</v>
      </c>
      <c r="D99" s="134">
        <v>7</v>
      </c>
      <c r="E99" s="134">
        <v>491</v>
      </c>
      <c r="F99" s="134">
        <v>0</v>
      </c>
      <c r="G99" s="134">
        <v>2</v>
      </c>
      <c r="H99" s="134">
        <v>0</v>
      </c>
      <c r="I99" s="134">
        <v>54</v>
      </c>
      <c r="J99" s="134">
        <v>16</v>
      </c>
      <c r="K99" s="135">
        <f t="shared" si="16"/>
        <v>576</v>
      </c>
    </row>
    <row r="100" spans="1:11">
      <c r="A100" s="26" t="s">
        <v>41</v>
      </c>
      <c r="B100" s="136"/>
      <c r="C100" s="647"/>
      <c r="D100" s="647"/>
      <c r="E100" s="647"/>
      <c r="F100" s="647"/>
      <c r="G100" s="647"/>
      <c r="H100" s="647"/>
      <c r="I100" s="647"/>
      <c r="J100" s="647"/>
      <c r="K100" s="648"/>
    </row>
    <row r="101" spans="1:11">
      <c r="A101" s="15" t="s">
        <v>10</v>
      </c>
      <c r="B101" s="16" t="s">
        <v>11</v>
      </c>
      <c r="C101" s="644"/>
      <c r="D101" s="645"/>
      <c r="E101" s="645"/>
      <c r="F101" s="645"/>
      <c r="G101" s="645"/>
      <c r="H101" s="645"/>
      <c r="I101" s="645"/>
      <c r="J101" s="645"/>
      <c r="K101" s="646"/>
    </row>
    <row r="102" spans="1:11">
      <c r="A102" s="18" t="s">
        <v>12</v>
      </c>
      <c r="B102" s="19" t="s">
        <v>13</v>
      </c>
      <c r="C102" s="126">
        <v>0</v>
      </c>
      <c r="D102" s="126">
        <v>0</v>
      </c>
      <c r="E102" s="126">
        <v>0</v>
      </c>
      <c r="F102" s="126">
        <v>0</v>
      </c>
      <c r="G102" s="126">
        <v>0</v>
      </c>
      <c r="H102" s="126">
        <v>0</v>
      </c>
      <c r="I102" s="126">
        <v>0</v>
      </c>
      <c r="J102" s="127">
        <v>0</v>
      </c>
      <c r="K102" s="128">
        <f>SUM(C102:J102)</f>
        <v>0</v>
      </c>
    </row>
    <row r="103" spans="1:11">
      <c r="A103" s="18" t="s">
        <v>14</v>
      </c>
      <c r="B103" s="19" t="s">
        <v>15</v>
      </c>
      <c r="C103" s="126">
        <v>0</v>
      </c>
      <c r="D103" s="126">
        <v>0</v>
      </c>
      <c r="E103" s="126">
        <v>0</v>
      </c>
      <c r="F103" s="126">
        <v>0</v>
      </c>
      <c r="G103" s="126">
        <v>0</v>
      </c>
      <c r="H103" s="126">
        <v>0</v>
      </c>
      <c r="I103" s="126">
        <v>0</v>
      </c>
      <c r="J103" s="127">
        <v>0</v>
      </c>
      <c r="K103" s="128">
        <f t="shared" ref="K103:K112" si="17">SUM(C103:J103)</f>
        <v>0</v>
      </c>
    </row>
    <row r="104" spans="1:11">
      <c r="A104" s="18" t="s">
        <v>16</v>
      </c>
      <c r="B104" s="19" t="s">
        <v>17</v>
      </c>
      <c r="C104" s="126">
        <v>0</v>
      </c>
      <c r="D104" s="126">
        <v>0</v>
      </c>
      <c r="E104" s="126">
        <v>0</v>
      </c>
      <c r="F104" s="126">
        <v>0</v>
      </c>
      <c r="G104" s="126">
        <v>0</v>
      </c>
      <c r="H104" s="126">
        <v>0</v>
      </c>
      <c r="I104" s="126">
        <v>0</v>
      </c>
      <c r="J104" s="127">
        <v>0</v>
      </c>
      <c r="K104" s="128">
        <f t="shared" si="17"/>
        <v>0</v>
      </c>
    </row>
    <row r="105" spans="1:11">
      <c r="A105" s="18" t="s">
        <v>18</v>
      </c>
      <c r="B105" s="19" t="s">
        <v>19</v>
      </c>
      <c r="C105" s="126">
        <v>0</v>
      </c>
      <c r="D105" s="126">
        <v>0</v>
      </c>
      <c r="E105" s="126">
        <v>0</v>
      </c>
      <c r="F105" s="126">
        <v>0</v>
      </c>
      <c r="G105" s="126">
        <v>0</v>
      </c>
      <c r="H105" s="126">
        <v>0</v>
      </c>
      <c r="I105" s="126">
        <v>0</v>
      </c>
      <c r="J105" s="127">
        <v>0</v>
      </c>
      <c r="K105" s="128">
        <f t="shared" si="17"/>
        <v>0</v>
      </c>
    </row>
    <row r="106" spans="1:11">
      <c r="A106" s="18" t="s">
        <v>20</v>
      </c>
      <c r="B106" s="19" t="s">
        <v>21</v>
      </c>
      <c r="C106" s="126">
        <v>0</v>
      </c>
      <c r="D106" s="126">
        <v>0</v>
      </c>
      <c r="E106" s="126">
        <v>0</v>
      </c>
      <c r="F106" s="126">
        <v>0</v>
      </c>
      <c r="G106" s="126">
        <v>0</v>
      </c>
      <c r="H106" s="126">
        <v>0</v>
      </c>
      <c r="I106" s="126">
        <v>0</v>
      </c>
      <c r="J106" s="127">
        <v>0</v>
      </c>
      <c r="K106" s="128">
        <f t="shared" si="17"/>
        <v>0</v>
      </c>
    </row>
    <row r="107" spans="1:11">
      <c r="A107" s="18" t="s">
        <v>22</v>
      </c>
      <c r="B107" s="19" t="s">
        <v>23</v>
      </c>
      <c r="C107" s="126">
        <v>0</v>
      </c>
      <c r="D107" s="126">
        <v>0</v>
      </c>
      <c r="E107" s="126">
        <v>0</v>
      </c>
      <c r="F107" s="126">
        <v>0</v>
      </c>
      <c r="G107" s="126">
        <v>0</v>
      </c>
      <c r="H107" s="126">
        <v>0</v>
      </c>
      <c r="I107" s="126">
        <v>15</v>
      </c>
      <c r="J107" s="127">
        <v>5</v>
      </c>
      <c r="K107" s="128">
        <f t="shared" si="17"/>
        <v>20</v>
      </c>
    </row>
    <row r="108" spans="1:11">
      <c r="A108" s="18" t="s">
        <v>24</v>
      </c>
      <c r="B108" s="19" t="s">
        <v>25</v>
      </c>
      <c r="C108" s="126">
        <v>0</v>
      </c>
      <c r="D108" s="126">
        <v>0</v>
      </c>
      <c r="E108" s="126">
        <v>0</v>
      </c>
      <c r="F108" s="126">
        <v>0</v>
      </c>
      <c r="G108" s="126">
        <v>0</v>
      </c>
      <c r="H108" s="126">
        <v>0</v>
      </c>
      <c r="I108" s="126">
        <v>0</v>
      </c>
      <c r="J108" s="127">
        <v>0</v>
      </c>
      <c r="K108" s="128">
        <f t="shared" si="17"/>
        <v>0</v>
      </c>
    </row>
    <row r="109" spans="1:11">
      <c r="A109" s="18" t="s">
        <v>26</v>
      </c>
      <c r="B109" s="19" t="s">
        <v>27</v>
      </c>
      <c r="C109" s="126">
        <v>0</v>
      </c>
      <c r="D109" s="126">
        <v>0</v>
      </c>
      <c r="E109" s="126">
        <v>0</v>
      </c>
      <c r="F109" s="126">
        <v>0</v>
      </c>
      <c r="G109" s="126">
        <v>0</v>
      </c>
      <c r="H109" s="126">
        <v>0</v>
      </c>
      <c r="I109" s="126">
        <v>0</v>
      </c>
      <c r="J109" s="127">
        <v>0</v>
      </c>
      <c r="K109" s="128">
        <f t="shared" si="17"/>
        <v>0</v>
      </c>
    </row>
    <row r="110" spans="1:11">
      <c r="A110" s="18" t="s">
        <v>28</v>
      </c>
      <c r="B110" s="19" t="s">
        <v>29</v>
      </c>
      <c r="C110" s="126">
        <v>0</v>
      </c>
      <c r="D110" s="126">
        <v>0</v>
      </c>
      <c r="E110" s="126">
        <v>0</v>
      </c>
      <c r="F110" s="126">
        <v>0</v>
      </c>
      <c r="G110" s="126">
        <v>0</v>
      </c>
      <c r="H110" s="126">
        <v>0</v>
      </c>
      <c r="I110" s="126">
        <v>0</v>
      </c>
      <c r="J110" s="127">
        <v>0</v>
      </c>
      <c r="K110" s="128">
        <f t="shared" si="17"/>
        <v>0</v>
      </c>
    </row>
    <row r="111" spans="1:11">
      <c r="A111" s="18" t="s">
        <v>30</v>
      </c>
      <c r="B111" s="19" t="s">
        <v>31</v>
      </c>
      <c r="C111" s="126">
        <v>447</v>
      </c>
      <c r="D111" s="126">
        <v>1</v>
      </c>
      <c r="E111" s="126">
        <v>1750</v>
      </c>
      <c r="F111" s="126">
        <v>0</v>
      </c>
      <c r="G111" s="126">
        <v>46</v>
      </c>
      <c r="H111" s="126">
        <v>0</v>
      </c>
      <c r="I111" s="126">
        <v>173</v>
      </c>
      <c r="J111" s="127">
        <v>127</v>
      </c>
      <c r="K111" s="128">
        <f t="shared" si="17"/>
        <v>2544</v>
      </c>
    </row>
    <row r="112" spans="1:11">
      <c r="A112" s="18" t="s">
        <v>32</v>
      </c>
      <c r="B112" s="19" t="s">
        <v>33</v>
      </c>
      <c r="C112" s="126">
        <v>0</v>
      </c>
      <c r="D112" s="126">
        <v>0</v>
      </c>
      <c r="E112" s="126">
        <v>0</v>
      </c>
      <c r="F112" s="126">
        <v>0</v>
      </c>
      <c r="G112" s="126">
        <v>0</v>
      </c>
      <c r="H112" s="126">
        <v>0</v>
      </c>
      <c r="I112" s="126">
        <v>0</v>
      </c>
      <c r="J112" s="127">
        <v>0</v>
      </c>
      <c r="K112" s="128">
        <f t="shared" si="17"/>
        <v>0</v>
      </c>
    </row>
    <row r="113" spans="1:11">
      <c r="A113" s="23" t="s">
        <v>34</v>
      </c>
      <c r="B113" s="24" t="s">
        <v>35</v>
      </c>
      <c r="C113" s="129">
        <f>SUM(C102:C112)</f>
        <v>447</v>
      </c>
      <c r="D113" s="129">
        <f t="shared" ref="D113:J113" si="18">SUM(D102:D112)</f>
        <v>1</v>
      </c>
      <c r="E113" s="129">
        <f t="shared" si="18"/>
        <v>1750</v>
      </c>
      <c r="F113" s="129">
        <f t="shared" si="18"/>
        <v>0</v>
      </c>
      <c r="G113" s="129">
        <f t="shared" si="18"/>
        <v>46</v>
      </c>
      <c r="H113" s="129">
        <f t="shared" si="18"/>
        <v>0</v>
      </c>
      <c r="I113" s="129">
        <f t="shared" si="18"/>
        <v>188</v>
      </c>
      <c r="J113" s="129">
        <f t="shared" si="18"/>
        <v>132</v>
      </c>
      <c r="K113" s="128">
        <f>SUM(K102:K112)</f>
        <v>2564</v>
      </c>
    </row>
    <row r="114" spans="1:11">
      <c r="A114" s="18" t="s">
        <v>454</v>
      </c>
      <c r="B114" s="130" t="s">
        <v>35</v>
      </c>
      <c r="C114" s="126">
        <v>389</v>
      </c>
      <c r="D114" s="126">
        <v>1</v>
      </c>
      <c r="E114" s="126">
        <v>1066</v>
      </c>
      <c r="F114" s="126">
        <v>0</v>
      </c>
      <c r="G114" s="126">
        <v>39</v>
      </c>
      <c r="H114" s="126">
        <v>0</v>
      </c>
      <c r="I114" s="126">
        <v>102</v>
      </c>
      <c r="J114" s="126">
        <v>60</v>
      </c>
      <c r="K114" s="131">
        <f t="shared" ref="K114:K115" si="19">SUM(C114:J114)</f>
        <v>1657</v>
      </c>
    </row>
    <row r="115" spans="1:11">
      <c r="A115" s="18" t="s">
        <v>455</v>
      </c>
      <c r="B115" s="130" t="s">
        <v>35</v>
      </c>
      <c r="C115" s="126">
        <v>51</v>
      </c>
      <c r="D115" s="126">
        <v>0</v>
      </c>
      <c r="E115" s="126">
        <v>713</v>
      </c>
      <c r="F115" s="126">
        <v>0</v>
      </c>
      <c r="G115" s="126">
        <v>3</v>
      </c>
      <c r="H115" s="126">
        <v>0</v>
      </c>
      <c r="I115" s="126">
        <v>71</v>
      </c>
      <c r="J115" s="126">
        <v>33</v>
      </c>
      <c r="K115" s="131">
        <f t="shared" si="19"/>
        <v>871</v>
      </c>
    </row>
    <row r="116" spans="1:11">
      <c r="A116" s="26" t="s">
        <v>42</v>
      </c>
      <c r="B116" s="27"/>
      <c r="C116" s="649"/>
      <c r="D116" s="650"/>
      <c r="E116" s="650"/>
      <c r="F116" s="650"/>
      <c r="G116" s="650"/>
      <c r="H116" s="650"/>
      <c r="I116" s="650"/>
      <c r="J116" s="650"/>
      <c r="K116" s="651"/>
    </row>
    <row r="117" spans="1:11">
      <c r="A117" s="15" t="s">
        <v>10</v>
      </c>
      <c r="B117" s="16" t="s">
        <v>11</v>
      </c>
      <c r="C117" s="644"/>
      <c r="D117" s="645"/>
      <c r="E117" s="645"/>
      <c r="F117" s="645"/>
      <c r="G117" s="645"/>
      <c r="H117" s="645"/>
      <c r="I117" s="645"/>
      <c r="J117" s="645"/>
      <c r="K117" s="646"/>
    </row>
    <row r="118" spans="1:11">
      <c r="A118" s="18" t="s">
        <v>12</v>
      </c>
      <c r="B118" s="19" t="s">
        <v>13</v>
      </c>
      <c r="C118" s="126">
        <v>0</v>
      </c>
      <c r="D118" s="126">
        <v>0</v>
      </c>
      <c r="E118" s="126">
        <v>0</v>
      </c>
      <c r="F118" s="126">
        <v>0</v>
      </c>
      <c r="G118" s="126">
        <v>0</v>
      </c>
      <c r="H118" s="126">
        <v>0</v>
      </c>
      <c r="I118" s="126">
        <v>0</v>
      </c>
      <c r="J118" s="127">
        <v>0</v>
      </c>
      <c r="K118" s="128">
        <f>SUM(C118:J118)</f>
        <v>0</v>
      </c>
    </row>
    <row r="119" spans="1:11">
      <c r="A119" s="18" t="s">
        <v>14</v>
      </c>
      <c r="B119" s="19" t="s">
        <v>15</v>
      </c>
      <c r="C119" s="126">
        <v>0</v>
      </c>
      <c r="D119" s="126">
        <v>0</v>
      </c>
      <c r="E119" s="126">
        <v>0</v>
      </c>
      <c r="F119" s="126">
        <v>0</v>
      </c>
      <c r="G119" s="126">
        <v>0</v>
      </c>
      <c r="H119" s="126">
        <v>0</v>
      </c>
      <c r="I119" s="126">
        <v>0</v>
      </c>
      <c r="J119" s="127">
        <v>0</v>
      </c>
      <c r="K119" s="128">
        <f t="shared" ref="K119:K128" si="20">SUM(C119:J119)</f>
        <v>0</v>
      </c>
    </row>
    <row r="120" spans="1:11">
      <c r="A120" s="18" t="s">
        <v>16</v>
      </c>
      <c r="B120" s="19" t="s">
        <v>17</v>
      </c>
      <c r="C120" s="126">
        <v>0</v>
      </c>
      <c r="D120" s="126">
        <v>0</v>
      </c>
      <c r="E120" s="126">
        <v>0</v>
      </c>
      <c r="F120" s="126">
        <v>0</v>
      </c>
      <c r="G120" s="126">
        <v>0</v>
      </c>
      <c r="H120" s="126">
        <v>0</v>
      </c>
      <c r="I120" s="126">
        <v>0</v>
      </c>
      <c r="J120" s="127">
        <v>0</v>
      </c>
      <c r="K120" s="128">
        <f t="shared" si="20"/>
        <v>0</v>
      </c>
    </row>
    <row r="121" spans="1:11">
      <c r="A121" s="18" t="s">
        <v>18</v>
      </c>
      <c r="B121" s="19" t="s">
        <v>19</v>
      </c>
      <c r="C121" s="126">
        <v>0</v>
      </c>
      <c r="D121" s="126">
        <v>0</v>
      </c>
      <c r="E121" s="126">
        <v>0</v>
      </c>
      <c r="F121" s="126">
        <v>0</v>
      </c>
      <c r="G121" s="126">
        <v>0</v>
      </c>
      <c r="H121" s="126">
        <v>0</v>
      </c>
      <c r="I121" s="126">
        <v>0</v>
      </c>
      <c r="J121" s="127">
        <v>0</v>
      </c>
      <c r="K121" s="128">
        <f t="shared" si="20"/>
        <v>0</v>
      </c>
    </row>
    <row r="122" spans="1:11">
      <c r="A122" s="18" t="s">
        <v>20</v>
      </c>
      <c r="B122" s="19" t="s">
        <v>21</v>
      </c>
      <c r="C122" s="126">
        <v>0</v>
      </c>
      <c r="D122" s="126">
        <v>0</v>
      </c>
      <c r="E122" s="126">
        <v>0</v>
      </c>
      <c r="F122" s="126">
        <v>0</v>
      </c>
      <c r="G122" s="126">
        <v>0</v>
      </c>
      <c r="H122" s="126">
        <v>0</v>
      </c>
      <c r="I122" s="126">
        <v>0</v>
      </c>
      <c r="J122" s="127">
        <v>0</v>
      </c>
      <c r="K122" s="128">
        <f t="shared" si="20"/>
        <v>0</v>
      </c>
    </row>
    <row r="123" spans="1:11">
      <c r="A123" s="18" t="s">
        <v>22</v>
      </c>
      <c r="B123" s="19" t="s">
        <v>23</v>
      </c>
      <c r="C123" s="126">
        <v>0</v>
      </c>
      <c r="D123" s="126">
        <v>0</v>
      </c>
      <c r="E123" s="126">
        <v>0</v>
      </c>
      <c r="F123" s="126">
        <v>0</v>
      </c>
      <c r="G123" s="126">
        <v>0</v>
      </c>
      <c r="H123" s="126">
        <v>0</v>
      </c>
      <c r="I123" s="126">
        <v>7</v>
      </c>
      <c r="J123" s="127">
        <v>3</v>
      </c>
      <c r="K123" s="128">
        <f t="shared" si="20"/>
        <v>10</v>
      </c>
    </row>
    <row r="124" spans="1:11">
      <c r="A124" s="18" t="s">
        <v>24</v>
      </c>
      <c r="B124" s="19" t="s">
        <v>25</v>
      </c>
      <c r="C124" s="126">
        <v>0</v>
      </c>
      <c r="D124" s="126">
        <v>0</v>
      </c>
      <c r="E124" s="126">
        <v>0</v>
      </c>
      <c r="F124" s="126">
        <v>0</v>
      </c>
      <c r="G124" s="126">
        <v>0</v>
      </c>
      <c r="H124" s="126">
        <v>0</v>
      </c>
      <c r="I124" s="126">
        <v>0</v>
      </c>
      <c r="J124" s="127">
        <v>0</v>
      </c>
      <c r="K124" s="128">
        <f t="shared" si="20"/>
        <v>0</v>
      </c>
    </row>
    <row r="125" spans="1:11">
      <c r="A125" s="18" t="s">
        <v>26</v>
      </c>
      <c r="B125" s="19" t="s">
        <v>27</v>
      </c>
      <c r="C125" s="126">
        <v>0</v>
      </c>
      <c r="D125" s="126">
        <v>0</v>
      </c>
      <c r="E125" s="126">
        <v>0</v>
      </c>
      <c r="F125" s="126">
        <v>0</v>
      </c>
      <c r="G125" s="126">
        <v>0</v>
      </c>
      <c r="H125" s="126">
        <v>0</v>
      </c>
      <c r="I125" s="126">
        <v>0</v>
      </c>
      <c r="J125" s="127">
        <v>0</v>
      </c>
      <c r="K125" s="128">
        <f t="shared" si="20"/>
        <v>0</v>
      </c>
    </row>
    <row r="126" spans="1:11">
      <c r="A126" s="18" t="s">
        <v>28</v>
      </c>
      <c r="B126" s="19" t="s">
        <v>29</v>
      </c>
      <c r="C126" s="126">
        <v>0</v>
      </c>
      <c r="D126" s="126">
        <v>0</v>
      </c>
      <c r="E126" s="126">
        <v>0</v>
      </c>
      <c r="F126" s="126">
        <v>0</v>
      </c>
      <c r="G126" s="126">
        <v>0</v>
      </c>
      <c r="H126" s="126">
        <v>0</v>
      </c>
      <c r="I126" s="126">
        <v>0</v>
      </c>
      <c r="J126" s="127">
        <v>0</v>
      </c>
      <c r="K126" s="128">
        <f t="shared" si="20"/>
        <v>0</v>
      </c>
    </row>
    <row r="127" spans="1:11">
      <c r="A127" s="18" t="s">
        <v>30</v>
      </c>
      <c r="B127" s="19" t="s">
        <v>31</v>
      </c>
      <c r="C127" s="126">
        <v>0</v>
      </c>
      <c r="D127" s="126">
        <v>0</v>
      </c>
      <c r="E127" s="126">
        <v>2285</v>
      </c>
      <c r="F127" s="126">
        <v>0</v>
      </c>
      <c r="G127" s="126">
        <v>0</v>
      </c>
      <c r="H127" s="126">
        <v>0</v>
      </c>
      <c r="I127" s="126">
        <v>77</v>
      </c>
      <c r="J127" s="127">
        <v>130</v>
      </c>
      <c r="K127" s="128">
        <f t="shared" si="20"/>
        <v>2492</v>
      </c>
    </row>
    <row r="128" spans="1:11">
      <c r="A128" s="18" t="s">
        <v>32</v>
      </c>
      <c r="B128" s="19" t="s">
        <v>33</v>
      </c>
      <c r="C128" s="126">
        <v>0</v>
      </c>
      <c r="D128" s="126">
        <v>0</v>
      </c>
      <c r="E128" s="126">
        <v>0</v>
      </c>
      <c r="F128" s="126">
        <v>0</v>
      </c>
      <c r="G128" s="126">
        <v>0</v>
      </c>
      <c r="H128" s="126">
        <v>0</v>
      </c>
      <c r="I128" s="126">
        <v>0</v>
      </c>
      <c r="J128" s="127">
        <v>0</v>
      </c>
      <c r="K128" s="128">
        <f t="shared" si="20"/>
        <v>0</v>
      </c>
    </row>
    <row r="129" spans="1:11">
      <c r="A129" s="23" t="s">
        <v>34</v>
      </c>
      <c r="B129" s="24" t="s">
        <v>35</v>
      </c>
      <c r="C129" s="129">
        <f>SUM(C118:C128)</f>
        <v>0</v>
      </c>
      <c r="D129" s="129">
        <f t="shared" ref="D129:J129" si="21">SUM(D118:D128)</f>
        <v>0</v>
      </c>
      <c r="E129" s="129">
        <f t="shared" si="21"/>
        <v>2285</v>
      </c>
      <c r="F129" s="129">
        <f t="shared" si="21"/>
        <v>0</v>
      </c>
      <c r="G129" s="129">
        <f t="shared" si="21"/>
        <v>0</v>
      </c>
      <c r="H129" s="129">
        <f t="shared" si="21"/>
        <v>0</v>
      </c>
      <c r="I129" s="129">
        <f t="shared" si="21"/>
        <v>84</v>
      </c>
      <c r="J129" s="129">
        <f t="shared" si="21"/>
        <v>133</v>
      </c>
      <c r="K129" s="128">
        <f>SUM(K118:K128)</f>
        <v>2502</v>
      </c>
    </row>
    <row r="130" spans="1:11">
      <c r="A130" s="18" t="s">
        <v>456</v>
      </c>
      <c r="B130" s="130" t="s">
        <v>35</v>
      </c>
      <c r="C130" s="126">
        <v>0</v>
      </c>
      <c r="D130" s="126">
        <v>0</v>
      </c>
      <c r="E130" s="126">
        <v>1467</v>
      </c>
      <c r="F130" s="126">
        <v>0</v>
      </c>
      <c r="G130" s="126">
        <v>0</v>
      </c>
      <c r="H130" s="126">
        <v>0</v>
      </c>
      <c r="I130" s="126">
        <v>49</v>
      </c>
      <c r="J130" s="126">
        <v>51</v>
      </c>
      <c r="K130" s="131">
        <f t="shared" ref="K130:K131" si="22">SUM(C130:J130)</f>
        <v>1567</v>
      </c>
    </row>
    <row r="131" spans="1:11">
      <c r="A131" s="132" t="s">
        <v>457</v>
      </c>
      <c r="B131" s="133" t="s">
        <v>35</v>
      </c>
      <c r="C131" s="134">
        <v>0</v>
      </c>
      <c r="D131" s="134">
        <v>0</v>
      </c>
      <c r="E131" s="134">
        <v>714</v>
      </c>
      <c r="F131" s="134">
        <v>0</v>
      </c>
      <c r="G131" s="134">
        <v>0</v>
      </c>
      <c r="H131" s="134">
        <v>0</v>
      </c>
      <c r="I131" s="134">
        <v>33</v>
      </c>
      <c r="J131" s="134">
        <v>20</v>
      </c>
      <c r="K131" s="135">
        <f t="shared" si="22"/>
        <v>767</v>
      </c>
    </row>
    <row r="132" spans="1:11">
      <c r="A132" s="26" t="s">
        <v>43</v>
      </c>
      <c r="B132" s="136"/>
      <c r="C132" s="647"/>
      <c r="D132" s="647"/>
      <c r="E132" s="647"/>
      <c r="F132" s="647"/>
      <c r="G132" s="647"/>
      <c r="H132" s="647"/>
      <c r="I132" s="647"/>
      <c r="J132" s="647"/>
      <c r="K132" s="648"/>
    </row>
    <row r="133" spans="1:11">
      <c r="A133" s="15" t="s">
        <v>10</v>
      </c>
      <c r="B133" s="16" t="s">
        <v>11</v>
      </c>
      <c r="C133" s="644"/>
      <c r="D133" s="645"/>
      <c r="E133" s="645"/>
      <c r="F133" s="645"/>
      <c r="G133" s="645"/>
      <c r="H133" s="645"/>
      <c r="I133" s="645"/>
      <c r="J133" s="645"/>
      <c r="K133" s="646"/>
    </row>
    <row r="134" spans="1:11">
      <c r="A134" s="18" t="s">
        <v>12</v>
      </c>
      <c r="B134" s="19" t="s">
        <v>13</v>
      </c>
      <c r="C134" s="126">
        <v>0</v>
      </c>
      <c r="D134" s="126">
        <v>0</v>
      </c>
      <c r="E134" s="126">
        <v>0</v>
      </c>
      <c r="F134" s="126">
        <v>0</v>
      </c>
      <c r="G134" s="126">
        <v>0</v>
      </c>
      <c r="H134" s="126">
        <v>0</v>
      </c>
      <c r="I134" s="126">
        <v>0</v>
      </c>
      <c r="J134" s="127">
        <v>0</v>
      </c>
      <c r="K134" s="128">
        <f>SUM(C134:J134)</f>
        <v>0</v>
      </c>
    </row>
    <row r="135" spans="1:11">
      <c r="A135" s="18" t="s">
        <v>14</v>
      </c>
      <c r="B135" s="19" t="s">
        <v>15</v>
      </c>
      <c r="C135" s="126">
        <v>0</v>
      </c>
      <c r="D135" s="126">
        <v>0</v>
      </c>
      <c r="E135" s="126">
        <v>0</v>
      </c>
      <c r="F135" s="126">
        <v>0</v>
      </c>
      <c r="G135" s="126">
        <v>0</v>
      </c>
      <c r="H135" s="126">
        <v>0</v>
      </c>
      <c r="I135" s="126">
        <v>0</v>
      </c>
      <c r="J135" s="127">
        <v>0</v>
      </c>
      <c r="K135" s="128">
        <f t="shared" ref="K135:K144" si="23">SUM(C135:J135)</f>
        <v>0</v>
      </c>
    </row>
    <row r="136" spans="1:11">
      <c r="A136" s="18" t="s">
        <v>16</v>
      </c>
      <c r="B136" s="19" t="s">
        <v>17</v>
      </c>
      <c r="C136" s="126">
        <v>0</v>
      </c>
      <c r="D136" s="126">
        <v>0</v>
      </c>
      <c r="E136" s="126">
        <v>0</v>
      </c>
      <c r="F136" s="126">
        <v>0</v>
      </c>
      <c r="G136" s="126">
        <v>0</v>
      </c>
      <c r="H136" s="126">
        <v>0</v>
      </c>
      <c r="I136" s="126">
        <v>0</v>
      </c>
      <c r="J136" s="127">
        <v>0</v>
      </c>
      <c r="K136" s="128">
        <f t="shared" si="23"/>
        <v>0</v>
      </c>
    </row>
    <row r="137" spans="1:11">
      <c r="A137" s="18" t="s">
        <v>18</v>
      </c>
      <c r="B137" s="19" t="s">
        <v>19</v>
      </c>
      <c r="C137" s="126">
        <v>0</v>
      </c>
      <c r="D137" s="126">
        <v>0</v>
      </c>
      <c r="E137" s="126">
        <v>0</v>
      </c>
      <c r="F137" s="126">
        <v>0</v>
      </c>
      <c r="G137" s="126">
        <v>0</v>
      </c>
      <c r="H137" s="126">
        <v>0</v>
      </c>
      <c r="I137" s="126">
        <v>0</v>
      </c>
      <c r="J137" s="127">
        <v>0</v>
      </c>
      <c r="K137" s="128">
        <f t="shared" si="23"/>
        <v>0</v>
      </c>
    </row>
    <row r="138" spans="1:11">
      <c r="A138" s="18" t="s">
        <v>20</v>
      </c>
      <c r="B138" s="19" t="s">
        <v>21</v>
      </c>
      <c r="C138" s="126">
        <v>0</v>
      </c>
      <c r="D138" s="126">
        <v>0</v>
      </c>
      <c r="E138" s="126">
        <v>0</v>
      </c>
      <c r="F138" s="126">
        <v>0</v>
      </c>
      <c r="G138" s="126">
        <v>0</v>
      </c>
      <c r="H138" s="126">
        <v>0</v>
      </c>
      <c r="I138" s="126">
        <v>0</v>
      </c>
      <c r="J138" s="127">
        <v>0</v>
      </c>
      <c r="K138" s="128">
        <f t="shared" si="23"/>
        <v>0</v>
      </c>
    </row>
    <row r="139" spans="1:11">
      <c r="A139" s="18" t="s">
        <v>22</v>
      </c>
      <c r="B139" s="19" t="s">
        <v>23</v>
      </c>
      <c r="C139" s="126">
        <v>0</v>
      </c>
      <c r="D139" s="126">
        <v>0</v>
      </c>
      <c r="E139" s="126">
        <v>0</v>
      </c>
      <c r="F139" s="126">
        <v>0</v>
      </c>
      <c r="G139" s="126">
        <v>0</v>
      </c>
      <c r="H139" s="126">
        <v>0</v>
      </c>
      <c r="I139" s="126">
        <v>0</v>
      </c>
      <c r="J139" s="127">
        <v>0</v>
      </c>
      <c r="K139" s="128">
        <f t="shared" si="23"/>
        <v>0</v>
      </c>
    </row>
    <row r="140" spans="1:11">
      <c r="A140" s="18" t="s">
        <v>24</v>
      </c>
      <c r="B140" s="19" t="s">
        <v>25</v>
      </c>
      <c r="C140" s="126">
        <v>0</v>
      </c>
      <c r="D140" s="126">
        <v>0</v>
      </c>
      <c r="E140" s="126">
        <v>0</v>
      </c>
      <c r="F140" s="126">
        <v>0</v>
      </c>
      <c r="G140" s="126">
        <v>0</v>
      </c>
      <c r="H140" s="126">
        <v>0</v>
      </c>
      <c r="I140" s="126">
        <v>0</v>
      </c>
      <c r="J140" s="127">
        <v>0</v>
      </c>
      <c r="K140" s="128">
        <f t="shared" si="23"/>
        <v>0</v>
      </c>
    </row>
    <row r="141" spans="1:11">
      <c r="A141" s="18" t="s">
        <v>26</v>
      </c>
      <c r="B141" s="19" t="s">
        <v>27</v>
      </c>
      <c r="C141" s="126">
        <v>0</v>
      </c>
      <c r="D141" s="126">
        <v>0</v>
      </c>
      <c r="E141" s="126">
        <v>0</v>
      </c>
      <c r="F141" s="126">
        <v>0</v>
      </c>
      <c r="G141" s="126">
        <v>0</v>
      </c>
      <c r="H141" s="126">
        <v>0</v>
      </c>
      <c r="I141" s="126">
        <v>0</v>
      </c>
      <c r="J141" s="127">
        <v>0</v>
      </c>
      <c r="K141" s="128">
        <f t="shared" si="23"/>
        <v>0</v>
      </c>
    </row>
    <row r="142" spans="1:11">
      <c r="A142" s="18" t="s">
        <v>28</v>
      </c>
      <c r="B142" s="19" t="s">
        <v>29</v>
      </c>
      <c r="C142" s="126">
        <v>0</v>
      </c>
      <c r="D142" s="126">
        <v>0</v>
      </c>
      <c r="E142" s="126">
        <v>0</v>
      </c>
      <c r="F142" s="126">
        <v>0</v>
      </c>
      <c r="G142" s="126">
        <v>0</v>
      </c>
      <c r="H142" s="126">
        <v>0</v>
      </c>
      <c r="I142" s="126">
        <v>0</v>
      </c>
      <c r="J142" s="127">
        <v>0</v>
      </c>
      <c r="K142" s="128">
        <f t="shared" si="23"/>
        <v>0</v>
      </c>
    </row>
    <row r="143" spans="1:11">
      <c r="A143" s="18" t="s">
        <v>30</v>
      </c>
      <c r="B143" s="19" t="s">
        <v>31</v>
      </c>
      <c r="C143" s="126">
        <v>95</v>
      </c>
      <c r="D143" s="126">
        <v>0</v>
      </c>
      <c r="E143" s="126">
        <v>1588</v>
      </c>
      <c r="F143" s="126">
        <v>0</v>
      </c>
      <c r="G143" s="126">
        <v>0</v>
      </c>
      <c r="H143" s="126">
        <v>0</v>
      </c>
      <c r="I143" s="126">
        <v>65</v>
      </c>
      <c r="J143" s="127">
        <v>126</v>
      </c>
      <c r="K143" s="128">
        <f t="shared" si="23"/>
        <v>1874</v>
      </c>
    </row>
    <row r="144" spans="1:11">
      <c r="A144" s="18" t="s">
        <v>32</v>
      </c>
      <c r="B144" s="19" t="s">
        <v>33</v>
      </c>
      <c r="C144" s="126">
        <v>0</v>
      </c>
      <c r="D144" s="126">
        <v>0</v>
      </c>
      <c r="E144" s="126">
        <v>0</v>
      </c>
      <c r="F144" s="126">
        <v>0</v>
      </c>
      <c r="G144" s="126">
        <v>0</v>
      </c>
      <c r="H144" s="126">
        <v>0</v>
      </c>
      <c r="I144" s="126">
        <v>0</v>
      </c>
      <c r="J144" s="127">
        <v>0</v>
      </c>
      <c r="K144" s="128">
        <f t="shared" si="23"/>
        <v>0</v>
      </c>
    </row>
    <row r="145" spans="1:11">
      <c r="A145" s="23" t="s">
        <v>34</v>
      </c>
      <c r="B145" s="24" t="s">
        <v>35</v>
      </c>
      <c r="C145" s="129">
        <f>SUM(C134:C144)</f>
        <v>95</v>
      </c>
      <c r="D145" s="129">
        <f t="shared" ref="D145:J145" si="24">SUM(D134:D144)</f>
        <v>0</v>
      </c>
      <c r="E145" s="129">
        <f t="shared" si="24"/>
        <v>1588</v>
      </c>
      <c r="F145" s="129">
        <f t="shared" si="24"/>
        <v>0</v>
      </c>
      <c r="G145" s="129">
        <f t="shared" si="24"/>
        <v>0</v>
      </c>
      <c r="H145" s="129">
        <f t="shared" si="24"/>
        <v>0</v>
      </c>
      <c r="I145" s="129">
        <f t="shared" si="24"/>
        <v>65</v>
      </c>
      <c r="J145" s="129">
        <f t="shared" si="24"/>
        <v>126</v>
      </c>
      <c r="K145" s="128">
        <f>SUM(K134:K144)</f>
        <v>1874</v>
      </c>
    </row>
    <row r="146" spans="1:11">
      <c r="A146" s="18" t="s">
        <v>458</v>
      </c>
      <c r="B146" s="130" t="s">
        <v>35</v>
      </c>
      <c r="C146" s="126">
        <v>93</v>
      </c>
      <c r="D146" s="126">
        <v>0</v>
      </c>
      <c r="E146" s="126">
        <v>978</v>
      </c>
      <c r="F146" s="126">
        <v>0</v>
      </c>
      <c r="G146" s="126">
        <v>0</v>
      </c>
      <c r="H146" s="126">
        <v>0</v>
      </c>
      <c r="I146" s="126">
        <v>42</v>
      </c>
      <c r="J146" s="126">
        <v>54</v>
      </c>
      <c r="K146" s="131">
        <f t="shared" ref="K146:K147" si="25">SUM(C146:J146)</f>
        <v>1167</v>
      </c>
    </row>
    <row r="147" spans="1:11">
      <c r="A147" s="18" t="s">
        <v>459</v>
      </c>
      <c r="B147" s="130" t="s">
        <v>35</v>
      </c>
      <c r="C147" s="126">
        <v>7</v>
      </c>
      <c r="D147" s="126">
        <v>0</v>
      </c>
      <c r="E147" s="126">
        <v>589</v>
      </c>
      <c r="F147" s="126">
        <v>0</v>
      </c>
      <c r="G147" s="126">
        <v>0</v>
      </c>
      <c r="H147" s="126">
        <v>0</v>
      </c>
      <c r="I147" s="126">
        <v>23</v>
      </c>
      <c r="J147" s="126">
        <v>17</v>
      </c>
      <c r="K147" s="131">
        <f t="shared" si="25"/>
        <v>636</v>
      </c>
    </row>
    <row r="148" spans="1:11">
      <c r="A148" s="26" t="s">
        <v>44</v>
      </c>
      <c r="B148" s="27"/>
      <c r="C148" s="649"/>
      <c r="D148" s="650"/>
      <c r="E148" s="650"/>
      <c r="F148" s="650"/>
      <c r="G148" s="650"/>
      <c r="H148" s="650"/>
      <c r="I148" s="650"/>
      <c r="J148" s="650"/>
      <c r="K148" s="651"/>
    </row>
    <row r="149" spans="1:11">
      <c r="A149" s="15" t="s">
        <v>10</v>
      </c>
      <c r="B149" s="16" t="s">
        <v>11</v>
      </c>
      <c r="C149" s="644"/>
      <c r="D149" s="645"/>
      <c r="E149" s="645"/>
      <c r="F149" s="645"/>
      <c r="G149" s="645"/>
      <c r="H149" s="645"/>
      <c r="I149" s="645"/>
      <c r="J149" s="645"/>
      <c r="K149" s="646"/>
    </row>
    <row r="150" spans="1:11">
      <c r="A150" s="18" t="s">
        <v>12</v>
      </c>
      <c r="B150" s="19" t="s">
        <v>13</v>
      </c>
      <c r="C150" s="126">
        <v>0</v>
      </c>
      <c r="D150" s="126">
        <v>0</v>
      </c>
      <c r="E150" s="126">
        <v>0</v>
      </c>
      <c r="F150" s="126">
        <v>0</v>
      </c>
      <c r="G150" s="126">
        <v>0</v>
      </c>
      <c r="H150" s="126">
        <v>0</v>
      </c>
      <c r="I150" s="126">
        <v>0</v>
      </c>
      <c r="J150" s="127">
        <v>0</v>
      </c>
      <c r="K150" s="128">
        <f>SUM(C150:J150)</f>
        <v>0</v>
      </c>
    </row>
    <row r="151" spans="1:11">
      <c r="A151" s="18" t="s">
        <v>14</v>
      </c>
      <c r="B151" s="19" t="s">
        <v>15</v>
      </c>
      <c r="C151" s="126">
        <v>0</v>
      </c>
      <c r="D151" s="126">
        <v>0</v>
      </c>
      <c r="E151" s="126">
        <v>0</v>
      </c>
      <c r="F151" s="126">
        <v>0</v>
      </c>
      <c r="G151" s="126">
        <v>0</v>
      </c>
      <c r="H151" s="126">
        <v>0</v>
      </c>
      <c r="I151" s="126">
        <v>0</v>
      </c>
      <c r="J151" s="127">
        <v>0</v>
      </c>
      <c r="K151" s="128">
        <f t="shared" ref="K151:K160" si="26">SUM(C151:J151)</f>
        <v>0</v>
      </c>
    </row>
    <row r="152" spans="1:11">
      <c r="A152" s="18" t="s">
        <v>16</v>
      </c>
      <c r="B152" s="19" t="s">
        <v>17</v>
      </c>
      <c r="C152" s="126">
        <v>0</v>
      </c>
      <c r="D152" s="126">
        <v>0</v>
      </c>
      <c r="E152" s="126">
        <v>0</v>
      </c>
      <c r="F152" s="126">
        <v>0</v>
      </c>
      <c r="G152" s="126">
        <v>0</v>
      </c>
      <c r="H152" s="126">
        <v>0</v>
      </c>
      <c r="I152" s="126">
        <v>0</v>
      </c>
      <c r="J152" s="127">
        <v>0</v>
      </c>
      <c r="K152" s="128">
        <f t="shared" si="26"/>
        <v>0</v>
      </c>
    </row>
    <row r="153" spans="1:11">
      <c r="A153" s="18" t="s">
        <v>18</v>
      </c>
      <c r="B153" s="19" t="s">
        <v>19</v>
      </c>
      <c r="C153" s="126">
        <v>0</v>
      </c>
      <c r="D153" s="126">
        <v>0</v>
      </c>
      <c r="E153" s="126">
        <v>0</v>
      </c>
      <c r="F153" s="126">
        <v>0</v>
      </c>
      <c r="G153" s="126">
        <v>0</v>
      </c>
      <c r="H153" s="126">
        <v>0</v>
      </c>
      <c r="I153" s="126">
        <v>0</v>
      </c>
      <c r="J153" s="127">
        <v>0</v>
      </c>
      <c r="K153" s="128">
        <f t="shared" si="26"/>
        <v>0</v>
      </c>
    </row>
    <row r="154" spans="1:11">
      <c r="A154" s="18" t="s">
        <v>20</v>
      </c>
      <c r="B154" s="19" t="s">
        <v>21</v>
      </c>
      <c r="C154" s="126">
        <v>0</v>
      </c>
      <c r="D154" s="126">
        <v>0</v>
      </c>
      <c r="E154" s="126">
        <v>0</v>
      </c>
      <c r="F154" s="126">
        <v>0</v>
      </c>
      <c r="G154" s="126">
        <v>0</v>
      </c>
      <c r="H154" s="126">
        <v>0</v>
      </c>
      <c r="I154" s="126">
        <v>0</v>
      </c>
      <c r="J154" s="127">
        <v>0</v>
      </c>
      <c r="K154" s="128">
        <f t="shared" si="26"/>
        <v>0</v>
      </c>
    </row>
    <row r="155" spans="1:11">
      <c r="A155" s="18" t="s">
        <v>22</v>
      </c>
      <c r="B155" s="19" t="s">
        <v>23</v>
      </c>
      <c r="C155" s="126">
        <v>0</v>
      </c>
      <c r="D155" s="126">
        <v>0</v>
      </c>
      <c r="E155" s="126">
        <v>0</v>
      </c>
      <c r="F155" s="126">
        <v>0</v>
      </c>
      <c r="G155" s="126">
        <v>0</v>
      </c>
      <c r="H155" s="126">
        <v>0</v>
      </c>
      <c r="I155" s="126">
        <v>21</v>
      </c>
      <c r="J155" s="127">
        <v>2</v>
      </c>
      <c r="K155" s="128">
        <f t="shared" si="26"/>
        <v>23</v>
      </c>
    </row>
    <row r="156" spans="1:11">
      <c r="A156" s="18" t="s">
        <v>24</v>
      </c>
      <c r="B156" s="19" t="s">
        <v>25</v>
      </c>
      <c r="C156" s="126">
        <v>0</v>
      </c>
      <c r="D156" s="126">
        <v>0</v>
      </c>
      <c r="E156" s="126">
        <v>0</v>
      </c>
      <c r="F156" s="126">
        <v>0</v>
      </c>
      <c r="G156" s="126">
        <v>0</v>
      </c>
      <c r="H156" s="126">
        <v>0</v>
      </c>
      <c r="I156" s="126">
        <v>0</v>
      </c>
      <c r="J156" s="127">
        <v>0</v>
      </c>
      <c r="K156" s="128">
        <f t="shared" si="26"/>
        <v>0</v>
      </c>
    </row>
    <row r="157" spans="1:11">
      <c r="A157" s="18" t="s">
        <v>26</v>
      </c>
      <c r="B157" s="19" t="s">
        <v>27</v>
      </c>
      <c r="C157" s="126">
        <v>0</v>
      </c>
      <c r="D157" s="126">
        <v>0</v>
      </c>
      <c r="E157" s="126">
        <v>0</v>
      </c>
      <c r="F157" s="126">
        <v>0</v>
      </c>
      <c r="G157" s="126">
        <v>0</v>
      </c>
      <c r="H157" s="126">
        <v>0</v>
      </c>
      <c r="I157" s="126">
        <v>0</v>
      </c>
      <c r="J157" s="127">
        <v>0</v>
      </c>
      <c r="K157" s="128">
        <f t="shared" si="26"/>
        <v>0</v>
      </c>
    </row>
    <row r="158" spans="1:11">
      <c r="A158" s="18" t="s">
        <v>28</v>
      </c>
      <c r="B158" s="19" t="s">
        <v>29</v>
      </c>
      <c r="C158" s="126">
        <v>0</v>
      </c>
      <c r="D158" s="126">
        <v>0</v>
      </c>
      <c r="E158" s="126">
        <v>0</v>
      </c>
      <c r="F158" s="126">
        <v>0</v>
      </c>
      <c r="G158" s="126">
        <v>0</v>
      </c>
      <c r="H158" s="126">
        <v>0</v>
      </c>
      <c r="I158" s="126">
        <v>0</v>
      </c>
      <c r="J158" s="127">
        <v>0</v>
      </c>
      <c r="K158" s="128">
        <f t="shared" si="26"/>
        <v>0</v>
      </c>
    </row>
    <row r="159" spans="1:11">
      <c r="A159" s="18" t="s">
        <v>30</v>
      </c>
      <c r="B159" s="19" t="s">
        <v>31</v>
      </c>
      <c r="C159" s="126">
        <v>136</v>
      </c>
      <c r="D159" s="126">
        <v>51</v>
      </c>
      <c r="E159" s="126">
        <v>1163</v>
      </c>
      <c r="F159" s="126">
        <v>0</v>
      </c>
      <c r="G159" s="126">
        <v>54</v>
      </c>
      <c r="H159" s="126">
        <v>0</v>
      </c>
      <c r="I159" s="126">
        <v>99</v>
      </c>
      <c r="J159" s="127">
        <v>36</v>
      </c>
      <c r="K159" s="128">
        <f t="shared" si="26"/>
        <v>1539</v>
      </c>
    </row>
    <row r="160" spans="1:11">
      <c r="A160" s="18" t="s">
        <v>32</v>
      </c>
      <c r="B160" s="19" t="s">
        <v>33</v>
      </c>
      <c r="C160" s="126">
        <v>0</v>
      </c>
      <c r="D160" s="126">
        <v>0</v>
      </c>
      <c r="E160" s="126">
        <v>0</v>
      </c>
      <c r="F160" s="126">
        <v>0</v>
      </c>
      <c r="G160" s="126">
        <v>0</v>
      </c>
      <c r="H160" s="126">
        <v>0</v>
      </c>
      <c r="I160" s="126">
        <v>0</v>
      </c>
      <c r="J160" s="127">
        <v>0</v>
      </c>
      <c r="K160" s="128">
        <f t="shared" si="26"/>
        <v>0</v>
      </c>
    </row>
    <row r="161" spans="1:11">
      <c r="A161" s="23" t="s">
        <v>34</v>
      </c>
      <c r="B161" s="24" t="s">
        <v>35</v>
      </c>
      <c r="C161" s="129">
        <f>SUM(C150:C160)</f>
        <v>136</v>
      </c>
      <c r="D161" s="129">
        <f t="shared" ref="D161:J161" si="27">SUM(D150:D160)</f>
        <v>51</v>
      </c>
      <c r="E161" s="129">
        <f t="shared" si="27"/>
        <v>1163</v>
      </c>
      <c r="F161" s="129">
        <f t="shared" si="27"/>
        <v>0</v>
      </c>
      <c r="G161" s="129">
        <f t="shared" si="27"/>
        <v>54</v>
      </c>
      <c r="H161" s="129">
        <f t="shared" si="27"/>
        <v>0</v>
      </c>
      <c r="I161" s="129">
        <f t="shared" si="27"/>
        <v>120</v>
      </c>
      <c r="J161" s="129">
        <f t="shared" si="27"/>
        <v>38</v>
      </c>
      <c r="K161" s="128">
        <f>SUM(K150:K160)</f>
        <v>1562</v>
      </c>
    </row>
    <row r="162" spans="1:11">
      <c r="A162" s="18" t="s">
        <v>460</v>
      </c>
      <c r="B162" s="130" t="s">
        <v>35</v>
      </c>
      <c r="C162" s="126">
        <v>124</v>
      </c>
      <c r="D162" s="126">
        <v>46</v>
      </c>
      <c r="E162" s="126">
        <v>920</v>
      </c>
      <c r="F162" s="126">
        <v>0</v>
      </c>
      <c r="G162" s="126">
        <v>49</v>
      </c>
      <c r="H162" s="126">
        <v>0</v>
      </c>
      <c r="I162" s="126">
        <v>72</v>
      </c>
      <c r="J162" s="126">
        <v>20</v>
      </c>
      <c r="K162" s="131">
        <f t="shared" ref="K162:K163" si="28">SUM(C162:J162)</f>
        <v>1231</v>
      </c>
    </row>
    <row r="163" spans="1:11" ht="15" customHeight="1">
      <c r="A163" s="132" t="s">
        <v>461</v>
      </c>
      <c r="B163" s="133" t="s">
        <v>35</v>
      </c>
      <c r="C163" s="134">
        <v>19</v>
      </c>
      <c r="D163" s="134">
        <v>4</v>
      </c>
      <c r="E163" s="134">
        <v>459</v>
      </c>
      <c r="F163" s="134">
        <v>0</v>
      </c>
      <c r="G163" s="134">
        <v>3</v>
      </c>
      <c r="H163" s="134">
        <v>0</v>
      </c>
      <c r="I163" s="134">
        <v>65</v>
      </c>
      <c r="J163" s="134">
        <v>21</v>
      </c>
      <c r="K163" s="135">
        <f t="shared" si="28"/>
        <v>571</v>
      </c>
    </row>
    <row r="164" spans="1:11">
      <c r="A164" s="26" t="s">
        <v>45</v>
      </c>
      <c r="B164" s="136"/>
      <c r="C164" s="647"/>
      <c r="D164" s="647"/>
      <c r="E164" s="647"/>
      <c r="F164" s="647"/>
      <c r="G164" s="647"/>
      <c r="H164" s="647"/>
      <c r="I164" s="647"/>
      <c r="J164" s="647"/>
      <c r="K164" s="648"/>
    </row>
    <row r="165" spans="1:11">
      <c r="A165" s="15" t="s">
        <v>10</v>
      </c>
      <c r="B165" s="16" t="s">
        <v>11</v>
      </c>
      <c r="C165" s="644"/>
      <c r="D165" s="645"/>
      <c r="E165" s="645"/>
      <c r="F165" s="645"/>
      <c r="G165" s="645"/>
      <c r="H165" s="645"/>
      <c r="I165" s="645"/>
      <c r="J165" s="645"/>
      <c r="K165" s="646"/>
    </row>
    <row r="166" spans="1:11">
      <c r="A166" s="18" t="s">
        <v>12</v>
      </c>
      <c r="B166" s="19" t="s">
        <v>13</v>
      </c>
      <c r="C166" s="126">
        <v>0</v>
      </c>
      <c r="D166" s="126">
        <v>0</v>
      </c>
      <c r="E166" s="126">
        <v>0</v>
      </c>
      <c r="F166" s="126">
        <v>0</v>
      </c>
      <c r="G166" s="126">
        <v>0</v>
      </c>
      <c r="H166" s="126">
        <v>0</v>
      </c>
      <c r="I166" s="126">
        <v>0</v>
      </c>
      <c r="J166" s="127">
        <v>0</v>
      </c>
      <c r="K166" s="128">
        <f>SUM(C166:J166)</f>
        <v>0</v>
      </c>
    </row>
    <row r="167" spans="1:11">
      <c r="A167" s="18" t="s">
        <v>14</v>
      </c>
      <c r="B167" s="19" t="s">
        <v>15</v>
      </c>
      <c r="C167" s="126">
        <v>233</v>
      </c>
      <c r="D167" s="126">
        <v>47</v>
      </c>
      <c r="E167" s="126">
        <v>0</v>
      </c>
      <c r="F167" s="126">
        <v>0</v>
      </c>
      <c r="G167" s="126">
        <v>183</v>
      </c>
      <c r="H167" s="126">
        <v>69</v>
      </c>
      <c r="I167" s="126">
        <v>12</v>
      </c>
      <c r="J167" s="127">
        <v>7</v>
      </c>
      <c r="K167" s="128">
        <f t="shared" ref="K167:K176" si="29">SUM(C167:J167)</f>
        <v>551</v>
      </c>
    </row>
    <row r="168" spans="1:11">
      <c r="A168" s="18" t="s">
        <v>16</v>
      </c>
      <c r="B168" s="19" t="s">
        <v>17</v>
      </c>
      <c r="C168" s="126">
        <v>2523</v>
      </c>
      <c r="D168" s="126">
        <v>1</v>
      </c>
      <c r="E168" s="126">
        <v>0</v>
      </c>
      <c r="F168" s="126">
        <v>0</v>
      </c>
      <c r="G168" s="126">
        <v>864</v>
      </c>
      <c r="H168" s="126">
        <v>1</v>
      </c>
      <c r="I168" s="126">
        <v>563</v>
      </c>
      <c r="J168" s="127">
        <v>142</v>
      </c>
      <c r="K168" s="128">
        <f t="shared" si="29"/>
        <v>4094</v>
      </c>
    </row>
    <row r="169" spans="1:11">
      <c r="A169" s="18" t="s">
        <v>18</v>
      </c>
      <c r="B169" s="19" t="s">
        <v>19</v>
      </c>
      <c r="C169" s="126">
        <v>629</v>
      </c>
      <c r="D169" s="126">
        <v>52</v>
      </c>
      <c r="E169" s="126">
        <v>1</v>
      </c>
      <c r="F169" s="126">
        <v>0</v>
      </c>
      <c r="G169" s="126">
        <v>360</v>
      </c>
      <c r="H169" s="126">
        <v>53</v>
      </c>
      <c r="I169" s="126">
        <v>119</v>
      </c>
      <c r="J169" s="127">
        <v>32</v>
      </c>
      <c r="K169" s="128">
        <f t="shared" si="29"/>
        <v>1246</v>
      </c>
    </row>
    <row r="170" spans="1:11">
      <c r="A170" s="18" t="s">
        <v>20</v>
      </c>
      <c r="B170" s="19" t="s">
        <v>21</v>
      </c>
      <c r="C170" s="126">
        <v>0</v>
      </c>
      <c r="D170" s="126">
        <v>0</v>
      </c>
      <c r="E170" s="126">
        <v>0</v>
      </c>
      <c r="F170" s="126">
        <v>0</v>
      </c>
      <c r="G170" s="126">
        <v>0</v>
      </c>
      <c r="H170" s="126">
        <v>0</v>
      </c>
      <c r="I170" s="126">
        <v>0</v>
      </c>
      <c r="J170" s="127">
        <v>0</v>
      </c>
      <c r="K170" s="128">
        <f t="shared" si="29"/>
        <v>0</v>
      </c>
    </row>
    <row r="171" spans="1:11">
      <c r="A171" s="18" t="s">
        <v>22</v>
      </c>
      <c r="B171" s="19" t="s">
        <v>23</v>
      </c>
      <c r="C171" s="126">
        <v>0</v>
      </c>
      <c r="D171" s="126">
        <v>0</v>
      </c>
      <c r="E171" s="126">
        <v>0</v>
      </c>
      <c r="F171" s="126">
        <v>0</v>
      </c>
      <c r="G171" s="126">
        <v>0</v>
      </c>
      <c r="H171" s="126">
        <v>0</v>
      </c>
      <c r="I171" s="126">
        <v>0</v>
      </c>
      <c r="J171" s="127">
        <v>0</v>
      </c>
      <c r="K171" s="128">
        <f t="shared" si="29"/>
        <v>0</v>
      </c>
    </row>
    <row r="172" spans="1:11">
      <c r="A172" s="18" t="s">
        <v>24</v>
      </c>
      <c r="B172" s="19" t="s">
        <v>25</v>
      </c>
      <c r="C172" s="126">
        <v>0</v>
      </c>
      <c r="D172" s="126">
        <v>0</v>
      </c>
      <c r="E172" s="126">
        <v>0</v>
      </c>
      <c r="F172" s="126">
        <v>0</v>
      </c>
      <c r="G172" s="126">
        <v>0</v>
      </c>
      <c r="H172" s="126">
        <v>0</v>
      </c>
      <c r="I172" s="126">
        <v>0</v>
      </c>
      <c r="J172" s="127">
        <v>0</v>
      </c>
      <c r="K172" s="128">
        <f t="shared" si="29"/>
        <v>0</v>
      </c>
    </row>
    <row r="173" spans="1:11">
      <c r="A173" s="18" t="s">
        <v>26</v>
      </c>
      <c r="B173" s="19" t="s">
        <v>27</v>
      </c>
      <c r="C173" s="126">
        <v>0</v>
      </c>
      <c r="D173" s="126">
        <v>0</v>
      </c>
      <c r="E173" s="126">
        <v>0</v>
      </c>
      <c r="F173" s="126">
        <v>0</v>
      </c>
      <c r="G173" s="126">
        <v>0</v>
      </c>
      <c r="H173" s="126">
        <v>0</v>
      </c>
      <c r="I173" s="126">
        <v>0</v>
      </c>
      <c r="J173" s="127">
        <v>0</v>
      </c>
      <c r="K173" s="128">
        <f t="shared" si="29"/>
        <v>0</v>
      </c>
    </row>
    <row r="174" spans="1:11">
      <c r="A174" s="18" t="s">
        <v>28</v>
      </c>
      <c r="B174" s="19" t="s">
        <v>29</v>
      </c>
      <c r="C174" s="126">
        <v>0</v>
      </c>
      <c r="D174" s="126">
        <v>0</v>
      </c>
      <c r="E174" s="126">
        <v>0</v>
      </c>
      <c r="F174" s="126">
        <v>0</v>
      </c>
      <c r="G174" s="126">
        <v>0</v>
      </c>
      <c r="H174" s="126">
        <v>0</v>
      </c>
      <c r="I174" s="126">
        <v>0</v>
      </c>
      <c r="J174" s="127">
        <v>0</v>
      </c>
      <c r="K174" s="128">
        <f t="shared" si="29"/>
        <v>0</v>
      </c>
    </row>
    <row r="175" spans="1:11">
      <c r="A175" s="18" t="s">
        <v>30</v>
      </c>
      <c r="B175" s="19" t="s">
        <v>31</v>
      </c>
      <c r="C175" s="126">
        <v>88</v>
      </c>
      <c r="D175" s="126">
        <v>0</v>
      </c>
      <c r="E175" s="126">
        <v>0</v>
      </c>
      <c r="F175" s="126">
        <v>0</v>
      </c>
      <c r="G175" s="126">
        <v>77</v>
      </c>
      <c r="H175" s="126">
        <v>0</v>
      </c>
      <c r="I175" s="126">
        <v>4</v>
      </c>
      <c r="J175" s="127">
        <v>1</v>
      </c>
      <c r="K175" s="128">
        <f t="shared" si="29"/>
        <v>170</v>
      </c>
    </row>
    <row r="176" spans="1:11">
      <c r="A176" s="18" t="s">
        <v>32</v>
      </c>
      <c r="B176" s="19" t="s">
        <v>33</v>
      </c>
      <c r="C176" s="126">
        <v>0</v>
      </c>
      <c r="D176" s="126">
        <v>0</v>
      </c>
      <c r="E176" s="126">
        <v>0</v>
      </c>
      <c r="F176" s="126">
        <v>0</v>
      </c>
      <c r="G176" s="126">
        <v>0</v>
      </c>
      <c r="H176" s="126">
        <v>0</v>
      </c>
      <c r="I176" s="126">
        <v>0</v>
      </c>
      <c r="J176" s="127">
        <v>0</v>
      </c>
      <c r="K176" s="128">
        <f t="shared" si="29"/>
        <v>0</v>
      </c>
    </row>
    <row r="177" spans="1:11">
      <c r="A177" s="23" t="s">
        <v>34</v>
      </c>
      <c r="B177" s="24" t="s">
        <v>35</v>
      </c>
      <c r="C177" s="129">
        <f>SUM(C166:C176)</f>
        <v>3473</v>
      </c>
      <c r="D177" s="129">
        <f t="shared" ref="D177:J177" si="30">SUM(D166:D176)</f>
        <v>100</v>
      </c>
      <c r="E177" s="129">
        <f t="shared" si="30"/>
        <v>1</v>
      </c>
      <c r="F177" s="129">
        <f t="shared" si="30"/>
        <v>0</v>
      </c>
      <c r="G177" s="129">
        <f t="shared" si="30"/>
        <v>1484</v>
      </c>
      <c r="H177" s="129">
        <f t="shared" si="30"/>
        <v>123</v>
      </c>
      <c r="I177" s="129">
        <f t="shared" si="30"/>
        <v>698</v>
      </c>
      <c r="J177" s="129">
        <f t="shared" si="30"/>
        <v>182</v>
      </c>
      <c r="K177" s="128">
        <f>SUM(K166:K176)</f>
        <v>6061</v>
      </c>
    </row>
    <row r="178" spans="1:11">
      <c r="A178" s="18" t="s">
        <v>462</v>
      </c>
      <c r="B178" s="130" t="s">
        <v>35</v>
      </c>
      <c r="C178" s="126">
        <v>2376</v>
      </c>
      <c r="D178" s="126">
        <v>66</v>
      </c>
      <c r="E178" s="126">
        <v>1</v>
      </c>
      <c r="F178" s="126">
        <v>0</v>
      </c>
      <c r="G178" s="126">
        <v>1067</v>
      </c>
      <c r="H178" s="126">
        <v>104</v>
      </c>
      <c r="I178" s="126">
        <v>414</v>
      </c>
      <c r="J178" s="126">
        <v>104</v>
      </c>
      <c r="K178" s="131">
        <f t="shared" ref="K178:K179" si="31">SUM(C178:J178)</f>
        <v>4132</v>
      </c>
    </row>
    <row r="179" spans="1:11">
      <c r="A179" s="18" t="s">
        <v>463</v>
      </c>
      <c r="B179" s="130" t="s">
        <v>35</v>
      </c>
      <c r="C179" s="126">
        <v>454</v>
      </c>
      <c r="D179" s="126">
        <v>1</v>
      </c>
      <c r="E179" s="126">
        <v>0</v>
      </c>
      <c r="F179" s="126">
        <v>0</v>
      </c>
      <c r="G179" s="126">
        <v>192</v>
      </c>
      <c r="H179" s="126">
        <v>7</v>
      </c>
      <c r="I179" s="126">
        <v>162</v>
      </c>
      <c r="J179" s="126">
        <v>50</v>
      </c>
      <c r="K179" s="131">
        <f t="shared" si="31"/>
        <v>866</v>
      </c>
    </row>
    <row r="180" spans="1:11">
      <c r="A180" s="26" t="s">
        <v>46</v>
      </c>
      <c r="B180" s="27"/>
      <c r="C180" s="649"/>
      <c r="D180" s="650"/>
      <c r="E180" s="650"/>
      <c r="F180" s="650"/>
      <c r="G180" s="650"/>
      <c r="H180" s="650"/>
      <c r="I180" s="650"/>
      <c r="J180" s="650"/>
      <c r="K180" s="651"/>
    </row>
    <row r="181" spans="1:11">
      <c r="A181" s="15" t="s">
        <v>10</v>
      </c>
      <c r="B181" s="16" t="s">
        <v>11</v>
      </c>
      <c r="C181" s="644"/>
      <c r="D181" s="645"/>
      <c r="E181" s="645"/>
      <c r="F181" s="645"/>
      <c r="G181" s="645"/>
      <c r="H181" s="645"/>
      <c r="I181" s="645"/>
      <c r="J181" s="645"/>
      <c r="K181" s="646"/>
    </row>
    <row r="182" spans="1:11">
      <c r="A182" s="18" t="s">
        <v>12</v>
      </c>
      <c r="B182" s="19" t="s">
        <v>13</v>
      </c>
      <c r="C182" s="126">
        <v>0</v>
      </c>
      <c r="D182" s="126">
        <v>0</v>
      </c>
      <c r="E182" s="126">
        <v>0</v>
      </c>
      <c r="F182" s="126">
        <v>0</v>
      </c>
      <c r="G182" s="126">
        <v>0</v>
      </c>
      <c r="H182" s="126">
        <v>0</v>
      </c>
      <c r="I182" s="126">
        <v>0</v>
      </c>
      <c r="J182" s="127">
        <v>0</v>
      </c>
      <c r="K182" s="128">
        <f>SUM(C182:J182)</f>
        <v>0</v>
      </c>
    </row>
    <row r="183" spans="1:11">
      <c r="A183" s="18" t="s">
        <v>14</v>
      </c>
      <c r="B183" s="19" t="s">
        <v>15</v>
      </c>
      <c r="C183" s="126">
        <v>282</v>
      </c>
      <c r="D183" s="126">
        <v>0</v>
      </c>
      <c r="E183" s="126">
        <v>0</v>
      </c>
      <c r="F183" s="126">
        <v>0</v>
      </c>
      <c r="G183" s="126">
        <v>136</v>
      </c>
      <c r="H183" s="126">
        <v>0</v>
      </c>
      <c r="I183" s="126">
        <v>10</v>
      </c>
      <c r="J183" s="127">
        <v>8</v>
      </c>
      <c r="K183" s="128">
        <f t="shared" ref="K183:K192" si="32">SUM(C183:J183)</f>
        <v>436</v>
      </c>
    </row>
    <row r="184" spans="1:11">
      <c r="A184" s="18" t="s">
        <v>16</v>
      </c>
      <c r="B184" s="19" t="s">
        <v>17</v>
      </c>
      <c r="C184" s="126">
        <v>0</v>
      </c>
      <c r="D184" s="126">
        <v>0</v>
      </c>
      <c r="E184" s="126">
        <v>0</v>
      </c>
      <c r="F184" s="126">
        <v>0</v>
      </c>
      <c r="G184" s="126">
        <v>0</v>
      </c>
      <c r="H184" s="126">
        <v>0</v>
      </c>
      <c r="I184" s="126">
        <v>16</v>
      </c>
      <c r="J184" s="127">
        <v>5</v>
      </c>
      <c r="K184" s="128">
        <f t="shared" si="32"/>
        <v>21</v>
      </c>
    </row>
    <row r="185" spans="1:11">
      <c r="A185" s="18" t="s">
        <v>18</v>
      </c>
      <c r="B185" s="19" t="s">
        <v>19</v>
      </c>
      <c r="C185" s="126">
        <v>101</v>
      </c>
      <c r="D185" s="126">
        <v>0</v>
      </c>
      <c r="E185" s="126">
        <v>0</v>
      </c>
      <c r="F185" s="126">
        <v>0</v>
      </c>
      <c r="G185" s="126">
        <v>88</v>
      </c>
      <c r="H185" s="126">
        <v>23</v>
      </c>
      <c r="I185" s="126">
        <v>0</v>
      </c>
      <c r="J185" s="127">
        <v>0</v>
      </c>
      <c r="K185" s="128">
        <f t="shared" si="32"/>
        <v>212</v>
      </c>
    </row>
    <row r="186" spans="1:11">
      <c r="A186" s="18" t="s">
        <v>20</v>
      </c>
      <c r="B186" s="19" t="s">
        <v>21</v>
      </c>
      <c r="C186" s="126">
        <v>0</v>
      </c>
      <c r="D186" s="126">
        <v>0</v>
      </c>
      <c r="E186" s="126">
        <v>0</v>
      </c>
      <c r="F186" s="126">
        <v>0</v>
      </c>
      <c r="G186" s="126">
        <v>0</v>
      </c>
      <c r="H186" s="126">
        <v>0</v>
      </c>
      <c r="I186" s="126">
        <v>0</v>
      </c>
      <c r="J186" s="127">
        <v>0</v>
      </c>
      <c r="K186" s="128">
        <f t="shared" si="32"/>
        <v>0</v>
      </c>
    </row>
    <row r="187" spans="1:11">
      <c r="A187" s="18" t="s">
        <v>22</v>
      </c>
      <c r="B187" s="19" t="s">
        <v>23</v>
      </c>
      <c r="C187" s="126">
        <v>2048</v>
      </c>
      <c r="D187" s="126">
        <v>0</v>
      </c>
      <c r="E187" s="126">
        <v>0</v>
      </c>
      <c r="F187" s="126">
        <v>0</v>
      </c>
      <c r="G187" s="126">
        <v>959</v>
      </c>
      <c r="H187" s="126">
        <v>0</v>
      </c>
      <c r="I187" s="126">
        <v>1257</v>
      </c>
      <c r="J187" s="127">
        <v>177</v>
      </c>
      <c r="K187" s="128">
        <f t="shared" si="32"/>
        <v>4441</v>
      </c>
    </row>
    <row r="188" spans="1:11">
      <c r="A188" s="18" t="s">
        <v>24</v>
      </c>
      <c r="B188" s="19" t="s">
        <v>25</v>
      </c>
      <c r="C188" s="126">
        <v>63</v>
      </c>
      <c r="D188" s="126">
        <v>0</v>
      </c>
      <c r="E188" s="126">
        <v>0</v>
      </c>
      <c r="F188" s="126">
        <v>0</v>
      </c>
      <c r="G188" s="126">
        <v>26</v>
      </c>
      <c r="H188" s="126">
        <v>0</v>
      </c>
      <c r="I188" s="126">
        <v>0</v>
      </c>
      <c r="J188" s="127">
        <v>0</v>
      </c>
      <c r="K188" s="128">
        <f t="shared" si="32"/>
        <v>89</v>
      </c>
    </row>
    <row r="189" spans="1:11">
      <c r="A189" s="18" t="s">
        <v>26</v>
      </c>
      <c r="B189" s="19" t="s">
        <v>27</v>
      </c>
      <c r="C189" s="126">
        <v>0</v>
      </c>
      <c r="D189" s="126">
        <v>0</v>
      </c>
      <c r="E189" s="126">
        <v>0</v>
      </c>
      <c r="F189" s="126">
        <v>0</v>
      </c>
      <c r="G189" s="126">
        <v>0</v>
      </c>
      <c r="H189" s="126">
        <v>0</v>
      </c>
      <c r="I189" s="126">
        <v>0</v>
      </c>
      <c r="J189" s="127">
        <v>0</v>
      </c>
      <c r="K189" s="128">
        <f t="shared" si="32"/>
        <v>0</v>
      </c>
    </row>
    <row r="190" spans="1:11">
      <c r="A190" s="18" t="s">
        <v>28</v>
      </c>
      <c r="B190" s="19" t="s">
        <v>29</v>
      </c>
      <c r="C190" s="126">
        <v>0</v>
      </c>
      <c r="D190" s="126">
        <v>0</v>
      </c>
      <c r="E190" s="126">
        <v>0</v>
      </c>
      <c r="F190" s="126">
        <v>0</v>
      </c>
      <c r="G190" s="126">
        <v>0</v>
      </c>
      <c r="H190" s="126">
        <v>0</v>
      </c>
      <c r="I190" s="126">
        <v>0</v>
      </c>
      <c r="J190" s="127">
        <v>0</v>
      </c>
      <c r="K190" s="128">
        <f t="shared" si="32"/>
        <v>0</v>
      </c>
    </row>
    <row r="191" spans="1:11">
      <c r="A191" s="18" t="s">
        <v>30</v>
      </c>
      <c r="B191" s="19" t="s">
        <v>31</v>
      </c>
      <c r="C191" s="126">
        <v>0</v>
      </c>
      <c r="D191" s="126">
        <v>0</v>
      </c>
      <c r="E191" s="126">
        <v>0</v>
      </c>
      <c r="F191" s="126">
        <v>0</v>
      </c>
      <c r="G191" s="126">
        <v>0</v>
      </c>
      <c r="H191" s="126">
        <v>0</v>
      </c>
      <c r="I191" s="126">
        <v>0</v>
      </c>
      <c r="J191" s="127">
        <v>0</v>
      </c>
      <c r="K191" s="128">
        <f t="shared" si="32"/>
        <v>0</v>
      </c>
    </row>
    <row r="192" spans="1:11">
      <c r="A192" s="18" t="s">
        <v>32</v>
      </c>
      <c r="B192" s="19" t="s">
        <v>33</v>
      </c>
      <c r="C192" s="126">
        <v>0</v>
      </c>
      <c r="D192" s="126">
        <v>0</v>
      </c>
      <c r="E192" s="126">
        <v>0</v>
      </c>
      <c r="F192" s="126">
        <v>0</v>
      </c>
      <c r="G192" s="126">
        <v>0</v>
      </c>
      <c r="H192" s="126">
        <v>0</v>
      </c>
      <c r="I192" s="126">
        <v>0</v>
      </c>
      <c r="J192" s="127">
        <v>0</v>
      </c>
      <c r="K192" s="128">
        <f t="shared" si="32"/>
        <v>0</v>
      </c>
    </row>
    <row r="193" spans="1:11">
      <c r="A193" s="23" t="s">
        <v>34</v>
      </c>
      <c r="B193" s="24" t="s">
        <v>35</v>
      </c>
      <c r="C193" s="129">
        <f>SUM(C182:C192)</f>
        <v>2494</v>
      </c>
      <c r="D193" s="129">
        <f t="shared" ref="D193:J193" si="33">SUM(D182:D192)</f>
        <v>0</v>
      </c>
      <c r="E193" s="129">
        <f t="shared" si="33"/>
        <v>0</v>
      </c>
      <c r="F193" s="129">
        <f t="shared" si="33"/>
        <v>0</v>
      </c>
      <c r="G193" s="129">
        <f t="shared" si="33"/>
        <v>1209</v>
      </c>
      <c r="H193" s="129">
        <f t="shared" si="33"/>
        <v>23</v>
      </c>
      <c r="I193" s="129">
        <f t="shared" si="33"/>
        <v>1283</v>
      </c>
      <c r="J193" s="129">
        <f t="shared" si="33"/>
        <v>190</v>
      </c>
      <c r="K193" s="128">
        <f>SUM(K182:K192)</f>
        <v>5199</v>
      </c>
    </row>
    <row r="194" spans="1:11">
      <c r="A194" s="18" t="s">
        <v>464</v>
      </c>
      <c r="B194" s="130" t="s">
        <v>35</v>
      </c>
      <c r="C194" s="126">
        <v>1572</v>
      </c>
      <c r="D194" s="126">
        <v>0</v>
      </c>
      <c r="E194" s="126">
        <v>0</v>
      </c>
      <c r="F194" s="126">
        <v>0</v>
      </c>
      <c r="G194" s="126">
        <v>782</v>
      </c>
      <c r="H194" s="126">
        <v>12</v>
      </c>
      <c r="I194" s="126">
        <v>727</v>
      </c>
      <c r="J194" s="126">
        <v>106</v>
      </c>
      <c r="K194" s="131">
        <f t="shared" ref="K194:K195" si="34">SUM(C194:J194)</f>
        <v>3199</v>
      </c>
    </row>
    <row r="195" spans="1:11">
      <c r="A195" s="132" t="s">
        <v>465</v>
      </c>
      <c r="B195" s="133" t="s">
        <v>35</v>
      </c>
      <c r="C195" s="134">
        <v>375</v>
      </c>
      <c r="D195" s="134">
        <v>0</v>
      </c>
      <c r="E195" s="134">
        <v>0</v>
      </c>
      <c r="F195" s="134">
        <v>0</v>
      </c>
      <c r="G195" s="134">
        <v>198</v>
      </c>
      <c r="H195" s="134">
        <v>12</v>
      </c>
      <c r="I195" s="134">
        <v>565</v>
      </c>
      <c r="J195" s="134">
        <v>38</v>
      </c>
      <c r="K195" s="135">
        <f t="shared" si="34"/>
        <v>1188</v>
      </c>
    </row>
    <row r="196" spans="1:11">
      <c r="A196" s="26" t="s">
        <v>47</v>
      </c>
      <c r="B196" s="136"/>
      <c r="C196" s="647"/>
      <c r="D196" s="647"/>
      <c r="E196" s="647"/>
      <c r="F196" s="647"/>
      <c r="G196" s="647"/>
      <c r="H196" s="647"/>
      <c r="I196" s="647"/>
      <c r="J196" s="647"/>
      <c r="K196" s="648"/>
    </row>
    <row r="197" spans="1:11">
      <c r="A197" s="15" t="s">
        <v>10</v>
      </c>
      <c r="B197" s="16" t="s">
        <v>11</v>
      </c>
      <c r="C197" s="644"/>
      <c r="D197" s="645"/>
      <c r="E197" s="645"/>
      <c r="F197" s="645"/>
      <c r="G197" s="645"/>
      <c r="H197" s="645"/>
      <c r="I197" s="645"/>
      <c r="J197" s="645"/>
      <c r="K197" s="646"/>
    </row>
    <row r="198" spans="1:11">
      <c r="A198" s="18" t="s">
        <v>12</v>
      </c>
      <c r="B198" s="19" t="s">
        <v>13</v>
      </c>
      <c r="C198" s="126">
        <v>0</v>
      </c>
      <c r="D198" s="126">
        <v>0</v>
      </c>
      <c r="E198" s="126">
        <v>0</v>
      </c>
      <c r="F198" s="126">
        <v>0</v>
      </c>
      <c r="G198" s="126">
        <v>0</v>
      </c>
      <c r="H198" s="126">
        <v>0</v>
      </c>
      <c r="I198" s="126">
        <v>0</v>
      </c>
      <c r="J198" s="127">
        <v>0</v>
      </c>
      <c r="K198" s="128">
        <f>SUM(C198:J198)</f>
        <v>0</v>
      </c>
    </row>
    <row r="199" spans="1:11">
      <c r="A199" s="18" t="s">
        <v>14</v>
      </c>
      <c r="B199" s="19" t="s">
        <v>15</v>
      </c>
      <c r="C199" s="126">
        <v>95</v>
      </c>
      <c r="D199" s="126">
        <v>0</v>
      </c>
      <c r="E199" s="126">
        <v>0</v>
      </c>
      <c r="F199" s="126">
        <v>0</v>
      </c>
      <c r="G199" s="126">
        <v>36</v>
      </c>
      <c r="H199" s="126">
        <v>0</v>
      </c>
      <c r="I199" s="126">
        <v>10</v>
      </c>
      <c r="J199" s="127">
        <v>5</v>
      </c>
      <c r="K199" s="128">
        <f t="shared" ref="K199:K208" si="35">SUM(C199:J199)</f>
        <v>146</v>
      </c>
    </row>
    <row r="200" spans="1:11">
      <c r="A200" s="18" t="s">
        <v>16</v>
      </c>
      <c r="B200" s="19" t="s">
        <v>17</v>
      </c>
      <c r="C200" s="126">
        <v>0</v>
      </c>
      <c r="D200" s="126">
        <v>0</v>
      </c>
      <c r="E200" s="126">
        <v>0</v>
      </c>
      <c r="F200" s="126">
        <v>0</v>
      </c>
      <c r="G200" s="126">
        <v>0</v>
      </c>
      <c r="H200" s="126">
        <v>0</v>
      </c>
      <c r="I200" s="126">
        <v>0</v>
      </c>
      <c r="J200" s="127">
        <v>0</v>
      </c>
      <c r="K200" s="128">
        <f t="shared" si="35"/>
        <v>0</v>
      </c>
    </row>
    <row r="201" spans="1:11">
      <c r="A201" s="18" t="s">
        <v>18</v>
      </c>
      <c r="B201" s="19" t="s">
        <v>19</v>
      </c>
      <c r="C201" s="126">
        <v>0</v>
      </c>
      <c r="D201" s="126">
        <v>0</v>
      </c>
      <c r="E201" s="126">
        <v>0</v>
      </c>
      <c r="F201" s="126">
        <v>0</v>
      </c>
      <c r="G201" s="126">
        <v>0</v>
      </c>
      <c r="H201" s="126">
        <v>0</v>
      </c>
      <c r="I201" s="126">
        <v>0</v>
      </c>
      <c r="J201" s="127">
        <v>0</v>
      </c>
      <c r="K201" s="128">
        <f t="shared" si="35"/>
        <v>0</v>
      </c>
    </row>
    <row r="202" spans="1:11">
      <c r="A202" s="18" t="s">
        <v>20</v>
      </c>
      <c r="B202" s="19" t="s">
        <v>21</v>
      </c>
      <c r="C202" s="126">
        <v>0</v>
      </c>
      <c r="D202" s="126">
        <v>0</v>
      </c>
      <c r="E202" s="126">
        <v>0</v>
      </c>
      <c r="F202" s="126">
        <v>0</v>
      </c>
      <c r="G202" s="126">
        <v>0</v>
      </c>
      <c r="H202" s="126">
        <v>0</v>
      </c>
      <c r="I202" s="126">
        <v>0</v>
      </c>
      <c r="J202" s="127">
        <v>0</v>
      </c>
      <c r="K202" s="128">
        <f t="shared" si="35"/>
        <v>0</v>
      </c>
    </row>
    <row r="203" spans="1:11">
      <c r="A203" s="18" t="s">
        <v>22</v>
      </c>
      <c r="B203" s="19" t="s">
        <v>23</v>
      </c>
      <c r="C203" s="126">
        <v>895</v>
      </c>
      <c r="D203" s="126">
        <v>0</v>
      </c>
      <c r="E203" s="126">
        <v>0</v>
      </c>
      <c r="F203" s="126">
        <v>0</v>
      </c>
      <c r="G203" s="126">
        <v>365</v>
      </c>
      <c r="H203" s="126">
        <v>0</v>
      </c>
      <c r="I203" s="126">
        <v>370</v>
      </c>
      <c r="J203" s="127">
        <v>76</v>
      </c>
      <c r="K203" s="128">
        <f t="shared" si="35"/>
        <v>1706</v>
      </c>
    </row>
    <row r="204" spans="1:11">
      <c r="A204" s="18" t="s">
        <v>24</v>
      </c>
      <c r="B204" s="19" t="s">
        <v>25</v>
      </c>
      <c r="C204" s="126">
        <v>836</v>
      </c>
      <c r="D204" s="126">
        <v>0</v>
      </c>
      <c r="E204" s="126">
        <v>0</v>
      </c>
      <c r="F204" s="126">
        <v>0</v>
      </c>
      <c r="G204" s="126">
        <v>296</v>
      </c>
      <c r="H204" s="126">
        <v>0</v>
      </c>
      <c r="I204" s="126">
        <v>91</v>
      </c>
      <c r="J204" s="127">
        <v>29</v>
      </c>
      <c r="K204" s="128">
        <f t="shared" si="35"/>
        <v>1252</v>
      </c>
    </row>
    <row r="205" spans="1:11">
      <c r="A205" s="18" t="s">
        <v>26</v>
      </c>
      <c r="B205" s="19" t="s">
        <v>27</v>
      </c>
      <c r="C205" s="126">
        <v>0</v>
      </c>
      <c r="D205" s="126">
        <v>0</v>
      </c>
      <c r="E205" s="126">
        <v>0</v>
      </c>
      <c r="F205" s="126">
        <v>0</v>
      </c>
      <c r="G205" s="126">
        <v>0</v>
      </c>
      <c r="H205" s="126">
        <v>0</v>
      </c>
      <c r="I205" s="126">
        <v>0</v>
      </c>
      <c r="J205" s="127">
        <v>0</v>
      </c>
      <c r="K205" s="128">
        <f t="shared" si="35"/>
        <v>0</v>
      </c>
    </row>
    <row r="206" spans="1:11">
      <c r="A206" s="18" t="s">
        <v>28</v>
      </c>
      <c r="B206" s="19" t="s">
        <v>29</v>
      </c>
      <c r="C206" s="126">
        <v>0</v>
      </c>
      <c r="D206" s="126">
        <v>0</v>
      </c>
      <c r="E206" s="126">
        <v>0</v>
      </c>
      <c r="F206" s="126">
        <v>0</v>
      </c>
      <c r="G206" s="126">
        <v>0</v>
      </c>
      <c r="H206" s="126">
        <v>0</v>
      </c>
      <c r="I206" s="126">
        <v>0</v>
      </c>
      <c r="J206" s="127">
        <v>0</v>
      </c>
      <c r="K206" s="128">
        <f t="shared" si="35"/>
        <v>0</v>
      </c>
    </row>
    <row r="207" spans="1:11">
      <c r="A207" s="18" t="s">
        <v>30</v>
      </c>
      <c r="B207" s="19" t="s">
        <v>31</v>
      </c>
      <c r="C207" s="126">
        <v>0</v>
      </c>
      <c r="D207" s="126">
        <v>0</v>
      </c>
      <c r="E207" s="126">
        <v>0</v>
      </c>
      <c r="F207" s="126">
        <v>0</v>
      </c>
      <c r="G207" s="126">
        <v>0</v>
      </c>
      <c r="H207" s="126">
        <v>0</v>
      </c>
      <c r="I207" s="126">
        <v>0</v>
      </c>
      <c r="J207" s="127">
        <v>0</v>
      </c>
      <c r="K207" s="128">
        <f t="shared" si="35"/>
        <v>0</v>
      </c>
    </row>
    <row r="208" spans="1:11">
      <c r="A208" s="18" t="s">
        <v>32</v>
      </c>
      <c r="B208" s="19" t="s">
        <v>33</v>
      </c>
      <c r="C208" s="126">
        <v>0</v>
      </c>
      <c r="D208" s="126">
        <v>0</v>
      </c>
      <c r="E208" s="126">
        <v>0</v>
      </c>
      <c r="F208" s="126">
        <v>0</v>
      </c>
      <c r="G208" s="126">
        <v>0</v>
      </c>
      <c r="H208" s="126">
        <v>0</v>
      </c>
      <c r="I208" s="126">
        <v>0</v>
      </c>
      <c r="J208" s="127">
        <v>0</v>
      </c>
      <c r="K208" s="128">
        <f t="shared" si="35"/>
        <v>0</v>
      </c>
    </row>
    <row r="209" spans="1:11">
      <c r="A209" s="23" t="s">
        <v>34</v>
      </c>
      <c r="B209" s="24" t="s">
        <v>35</v>
      </c>
      <c r="C209" s="129">
        <f>SUM(C198:C208)</f>
        <v>1826</v>
      </c>
      <c r="D209" s="129">
        <f t="shared" ref="D209:J209" si="36">SUM(D198:D208)</f>
        <v>0</v>
      </c>
      <c r="E209" s="129">
        <f t="shared" si="36"/>
        <v>0</v>
      </c>
      <c r="F209" s="129">
        <f t="shared" si="36"/>
        <v>0</v>
      </c>
      <c r="G209" s="129">
        <f t="shared" si="36"/>
        <v>697</v>
      </c>
      <c r="H209" s="129">
        <f t="shared" si="36"/>
        <v>0</v>
      </c>
      <c r="I209" s="129">
        <f t="shared" si="36"/>
        <v>471</v>
      </c>
      <c r="J209" s="129">
        <f t="shared" si="36"/>
        <v>110</v>
      </c>
      <c r="K209" s="128">
        <f>SUM(K198:K208)</f>
        <v>3104</v>
      </c>
    </row>
    <row r="210" spans="1:11">
      <c r="A210" s="18" t="s">
        <v>466</v>
      </c>
      <c r="B210" s="130" t="s">
        <v>35</v>
      </c>
      <c r="C210" s="126">
        <v>444</v>
      </c>
      <c r="D210" s="126">
        <v>0</v>
      </c>
      <c r="E210" s="126">
        <v>0</v>
      </c>
      <c r="F210" s="126">
        <v>0</v>
      </c>
      <c r="G210" s="126">
        <v>183</v>
      </c>
      <c r="H210" s="126">
        <v>0</v>
      </c>
      <c r="I210" s="126">
        <v>154</v>
      </c>
      <c r="J210" s="126">
        <v>36</v>
      </c>
      <c r="K210" s="131">
        <f t="shared" ref="K210:K211" si="37">SUM(C210:J210)</f>
        <v>817</v>
      </c>
    </row>
    <row r="211" spans="1:11">
      <c r="A211" s="18" t="s">
        <v>467</v>
      </c>
      <c r="B211" s="130" t="s">
        <v>35</v>
      </c>
      <c r="C211" s="126">
        <v>626</v>
      </c>
      <c r="D211" s="126">
        <v>0</v>
      </c>
      <c r="E211" s="126">
        <v>0</v>
      </c>
      <c r="F211" s="126">
        <v>0</v>
      </c>
      <c r="G211" s="126">
        <v>232</v>
      </c>
      <c r="H211" s="126">
        <v>0</v>
      </c>
      <c r="I211" s="126">
        <v>272</v>
      </c>
      <c r="J211" s="126">
        <v>41</v>
      </c>
      <c r="K211" s="131">
        <f t="shared" si="37"/>
        <v>1171</v>
      </c>
    </row>
    <row r="212" spans="1:11">
      <c r="A212" s="26" t="s">
        <v>48</v>
      </c>
      <c r="B212" s="27"/>
      <c r="C212" s="649"/>
      <c r="D212" s="650"/>
      <c r="E212" s="650"/>
      <c r="F212" s="650"/>
      <c r="G212" s="650"/>
      <c r="H212" s="650"/>
      <c r="I212" s="650"/>
      <c r="J212" s="650"/>
      <c r="K212" s="651"/>
    </row>
    <row r="213" spans="1:11">
      <c r="A213" s="15" t="s">
        <v>10</v>
      </c>
      <c r="B213" s="16" t="s">
        <v>11</v>
      </c>
      <c r="C213" s="644"/>
      <c r="D213" s="645"/>
      <c r="E213" s="645"/>
      <c r="F213" s="645"/>
      <c r="G213" s="645"/>
      <c r="H213" s="645"/>
      <c r="I213" s="645"/>
      <c r="J213" s="645"/>
      <c r="K213" s="646"/>
    </row>
    <row r="214" spans="1:11">
      <c r="A214" s="18" t="s">
        <v>12</v>
      </c>
      <c r="B214" s="19" t="s">
        <v>13</v>
      </c>
      <c r="C214" s="126">
        <v>0</v>
      </c>
      <c r="D214" s="126">
        <v>0</v>
      </c>
      <c r="E214" s="126">
        <v>0</v>
      </c>
      <c r="F214" s="126">
        <v>0</v>
      </c>
      <c r="G214" s="126">
        <v>0</v>
      </c>
      <c r="H214" s="126">
        <v>0</v>
      </c>
      <c r="I214" s="126">
        <v>0</v>
      </c>
      <c r="J214" s="127">
        <v>0</v>
      </c>
      <c r="K214" s="128">
        <f>SUM(C214:J214)</f>
        <v>0</v>
      </c>
    </row>
    <row r="215" spans="1:11">
      <c r="A215" s="18" t="s">
        <v>14</v>
      </c>
      <c r="B215" s="19" t="s">
        <v>15</v>
      </c>
      <c r="C215" s="126">
        <v>2037</v>
      </c>
      <c r="D215" s="126">
        <v>634</v>
      </c>
      <c r="E215" s="126">
        <v>532</v>
      </c>
      <c r="F215" s="126">
        <v>324</v>
      </c>
      <c r="G215" s="126">
        <v>768</v>
      </c>
      <c r="H215" s="126">
        <v>531</v>
      </c>
      <c r="I215" s="126">
        <v>122</v>
      </c>
      <c r="J215" s="127">
        <v>61</v>
      </c>
      <c r="K215" s="128">
        <f t="shared" ref="K215:K224" si="38">SUM(C215:J215)</f>
        <v>5009</v>
      </c>
    </row>
    <row r="216" spans="1:11">
      <c r="A216" s="18" t="s">
        <v>16</v>
      </c>
      <c r="B216" s="19" t="s">
        <v>17</v>
      </c>
      <c r="C216" s="126">
        <v>0</v>
      </c>
      <c r="D216" s="126">
        <v>0</v>
      </c>
      <c r="E216" s="126">
        <v>0</v>
      </c>
      <c r="F216" s="126">
        <v>0</v>
      </c>
      <c r="G216" s="126">
        <v>43</v>
      </c>
      <c r="H216" s="126">
        <v>0</v>
      </c>
      <c r="I216" s="126">
        <v>24</v>
      </c>
      <c r="J216" s="127">
        <v>22</v>
      </c>
      <c r="K216" s="128">
        <f t="shared" si="38"/>
        <v>89</v>
      </c>
    </row>
    <row r="217" spans="1:11">
      <c r="A217" s="18" t="s">
        <v>18</v>
      </c>
      <c r="B217" s="19" t="s">
        <v>19</v>
      </c>
      <c r="C217" s="126">
        <v>198</v>
      </c>
      <c r="D217" s="126">
        <v>0</v>
      </c>
      <c r="E217" s="126">
        <v>0</v>
      </c>
      <c r="F217" s="126">
        <v>0</v>
      </c>
      <c r="G217" s="126">
        <v>83</v>
      </c>
      <c r="H217" s="126">
        <v>0</v>
      </c>
      <c r="I217" s="126">
        <v>16</v>
      </c>
      <c r="J217" s="127">
        <v>5</v>
      </c>
      <c r="K217" s="128">
        <f t="shared" si="38"/>
        <v>302</v>
      </c>
    </row>
    <row r="218" spans="1:11">
      <c r="A218" s="18" t="s">
        <v>20</v>
      </c>
      <c r="B218" s="19" t="s">
        <v>21</v>
      </c>
      <c r="C218" s="126">
        <v>0</v>
      </c>
      <c r="D218" s="126">
        <v>197</v>
      </c>
      <c r="E218" s="126">
        <v>0</v>
      </c>
      <c r="F218" s="126">
        <v>0</v>
      </c>
      <c r="G218" s="126">
        <v>0</v>
      </c>
      <c r="H218" s="126">
        <v>1</v>
      </c>
      <c r="I218" s="126">
        <v>0</v>
      </c>
      <c r="J218" s="127">
        <v>0</v>
      </c>
      <c r="K218" s="128">
        <f t="shared" si="38"/>
        <v>198</v>
      </c>
    </row>
    <row r="219" spans="1:11">
      <c r="A219" s="18" t="s">
        <v>22</v>
      </c>
      <c r="B219" s="19" t="s">
        <v>23</v>
      </c>
      <c r="C219" s="126">
        <v>0</v>
      </c>
      <c r="D219" s="126">
        <v>0</v>
      </c>
      <c r="E219" s="126">
        <v>0</v>
      </c>
      <c r="F219" s="126">
        <v>0</v>
      </c>
      <c r="G219" s="126">
        <v>0</v>
      </c>
      <c r="H219" s="126">
        <v>0</v>
      </c>
      <c r="I219" s="126">
        <v>0</v>
      </c>
      <c r="J219" s="127">
        <v>0</v>
      </c>
      <c r="K219" s="128">
        <f t="shared" si="38"/>
        <v>0</v>
      </c>
    </row>
    <row r="220" spans="1:11">
      <c r="A220" s="18" t="s">
        <v>24</v>
      </c>
      <c r="B220" s="19" t="s">
        <v>25</v>
      </c>
      <c r="C220" s="126">
        <v>0</v>
      </c>
      <c r="D220" s="126">
        <v>0</v>
      </c>
      <c r="E220" s="126">
        <v>0</v>
      </c>
      <c r="F220" s="126">
        <v>0</v>
      </c>
      <c r="G220" s="126">
        <v>0</v>
      </c>
      <c r="H220" s="126">
        <v>0</v>
      </c>
      <c r="I220" s="126">
        <v>0</v>
      </c>
      <c r="J220" s="127">
        <v>0</v>
      </c>
      <c r="K220" s="128">
        <f t="shared" si="38"/>
        <v>0</v>
      </c>
    </row>
    <row r="221" spans="1:11">
      <c r="A221" s="18" t="s">
        <v>26</v>
      </c>
      <c r="B221" s="19" t="s">
        <v>27</v>
      </c>
      <c r="C221" s="126">
        <v>0</v>
      </c>
      <c r="D221" s="126">
        <v>0</v>
      </c>
      <c r="E221" s="126">
        <v>0</v>
      </c>
      <c r="F221" s="126">
        <v>0</v>
      </c>
      <c r="G221" s="126">
        <v>0</v>
      </c>
      <c r="H221" s="126">
        <v>0</v>
      </c>
      <c r="I221" s="126">
        <v>0</v>
      </c>
      <c r="J221" s="127">
        <v>0</v>
      </c>
      <c r="K221" s="128">
        <f t="shared" si="38"/>
        <v>0</v>
      </c>
    </row>
    <row r="222" spans="1:11">
      <c r="A222" s="18" t="s">
        <v>28</v>
      </c>
      <c r="B222" s="19" t="s">
        <v>29</v>
      </c>
      <c r="C222" s="126">
        <v>0</v>
      </c>
      <c r="D222" s="126">
        <v>0</v>
      </c>
      <c r="E222" s="126">
        <v>0</v>
      </c>
      <c r="F222" s="126">
        <v>0</v>
      </c>
      <c r="G222" s="126">
        <v>0</v>
      </c>
      <c r="H222" s="126">
        <v>0</v>
      </c>
      <c r="I222" s="126">
        <v>0</v>
      </c>
      <c r="J222" s="127">
        <v>0</v>
      </c>
      <c r="K222" s="128">
        <f t="shared" si="38"/>
        <v>0</v>
      </c>
    </row>
    <row r="223" spans="1:11">
      <c r="A223" s="18" t="s">
        <v>30</v>
      </c>
      <c r="B223" s="19" t="s">
        <v>31</v>
      </c>
      <c r="C223" s="126">
        <v>0</v>
      </c>
      <c r="D223" s="126">
        <v>24</v>
      </c>
      <c r="E223" s="126">
        <v>0</v>
      </c>
      <c r="F223" s="126">
        <v>0</v>
      </c>
      <c r="G223" s="126">
        <v>60</v>
      </c>
      <c r="H223" s="126">
        <v>0</v>
      </c>
      <c r="I223" s="126">
        <v>0</v>
      </c>
      <c r="J223" s="127">
        <v>0</v>
      </c>
      <c r="K223" s="128">
        <f t="shared" si="38"/>
        <v>84</v>
      </c>
    </row>
    <row r="224" spans="1:11">
      <c r="A224" s="18" t="s">
        <v>32</v>
      </c>
      <c r="B224" s="19" t="s">
        <v>33</v>
      </c>
      <c r="C224" s="126">
        <v>0</v>
      </c>
      <c r="D224" s="126">
        <v>0</v>
      </c>
      <c r="E224" s="126">
        <v>0</v>
      </c>
      <c r="F224" s="126">
        <v>0</v>
      </c>
      <c r="G224" s="126">
        <v>0</v>
      </c>
      <c r="H224" s="126">
        <v>0</v>
      </c>
      <c r="I224" s="126">
        <v>0</v>
      </c>
      <c r="J224" s="127">
        <v>0</v>
      </c>
      <c r="K224" s="128">
        <f t="shared" si="38"/>
        <v>0</v>
      </c>
    </row>
    <row r="225" spans="1:11">
      <c r="A225" s="23" t="s">
        <v>34</v>
      </c>
      <c r="B225" s="24" t="s">
        <v>35</v>
      </c>
      <c r="C225" s="129">
        <f>SUM(C214:C224)</f>
        <v>2235</v>
      </c>
      <c r="D225" s="129">
        <f t="shared" ref="D225:J225" si="39">SUM(D214:D224)</f>
        <v>855</v>
      </c>
      <c r="E225" s="129">
        <f t="shared" si="39"/>
        <v>532</v>
      </c>
      <c r="F225" s="129">
        <f t="shared" si="39"/>
        <v>324</v>
      </c>
      <c r="G225" s="129">
        <f t="shared" si="39"/>
        <v>954</v>
      </c>
      <c r="H225" s="129">
        <f t="shared" si="39"/>
        <v>532</v>
      </c>
      <c r="I225" s="129">
        <f t="shared" si="39"/>
        <v>162</v>
      </c>
      <c r="J225" s="129">
        <f t="shared" si="39"/>
        <v>88</v>
      </c>
      <c r="K225" s="128">
        <f>SUM(K214:K224)</f>
        <v>5682</v>
      </c>
    </row>
    <row r="226" spans="1:11">
      <c r="A226" s="18" t="s">
        <v>468</v>
      </c>
      <c r="B226" s="130" t="s">
        <v>35</v>
      </c>
      <c r="C226" s="126">
        <v>1686</v>
      </c>
      <c r="D226" s="126">
        <v>686</v>
      </c>
      <c r="E226" s="126">
        <v>513</v>
      </c>
      <c r="F226" s="126">
        <v>312</v>
      </c>
      <c r="G226" s="126">
        <v>764</v>
      </c>
      <c r="H226" s="126">
        <v>428</v>
      </c>
      <c r="I226" s="126">
        <v>103</v>
      </c>
      <c r="J226" s="126">
        <v>51</v>
      </c>
      <c r="K226" s="131">
        <f t="shared" ref="K226:K227" si="40">SUM(C226:J226)</f>
        <v>4543</v>
      </c>
    </row>
    <row r="227" spans="1:11">
      <c r="A227" s="132" t="s">
        <v>469</v>
      </c>
      <c r="B227" s="133" t="s">
        <v>35</v>
      </c>
      <c r="C227" s="134">
        <v>98</v>
      </c>
      <c r="D227" s="134">
        <v>8</v>
      </c>
      <c r="E227" s="134">
        <v>2</v>
      </c>
      <c r="F227" s="134">
        <v>1</v>
      </c>
      <c r="G227" s="134">
        <v>33</v>
      </c>
      <c r="H227" s="134">
        <v>5</v>
      </c>
      <c r="I227" s="134">
        <v>30</v>
      </c>
      <c r="J227" s="134">
        <v>7</v>
      </c>
      <c r="K227" s="135">
        <f t="shared" si="40"/>
        <v>184</v>
      </c>
    </row>
    <row r="228" spans="1:11">
      <c r="A228" s="26" t="s">
        <v>49</v>
      </c>
      <c r="B228" s="136"/>
      <c r="C228" s="647"/>
      <c r="D228" s="647"/>
      <c r="E228" s="647"/>
      <c r="F228" s="647"/>
      <c r="G228" s="647"/>
      <c r="H228" s="647"/>
      <c r="I228" s="647"/>
      <c r="J228" s="647"/>
      <c r="K228" s="648"/>
    </row>
    <row r="229" spans="1:11">
      <c r="A229" s="15" t="s">
        <v>10</v>
      </c>
      <c r="B229" s="16" t="s">
        <v>11</v>
      </c>
      <c r="C229" s="644"/>
      <c r="D229" s="645"/>
      <c r="E229" s="645"/>
      <c r="F229" s="645"/>
      <c r="G229" s="645"/>
      <c r="H229" s="645"/>
      <c r="I229" s="645"/>
      <c r="J229" s="645"/>
      <c r="K229" s="646"/>
    </row>
    <row r="230" spans="1:11">
      <c r="A230" s="18" t="s">
        <v>12</v>
      </c>
      <c r="B230" s="19" t="s">
        <v>13</v>
      </c>
      <c r="C230" s="126">
        <v>0</v>
      </c>
      <c r="D230" s="126">
        <v>0</v>
      </c>
      <c r="E230" s="126">
        <v>0</v>
      </c>
      <c r="F230" s="126">
        <v>0</v>
      </c>
      <c r="G230" s="126">
        <v>0</v>
      </c>
      <c r="H230" s="126">
        <v>0</v>
      </c>
      <c r="I230" s="126">
        <v>0</v>
      </c>
      <c r="J230" s="127">
        <v>0</v>
      </c>
      <c r="K230" s="128">
        <f>SUM(C230:J230)</f>
        <v>0</v>
      </c>
    </row>
    <row r="231" spans="1:11">
      <c r="A231" s="18" t="s">
        <v>14</v>
      </c>
      <c r="B231" s="19" t="s">
        <v>15</v>
      </c>
      <c r="C231" s="126">
        <v>0</v>
      </c>
      <c r="D231" s="126">
        <v>0</v>
      </c>
      <c r="E231" s="126">
        <v>0</v>
      </c>
      <c r="F231" s="126">
        <v>0</v>
      </c>
      <c r="G231" s="126">
        <v>0</v>
      </c>
      <c r="H231" s="126">
        <v>0</v>
      </c>
      <c r="I231" s="126">
        <v>0</v>
      </c>
      <c r="J231" s="127">
        <v>0</v>
      </c>
      <c r="K231" s="128">
        <f t="shared" ref="K231:K240" si="41">SUM(C231:J231)</f>
        <v>0</v>
      </c>
    </row>
    <row r="232" spans="1:11">
      <c r="A232" s="18" t="s">
        <v>16</v>
      </c>
      <c r="B232" s="19" t="s">
        <v>17</v>
      </c>
      <c r="C232" s="126">
        <v>13</v>
      </c>
      <c r="D232" s="126">
        <v>0</v>
      </c>
      <c r="E232" s="126">
        <v>0</v>
      </c>
      <c r="F232" s="126">
        <v>0</v>
      </c>
      <c r="G232" s="126">
        <v>0</v>
      </c>
      <c r="H232" s="126">
        <v>0</v>
      </c>
      <c r="I232" s="126">
        <v>20</v>
      </c>
      <c r="J232" s="127">
        <v>3</v>
      </c>
      <c r="K232" s="128">
        <f t="shared" si="41"/>
        <v>36</v>
      </c>
    </row>
    <row r="233" spans="1:11">
      <c r="A233" s="18" t="s">
        <v>18</v>
      </c>
      <c r="B233" s="19" t="s">
        <v>19</v>
      </c>
      <c r="C233" s="126">
        <v>2614</v>
      </c>
      <c r="D233" s="126">
        <v>143</v>
      </c>
      <c r="E233" s="126">
        <v>0</v>
      </c>
      <c r="F233" s="126">
        <v>0</v>
      </c>
      <c r="G233" s="126">
        <v>2038</v>
      </c>
      <c r="H233" s="126">
        <v>247</v>
      </c>
      <c r="I233" s="126">
        <v>358</v>
      </c>
      <c r="J233" s="127">
        <v>39</v>
      </c>
      <c r="K233" s="128">
        <f t="shared" si="41"/>
        <v>5439</v>
      </c>
    </row>
    <row r="234" spans="1:11">
      <c r="A234" s="18" t="s">
        <v>20</v>
      </c>
      <c r="B234" s="19" t="s">
        <v>21</v>
      </c>
      <c r="C234" s="126">
        <v>0</v>
      </c>
      <c r="D234" s="126">
        <v>0</v>
      </c>
      <c r="E234" s="126">
        <v>0</v>
      </c>
      <c r="F234" s="126">
        <v>0</v>
      </c>
      <c r="G234" s="126">
        <v>141</v>
      </c>
      <c r="H234" s="126">
        <v>0</v>
      </c>
      <c r="I234" s="126">
        <v>0</v>
      </c>
      <c r="J234" s="127">
        <v>0</v>
      </c>
      <c r="K234" s="128">
        <f t="shared" si="41"/>
        <v>141</v>
      </c>
    </row>
    <row r="235" spans="1:11">
      <c r="A235" s="18" t="s">
        <v>22</v>
      </c>
      <c r="B235" s="19" t="s">
        <v>23</v>
      </c>
      <c r="C235" s="126">
        <v>0</v>
      </c>
      <c r="D235" s="126">
        <v>0</v>
      </c>
      <c r="E235" s="126">
        <v>0</v>
      </c>
      <c r="F235" s="126">
        <v>0</v>
      </c>
      <c r="G235" s="126">
        <v>0</v>
      </c>
      <c r="H235" s="126">
        <v>0</v>
      </c>
      <c r="I235" s="126">
        <v>0</v>
      </c>
      <c r="J235" s="127">
        <v>0</v>
      </c>
      <c r="K235" s="128">
        <f t="shared" si="41"/>
        <v>0</v>
      </c>
    </row>
    <row r="236" spans="1:11">
      <c r="A236" s="18" t="s">
        <v>24</v>
      </c>
      <c r="B236" s="19" t="s">
        <v>25</v>
      </c>
      <c r="C236" s="126">
        <v>0</v>
      </c>
      <c r="D236" s="126">
        <v>0</v>
      </c>
      <c r="E236" s="126">
        <v>0</v>
      </c>
      <c r="F236" s="126">
        <v>0</v>
      </c>
      <c r="G236" s="126">
        <v>0</v>
      </c>
      <c r="H236" s="126">
        <v>0</v>
      </c>
      <c r="I236" s="126">
        <v>0</v>
      </c>
      <c r="J236" s="127">
        <v>0</v>
      </c>
      <c r="K236" s="128">
        <f t="shared" si="41"/>
        <v>0</v>
      </c>
    </row>
    <row r="237" spans="1:11">
      <c r="A237" s="18" t="s">
        <v>26</v>
      </c>
      <c r="B237" s="19" t="s">
        <v>27</v>
      </c>
      <c r="C237" s="126">
        <v>0</v>
      </c>
      <c r="D237" s="126">
        <v>0</v>
      </c>
      <c r="E237" s="126">
        <v>0</v>
      </c>
      <c r="F237" s="126">
        <v>0</v>
      </c>
      <c r="G237" s="126">
        <v>0</v>
      </c>
      <c r="H237" s="126">
        <v>0</v>
      </c>
      <c r="I237" s="126">
        <v>0</v>
      </c>
      <c r="J237" s="127">
        <v>0</v>
      </c>
      <c r="K237" s="128">
        <f t="shared" si="41"/>
        <v>0</v>
      </c>
    </row>
    <row r="238" spans="1:11">
      <c r="A238" s="18" t="s">
        <v>28</v>
      </c>
      <c r="B238" s="19" t="s">
        <v>29</v>
      </c>
      <c r="C238" s="126">
        <v>0</v>
      </c>
      <c r="D238" s="126">
        <v>0</v>
      </c>
      <c r="E238" s="126">
        <v>0</v>
      </c>
      <c r="F238" s="126">
        <v>0</v>
      </c>
      <c r="G238" s="126">
        <v>0</v>
      </c>
      <c r="H238" s="126">
        <v>0</v>
      </c>
      <c r="I238" s="126">
        <v>0</v>
      </c>
      <c r="J238" s="127">
        <v>0</v>
      </c>
      <c r="K238" s="128">
        <f t="shared" si="41"/>
        <v>0</v>
      </c>
    </row>
    <row r="239" spans="1:11">
      <c r="A239" s="18" t="s">
        <v>30</v>
      </c>
      <c r="B239" s="19" t="s">
        <v>31</v>
      </c>
      <c r="C239" s="126">
        <v>0</v>
      </c>
      <c r="D239" s="126">
        <v>0</v>
      </c>
      <c r="E239" s="126">
        <v>0</v>
      </c>
      <c r="F239" s="126">
        <v>0</v>
      </c>
      <c r="G239" s="126">
        <v>0</v>
      </c>
      <c r="H239" s="126">
        <v>0</v>
      </c>
      <c r="I239" s="126">
        <v>0</v>
      </c>
      <c r="J239" s="127">
        <v>0</v>
      </c>
      <c r="K239" s="128">
        <f t="shared" si="41"/>
        <v>0</v>
      </c>
    </row>
    <row r="240" spans="1:11">
      <c r="A240" s="18" t="s">
        <v>32</v>
      </c>
      <c r="B240" s="19" t="s">
        <v>33</v>
      </c>
      <c r="C240" s="126">
        <v>0</v>
      </c>
      <c r="D240" s="126">
        <v>0</v>
      </c>
      <c r="E240" s="126">
        <v>0</v>
      </c>
      <c r="F240" s="126">
        <v>0</v>
      </c>
      <c r="G240" s="126">
        <v>0</v>
      </c>
      <c r="H240" s="126">
        <v>0</v>
      </c>
      <c r="I240" s="126">
        <v>0</v>
      </c>
      <c r="J240" s="127">
        <v>0</v>
      </c>
      <c r="K240" s="128">
        <f t="shared" si="41"/>
        <v>0</v>
      </c>
    </row>
    <row r="241" spans="1:11">
      <c r="A241" s="23" t="s">
        <v>34</v>
      </c>
      <c r="B241" s="24" t="s">
        <v>35</v>
      </c>
      <c r="C241" s="129">
        <f>SUM(C230:C240)</f>
        <v>2627</v>
      </c>
      <c r="D241" s="129">
        <f t="shared" ref="D241:J241" si="42">SUM(D230:D240)</f>
        <v>143</v>
      </c>
      <c r="E241" s="129">
        <f t="shared" si="42"/>
        <v>0</v>
      </c>
      <c r="F241" s="129">
        <f t="shared" si="42"/>
        <v>0</v>
      </c>
      <c r="G241" s="129">
        <f t="shared" si="42"/>
        <v>2179</v>
      </c>
      <c r="H241" s="129">
        <f t="shared" si="42"/>
        <v>247</v>
      </c>
      <c r="I241" s="129">
        <f t="shared" si="42"/>
        <v>378</v>
      </c>
      <c r="J241" s="129">
        <f t="shared" si="42"/>
        <v>42</v>
      </c>
      <c r="K241" s="128">
        <f>SUM(K230:K240)</f>
        <v>5616</v>
      </c>
    </row>
    <row r="242" spans="1:11">
      <c r="A242" s="18" t="s">
        <v>470</v>
      </c>
      <c r="B242" s="130" t="s">
        <v>35</v>
      </c>
      <c r="C242" s="126">
        <v>1362</v>
      </c>
      <c r="D242" s="126">
        <v>70</v>
      </c>
      <c r="E242" s="126">
        <v>0</v>
      </c>
      <c r="F242" s="126">
        <v>0</v>
      </c>
      <c r="G242" s="126">
        <v>1223</v>
      </c>
      <c r="H242" s="126">
        <v>160</v>
      </c>
      <c r="I242" s="126">
        <v>190</v>
      </c>
      <c r="J242" s="126">
        <v>21</v>
      </c>
      <c r="K242" s="131">
        <f t="shared" ref="K242:K243" si="43">SUM(C242:J242)</f>
        <v>3026</v>
      </c>
    </row>
    <row r="243" spans="1:11">
      <c r="A243" s="18" t="s">
        <v>471</v>
      </c>
      <c r="B243" s="130" t="s">
        <v>35</v>
      </c>
      <c r="C243" s="126">
        <v>491</v>
      </c>
      <c r="D243" s="126">
        <v>9</v>
      </c>
      <c r="E243" s="126">
        <v>0</v>
      </c>
      <c r="F243" s="126">
        <v>0</v>
      </c>
      <c r="G243" s="126">
        <v>970</v>
      </c>
      <c r="H243" s="126">
        <v>12</v>
      </c>
      <c r="I243" s="126">
        <v>188</v>
      </c>
      <c r="J243" s="126">
        <v>21</v>
      </c>
      <c r="K243" s="131">
        <f t="shared" si="43"/>
        <v>1691</v>
      </c>
    </row>
    <row r="244" spans="1:11">
      <c r="A244" s="26" t="s">
        <v>50</v>
      </c>
      <c r="B244" s="27"/>
      <c r="C244" s="649"/>
      <c r="D244" s="650"/>
      <c r="E244" s="650"/>
      <c r="F244" s="650"/>
      <c r="G244" s="650"/>
      <c r="H244" s="650"/>
      <c r="I244" s="650"/>
      <c r="J244" s="650"/>
      <c r="K244" s="651"/>
    </row>
    <row r="245" spans="1:11">
      <c r="A245" s="15" t="s">
        <v>10</v>
      </c>
      <c r="B245" s="16" t="s">
        <v>11</v>
      </c>
      <c r="C245" s="644"/>
      <c r="D245" s="645"/>
      <c r="E245" s="645"/>
      <c r="F245" s="645"/>
      <c r="G245" s="645"/>
      <c r="H245" s="645"/>
      <c r="I245" s="645"/>
      <c r="J245" s="645"/>
      <c r="K245" s="646"/>
    </row>
    <row r="246" spans="1:11">
      <c r="A246" s="18" t="s">
        <v>12</v>
      </c>
      <c r="B246" s="19" t="s">
        <v>13</v>
      </c>
      <c r="C246" s="126">
        <v>0</v>
      </c>
      <c r="D246" s="126">
        <v>0</v>
      </c>
      <c r="E246" s="126">
        <v>0</v>
      </c>
      <c r="F246" s="126">
        <v>0</v>
      </c>
      <c r="G246" s="126">
        <v>0</v>
      </c>
      <c r="H246" s="126">
        <v>0</v>
      </c>
      <c r="I246" s="126">
        <v>0</v>
      </c>
      <c r="J246" s="127">
        <v>0</v>
      </c>
      <c r="K246" s="128">
        <f>SUM(C246:J246)</f>
        <v>0</v>
      </c>
    </row>
    <row r="247" spans="1:11">
      <c r="A247" s="18" t="s">
        <v>14</v>
      </c>
      <c r="B247" s="19" t="s">
        <v>15</v>
      </c>
      <c r="C247" s="126">
        <v>483</v>
      </c>
      <c r="D247" s="126">
        <v>39</v>
      </c>
      <c r="E247" s="126">
        <v>0</v>
      </c>
      <c r="F247" s="126">
        <v>0</v>
      </c>
      <c r="G247" s="126">
        <v>126</v>
      </c>
      <c r="H247" s="126">
        <v>70</v>
      </c>
      <c r="I247" s="126">
        <v>0</v>
      </c>
      <c r="J247" s="127">
        <v>0</v>
      </c>
      <c r="K247" s="128">
        <f t="shared" ref="K247:K256" si="44">SUM(C247:J247)</f>
        <v>718</v>
      </c>
    </row>
    <row r="248" spans="1:11">
      <c r="A248" s="18" t="s">
        <v>16</v>
      </c>
      <c r="B248" s="19" t="s">
        <v>17</v>
      </c>
      <c r="C248" s="126">
        <v>0</v>
      </c>
      <c r="D248" s="126">
        <v>0</v>
      </c>
      <c r="E248" s="126">
        <v>0</v>
      </c>
      <c r="F248" s="126">
        <v>0</v>
      </c>
      <c r="G248" s="126">
        <v>51</v>
      </c>
      <c r="H248" s="126">
        <v>0</v>
      </c>
      <c r="I248" s="126">
        <v>0</v>
      </c>
      <c r="J248" s="127">
        <v>0</v>
      </c>
      <c r="K248" s="128">
        <f t="shared" si="44"/>
        <v>51</v>
      </c>
    </row>
    <row r="249" spans="1:11">
      <c r="A249" s="18" t="s">
        <v>18</v>
      </c>
      <c r="B249" s="19" t="s">
        <v>19</v>
      </c>
      <c r="C249" s="126">
        <v>0</v>
      </c>
      <c r="D249" s="126">
        <v>0</v>
      </c>
      <c r="E249" s="126">
        <v>0</v>
      </c>
      <c r="F249" s="126">
        <v>0</v>
      </c>
      <c r="G249" s="126">
        <v>0</v>
      </c>
      <c r="H249" s="126">
        <v>0</v>
      </c>
      <c r="I249" s="126">
        <v>0</v>
      </c>
      <c r="J249" s="127">
        <v>0</v>
      </c>
      <c r="K249" s="128">
        <f t="shared" si="44"/>
        <v>0</v>
      </c>
    </row>
    <row r="250" spans="1:11">
      <c r="A250" s="18" t="s">
        <v>20</v>
      </c>
      <c r="B250" s="19" t="s">
        <v>21</v>
      </c>
      <c r="C250" s="126">
        <v>208</v>
      </c>
      <c r="D250" s="126">
        <v>0</v>
      </c>
      <c r="E250" s="126">
        <v>0</v>
      </c>
      <c r="F250" s="126">
        <v>0</v>
      </c>
      <c r="G250" s="126">
        <v>75</v>
      </c>
      <c r="H250" s="126">
        <v>0</v>
      </c>
      <c r="I250" s="126">
        <v>0</v>
      </c>
      <c r="J250" s="127">
        <v>0</v>
      </c>
      <c r="K250" s="128">
        <f t="shared" si="44"/>
        <v>283</v>
      </c>
    </row>
    <row r="251" spans="1:11">
      <c r="A251" s="18" t="s">
        <v>22</v>
      </c>
      <c r="B251" s="19" t="s">
        <v>23</v>
      </c>
      <c r="C251" s="126">
        <v>0</v>
      </c>
      <c r="D251" s="126">
        <v>0</v>
      </c>
      <c r="E251" s="126">
        <v>0</v>
      </c>
      <c r="F251" s="126">
        <v>0</v>
      </c>
      <c r="G251" s="126">
        <v>0</v>
      </c>
      <c r="H251" s="126">
        <v>0</v>
      </c>
      <c r="I251" s="126">
        <v>0</v>
      </c>
      <c r="J251" s="127">
        <v>0</v>
      </c>
      <c r="K251" s="128">
        <f t="shared" si="44"/>
        <v>0</v>
      </c>
    </row>
    <row r="252" spans="1:11">
      <c r="A252" s="18" t="s">
        <v>24</v>
      </c>
      <c r="B252" s="19" t="s">
        <v>25</v>
      </c>
      <c r="C252" s="126">
        <v>0</v>
      </c>
      <c r="D252" s="126">
        <v>0</v>
      </c>
      <c r="E252" s="126">
        <v>0</v>
      </c>
      <c r="F252" s="126">
        <v>0</v>
      </c>
      <c r="G252" s="126">
        <v>0</v>
      </c>
      <c r="H252" s="126">
        <v>0</v>
      </c>
      <c r="I252" s="126">
        <v>0</v>
      </c>
      <c r="J252" s="127">
        <v>0</v>
      </c>
      <c r="K252" s="128">
        <f t="shared" si="44"/>
        <v>0</v>
      </c>
    </row>
    <row r="253" spans="1:11">
      <c r="A253" s="18" t="s">
        <v>26</v>
      </c>
      <c r="B253" s="19" t="s">
        <v>27</v>
      </c>
      <c r="C253" s="126">
        <v>0</v>
      </c>
      <c r="D253" s="126">
        <v>0</v>
      </c>
      <c r="E253" s="126">
        <v>0</v>
      </c>
      <c r="F253" s="126">
        <v>0</v>
      </c>
      <c r="G253" s="126">
        <v>0</v>
      </c>
      <c r="H253" s="126">
        <v>0</v>
      </c>
      <c r="I253" s="126">
        <v>7</v>
      </c>
      <c r="J253" s="127">
        <v>7</v>
      </c>
      <c r="K253" s="128">
        <f t="shared" si="44"/>
        <v>14</v>
      </c>
    </row>
    <row r="254" spans="1:11">
      <c r="A254" s="18" t="s">
        <v>28</v>
      </c>
      <c r="B254" s="19" t="s">
        <v>29</v>
      </c>
      <c r="C254" s="126">
        <v>0</v>
      </c>
      <c r="D254" s="126">
        <v>0</v>
      </c>
      <c r="E254" s="126">
        <v>0</v>
      </c>
      <c r="F254" s="126">
        <v>0</v>
      </c>
      <c r="G254" s="126">
        <v>0</v>
      </c>
      <c r="H254" s="126">
        <v>0</v>
      </c>
      <c r="I254" s="126">
        <v>0</v>
      </c>
      <c r="J254" s="127">
        <v>0</v>
      </c>
      <c r="K254" s="128">
        <f t="shared" si="44"/>
        <v>0</v>
      </c>
    </row>
    <row r="255" spans="1:11">
      <c r="A255" s="18" t="s">
        <v>30</v>
      </c>
      <c r="B255" s="19" t="s">
        <v>31</v>
      </c>
      <c r="C255" s="126">
        <v>234</v>
      </c>
      <c r="D255" s="126">
        <v>19</v>
      </c>
      <c r="E255" s="126">
        <v>0</v>
      </c>
      <c r="F255" s="126">
        <v>0</v>
      </c>
      <c r="G255" s="126">
        <v>154</v>
      </c>
      <c r="H255" s="126">
        <v>0</v>
      </c>
      <c r="I255" s="126">
        <v>0</v>
      </c>
      <c r="J255" s="127">
        <v>0</v>
      </c>
      <c r="K255" s="128">
        <f t="shared" si="44"/>
        <v>407</v>
      </c>
    </row>
    <row r="256" spans="1:11">
      <c r="A256" s="18" t="s">
        <v>32</v>
      </c>
      <c r="B256" s="19" t="s">
        <v>33</v>
      </c>
      <c r="C256" s="126">
        <v>438</v>
      </c>
      <c r="D256" s="126">
        <v>103</v>
      </c>
      <c r="E256" s="126">
        <v>0</v>
      </c>
      <c r="F256" s="126">
        <v>0</v>
      </c>
      <c r="G256" s="126">
        <v>84</v>
      </c>
      <c r="H256" s="126">
        <v>38</v>
      </c>
      <c r="I256" s="126">
        <v>66</v>
      </c>
      <c r="J256" s="127">
        <v>16</v>
      </c>
      <c r="K256" s="128">
        <f t="shared" si="44"/>
        <v>745</v>
      </c>
    </row>
    <row r="257" spans="1:11">
      <c r="A257" s="23" t="s">
        <v>34</v>
      </c>
      <c r="B257" s="24" t="s">
        <v>35</v>
      </c>
      <c r="C257" s="129">
        <f>SUM(C246:C256)</f>
        <v>1363</v>
      </c>
      <c r="D257" s="129">
        <f t="shared" ref="D257:J257" si="45">SUM(D246:D256)</f>
        <v>161</v>
      </c>
      <c r="E257" s="129">
        <f t="shared" si="45"/>
        <v>0</v>
      </c>
      <c r="F257" s="129">
        <f t="shared" si="45"/>
        <v>0</v>
      </c>
      <c r="G257" s="129">
        <f t="shared" si="45"/>
        <v>490</v>
      </c>
      <c r="H257" s="129">
        <f t="shared" si="45"/>
        <v>108</v>
      </c>
      <c r="I257" s="129">
        <f t="shared" si="45"/>
        <v>73</v>
      </c>
      <c r="J257" s="129">
        <f t="shared" si="45"/>
        <v>23</v>
      </c>
      <c r="K257" s="128">
        <f>SUM(K246:K256)</f>
        <v>2218</v>
      </c>
    </row>
    <row r="258" spans="1:11">
      <c r="A258" s="18" t="s">
        <v>472</v>
      </c>
      <c r="B258" s="130" t="s">
        <v>35</v>
      </c>
      <c r="C258" s="126">
        <v>585</v>
      </c>
      <c r="D258" s="126">
        <v>59</v>
      </c>
      <c r="E258" s="126">
        <v>0</v>
      </c>
      <c r="F258" s="126">
        <v>0</v>
      </c>
      <c r="G258" s="126">
        <v>276</v>
      </c>
      <c r="H258" s="126">
        <v>49</v>
      </c>
      <c r="I258" s="126">
        <v>33</v>
      </c>
      <c r="J258" s="126">
        <v>6</v>
      </c>
      <c r="K258" s="131">
        <v>1008</v>
      </c>
    </row>
    <row r="259" spans="1:11">
      <c r="A259" s="132" t="s">
        <v>473</v>
      </c>
      <c r="B259" s="133" t="s">
        <v>35</v>
      </c>
      <c r="C259" s="134">
        <v>104</v>
      </c>
      <c r="D259" s="134">
        <v>3</v>
      </c>
      <c r="E259" s="134">
        <v>0</v>
      </c>
      <c r="F259" s="134">
        <v>0</v>
      </c>
      <c r="G259" s="134">
        <v>80</v>
      </c>
      <c r="H259" s="134">
        <v>1</v>
      </c>
      <c r="I259" s="134">
        <v>18</v>
      </c>
      <c r="J259" s="134">
        <v>4</v>
      </c>
      <c r="K259" s="135">
        <v>210</v>
      </c>
    </row>
    <row r="260" spans="1:11">
      <c r="A260" s="26" t="s">
        <v>51</v>
      </c>
      <c r="B260" s="136"/>
      <c r="C260" s="647"/>
      <c r="D260" s="647"/>
      <c r="E260" s="647"/>
      <c r="F260" s="647"/>
      <c r="G260" s="647"/>
      <c r="H260" s="647"/>
      <c r="I260" s="647"/>
      <c r="J260" s="647"/>
      <c r="K260" s="648"/>
    </row>
    <row r="261" spans="1:11">
      <c r="A261" s="15" t="s">
        <v>10</v>
      </c>
      <c r="B261" s="16" t="s">
        <v>11</v>
      </c>
      <c r="C261" s="644"/>
      <c r="D261" s="645"/>
      <c r="E261" s="645"/>
      <c r="F261" s="645"/>
      <c r="G261" s="645"/>
      <c r="H261" s="645"/>
      <c r="I261" s="645"/>
      <c r="J261" s="645"/>
      <c r="K261" s="646"/>
    </row>
    <row r="262" spans="1:11">
      <c r="A262" s="18" t="s">
        <v>12</v>
      </c>
      <c r="B262" s="19" t="s">
        <v>13</v>
      </c>
      <c r="C262" s="126">
        <v>0</v>
      </c>
      <c r="D262" s="126">
        <v>0</v>
      </c>
      <c r="E262" s="126">
        <v>0</v>
      </c>
      <c r="F262" s="126">
        <v>0</v>
      </c>
      <c r="G262" s="126">
        <v>0</v>
      </c>
      <c r="H262" s="126">
        <v>0</v>
      </c>
      <c r="I262" s="126">
        <v>0</v>
      </c>
      <c r="J262" s="127">
        <v>0</v>
      </c>
      <c r="K262" s="128">
        <f>SUM(C262:J262)</f>
        <v>0</v>
      </c>
    </row>
    <row r="263" spans="1:11">
      <c r="A263" s="18" t="s">
        <v>14</v>
      </c>
      <c r="B263" s="19" t="s">
        <v>15</v>
      </c>
      <c r="C263" s="126">
        <v>0</v>
      </c>
      <c r="D263" s="126">
        <v>0</v>
      </c>
      <c r="E263" s="126">
        <v>0</v>
      </c>
      <c r="F263" s="126">
        <v>0</v>
      </c>
      <c r="G263" s="126">
        <v>0</v>
      </c>
      <c r="H263" s="126">
        <v>0</v>
      </c>
      <c r="I263" s="126">
        <v>0</v>
      </c>
      <c r="J263" s="127">
        <v>0</v>
      </c>
      <c r="K263" s="128">
        <f t="shared" ref="K263:K272" si="46">SUM(C263:J263)</f>
        <v>0</v>
      </c>
    </row>
    <row r="264" spans="1:11">
      <c r="A264" s="18" t="s">
        <v>16</v>
      </c>
      <c r="B264" s="19" t="s">
        <v>17</v>
      </c>
      <c r="C264" s="126">
        <v>1896</v>
      </c>
      <c r="D264" s="126">
        <v>299</v>
      </c>
      <c r="E264" s="126">
        <v>0</v>
      </c>
      <c r="F264" s="126">
        <v>0</v>
      </c>
      <c r="G264" s="126">
        <v>112</v>
      </c>
      <c r="H264" s="126">
        <v>65</v>
      </c>
      <c r="I264" s="126">
        <v>74</v>
      </c>
      <c r="J264" s="127">
        <v>17</v>
      </c>
      <c r="K264" s="128">
        <f t="shared" si="46"/>
        <v>2463</v>
      </c>
    </row>
    <row r="265" spans="1:11">
      <c r="A265" s="18" t="s">
        <v>18</v>
      </c>
      <c r="B265" s="19" t="s">
        <v>19</v>
      </c>
      <c r="C265" s="126">
        <v>0</v>
      </c>
      <c r="D265" s="126">
        <v>0</v>
      </c>
      <c r="E265" s="126">
        <v>0</v>
      </c>
      <c r="F265" s="126">
        <v>0</v>
      </c>
      <c r="G265" s="126">
        <v>404</v>
      </c>
      <c r="H265" s="126">
        <v>158</v>
      </c>
      <c r="I265" s="126">
        <v>110</v>
      </c>
      <c r="J265" s="127">
        <v>23</v>
      </c>
      <c r="K265" s="128">
        <f t="shared" si="46"/>
        <v>695</v>
      </c>
    </row>
    <row r="266" spans="1:11">
      <c r="A266" s="18" t="s">
        <v>20</v>
      </c>
      <c r="B266" s="19" t="s">
        <v>21</v>
      </c>
      <c r="C266" s="126">
        <v>0</v>
      </c>
      <c r="D266" s="126">
        <v>0</v>
      </c>
      <c r="E266" s="126">
        <v>0</v>
      </c>
      <c r="F266" s="126">
        <v>0</v>
      </c>
      <c r="G266" s="126">
        <v>0</v>
      </c>
      <c r="H266" s="126">
        <v>0</v>
      </c>
      <c r="I266" s="126">
        <v>0</v>
      </c>
      <c r="J266" s="127">
        <v>0</v>
      </c>
      <c r="K266" s="128">
        <f t="shared" si="46"/>
        <v>0</v>
      </c>
    </row>
    <row r="267" spans="1:11">
      <c r="A267" s="18" t="s">
        <v>22</v>
      </c>
      <c r="B267" s="19" t="s">
        <v>23</v>
      </c>
      <c r="C267" s="126">
        <v>0</v>
      </c>
      <c r="D267" s="126">
        <v>0</v>
      </c>
      <c r="E267" s="126">
        <v>0</v>
      </c>
      <c r="F267" s="126">
        <v>0</v>
      </c>
      <c r="G267" s="126">
        <v>1</v>
      </c>
      <c r="H267" s="126">
        <v>0</v>
      </c>
      <c r="I267" s="126">
        <v>0</v>
      </c>
      <c r="J267" s="127">
        <v>0</v>
      </c>
      <c r="K267" s="128">
        <f t="shared" si="46"/>
        <v>1</v>
      </c>
    </row>
    <row r="268" spans="1:11">
      <c r="A268" s="18" t="s">
        <v>24</v>
      </c>
      <c r="B268" s="19" t="s">
        <v>25</v>
      </c>
      <c r="C268" s="126">
        <v>0</v>
      </c>
      <c r="D268" s="126">
        <v>0</v>
      </c>
      <c r="E268" s="126">
        <v>0</v>
      </c>
      <c r="F268" s="126">
        <v>0</v>
      </c>
      <c r="G268" s="126">
        <v>0</v>
      </c>
      <c r="H268" s="126">
        <v>0</v>
      </c>
      <c r="I268" s="126">
        <v>0</v>
      </c>
      <c r="J268" s="127">
        <v>0</v>
      </c>
      <c r="K268" s="128">
        <f t="shared" si="46"/>
        <v>0</v>
      </c>
    </row>
    <row r="269" spans="1:11">
      <c r="A269" s="18" t="s">
        <v>26</v>
      </c>
      <c r="B269" s="19" t="s">
        <v>27</v>
      </c>
      <c r="C269" s="126">
        <v>0</v>
      </c>
      <c r="D269" s="126">
        <v>0</v>
      </c>
      <c r="E269" s="126">
        <v>0</v>
      </c>
      <c r="F269" s="126">
        <v>0</v>
      </c>
      <c r="G269" s="126">
        <v>0</v>
      </c>
      <c r="H269" s="126">
        <v>0</v>
      </c>
      <c r="I269" s="126">
        <v>0</v>
      </c>
      <c r="J269" s="127">
        <v>0</v>
      </c>
      <c r="K269" s="128">
        <f t="shared" si="46"/>
        <v>0</v>
      </c>
    </row>
    <row r="270" spans="1:11">
      <c r="A270" s="18" t="s">
        <v>28</v>
      </c>
      <c r="B270" s="19" t="s">
        <v>29</v>
      </c>
      <c r="C270" s="126">
        <v>0</v>
      </c>
      <c r="D270" s="126">
        <v>0</v>
      </c>
      <c r="E270" s="126">
        <v>0</v>
      </c>
      <c r="F270" s="126">
        <v>0</v>
      </c>
      <c r="G270" s="126">
        <v>0</v>
      </c>
      <c r="H270" s="126">
        <v>0</v>
      </c>
      <c r="I270" s="126">
        <v>0</v>
      </c>
      <c r="J270" s="127">
        <v>0</v>
      </c>
      <c r="K270" s="128">
        <f t="shared" si="46"/>
        <v>0</v>
      </c>
    </row>
    <row r="271" spans="1:11">
      <c r="A271" s="18" t="s">
        <v>30</v>
      </c>
      <c r="B271" s="19" t="s">
        <v>31</v>
      </c>
      <c r="C271" s="126">
        <v>0</v>
      </c>
      <c r="D271" s="126">
        <v>0</v>
      </c>
      <c r="E271" s="126">
        <v>0</v>
      </c>
      <c r="F271" s="126">
        <v>0</v>
      </c>
      <c r="G271" s="126">
        <v>36</v>
      </c>
      <c r="H271" s="126">
        <v>81</v>
      </c>
      <c r="I271" s="126">
        <v>5</v>
      </c>
      <c r="J271" s="127">
        <v>2</v>
      </c>
      <c r="K271" s="128">
        <f t="shared" si="46"/>
        <v>124</v>
      </c>
    </row>
    <row r="272" spans="1:11">
      <c r="A272" s="18" t="s">
        <v>32</v>
      </c>
      <c r="B272" s="19" t="s">
        <v>33</v>
      </c>
      <c r="C272" s="126">
        <v>0</v>
      </c>
      <c r="D272" s="126">
        <v>0</v>
      </c>
      <c r="E272" s="126">
        <v>0</v>
      </c>
      <c r="F272" s="126">
        <v>0</v>
      </c>
      <c r="G272" s="126">
        <v>0</v>
      </c>
      <c r="H272" s="126">
        <v>0</v>
      </c>
      <c r="I272" s="126">
        <v>0</v>
      </c>
      <c r="J272" s="127">
        <v>0</v>
      </c>
      <c r="K272" s="128">
        <f t="shared" si="46"/>
        <v>0</v>
      </c>
    </row>
    <row r="273" spans="1:11">
      <c r="A273" s="23" t="s">
        <v>34</v>
      </c>
      <c r="B273" s="24" t="s">
        <v>35</v>
      </c>
      <c r="C273" s="129">
        <f>SUM(C262:C272)</f>
        <v>1896</v>
      </c>
      <c r="D273" s="129">
        <f t="shared" ref="D273:J273" si="47">SUM(D262:D272)</f>
        <v>299</v>
      </c>
      <c r="E273" s="129">
        <f t="shared" si="47"/>
        <v>0</v>
      </c>
      <c r="F273" s="129">
        <f t="shared" si="47"/>
        <v>0</v>
      </c>
      <c r="G273" s="129">
        <f t="shared" si="47"/>
        <v>553</v>
      </c>
      <c r="H273" s="129">
        <f t="shared" si="47"/>
        <v>304</v>
      </c>
      <c r="I273" s="129">
        <f t="shared" si="47"/>
        <v>189</v>
      </c>
      <c r="J273" s="129">
        <f t="shared" si="47"/>
        <v>42</v>
      </c>
      <c r="K273" s="128">
        <f>SUM(K262:K272)</f>
        <v>3283</v>
      </c>
    </row>
    <row r="274" spans="1:11">
      <c r="A274" s="18" t="s">
        <v>474</v>
      </c>
      <c r="B274" s="130" t="s">
        <v>35</v>
      </c>
      <c r="C274" s="126">
        <v>1479</v>
      </c>
      <c r="D274" s="126">
        <v>207</v>
      </c>
      <c r="E274" s="126">
        <v>0</v>
      </c>
      <c r="F274" s="126">
        <v>0</v>
      </c>
      <c r="G274" s="126">
        <v>421</v>
      </c>
      <c r="H274" s="126">
        <v>236</v>
      </c>
      <c r="I274" s="126">
        <v>108</v>
      </c>
      <c r="J274" s="126">
        <v>24</v>
      </c>
      <c r="K274" s="131">
        <f t="shared" ref="K274:K275" si="48">SUM(C274:J274)</f>
        <v>2475</v>
      </c>
    </row>
    <row r="275" spans="1:11">
      <c r="A275" s="18" t="s">
        <v>475</v>
      </c>
      <c r="B275" s="130" t="s">
        <v>35</v>
      </c>
      <c r="C275" s="126">
        <v>386</v>
      </c>
      <c r="D275" s="126">
        <v>32</v>
      </c>
      <c r="E275" s="126">
        <v>0</v>
      </c>
      <c r="F275" s="126">
        <v>0</v>
      </c>
      <c r="G275" s="126">
        <v>150</v>
      </c>
      <c r="H275" s="126">
        <v>23</v>
      </c>
      <c r="I275" s="126">
        <v>60</v>
      </c>
      <c r="J275" s="126">
        <v>8</v>
      </c>
      <c r="K275" s="131">
        <f t="shared" si="48"/>
        <v>659</v>
      </c>
    </row>
    <row r="276" spans="1:11">
      <c r="A276" s="26" t="s">
        <v>1</v>
      </c>
      <c r="B276" s="27"/>
      <c r="C276" s="649"/>
      <c r="D276" s="650"/>
      <c r="E276" s="650"/>
      <c r="F276" s="650"/>
      <c r="G276" s="650"/>
      <c r="H276" s="650"/>
      <c r="I276" s="650"/>
      <c r="J276" s="650"/>
      <c r="K276" s="651"/>
    </row>
    <row r="277" spans="1:11">
      <c r="A277" s="15" t="s">
        <v>10</v>
      </c>
      <c r="B277" s="16" t="s">
        <v>11</v>
      </c>
      <c r="C277" s="644"/>
      <c r="D277" s="645"/>
      <c r="E277" s="645"/>
      <c r="F277" s="645"/>
      <c r="G277" s="645"/>
      <c r="H277" s="645"/>
      <c r="I277" s="645"/>
      <c r="J277" s="645"/>
      <c r="K277" s="646"/>
    </row>
    <row r="278" spans="1:11">
      <c r="A278" s="18" t="s">
        <v>12</v>
      </c>
      <c r="B278" s="19" t="s">
        <v>13</v>
      </c>
      <c r="C278" s="20">
        <f t="shared" ref="C278:J291" si="49">SUM(C6,C22,C38,C54,C70,C86,C102,C118,C134,C150,C166,C182,C198,C214,C230,C246,C262)</f>
        <v>0</v>
      </c>
      <c r="D278" s="20">
        <f t="shared" si="49"/>
        <v>0</v>
      </c>
      <c r="E278" s="20">
        <f t="shared" si="49"/>
        <v>0</v>
      </c>
      <c r="F278" s="20">
        <f t="shared" si="49"/>
        <v>0</v>
      </c>
      <c r="G278" s="20">
        <f t="shared" si="49"/>
        <v>0</v>
      </c>
      <c r="H278" s="20">
        <f t="shared" si="49"/>
        <v>0</v>
      </c>
      <c r="I278" s="20">
        <f t="shared" si="49"/>
        <v>0</v>
      </c>
      <c r="J278" s="20">
        <f>SUM(J6,J22,J38,J54,J70,J86,J102,J118,J134,J150,J166,J182,J198,J214,J230,J246,J262)</f>
        <v>0</v>
      </c>
      <c r="K278" s="21">
        <f>SUM(C278:J278)</f>
        <v>0</v>
      </c>
    </row>
    <row r="279" spans="1:11">
      <c r="A279" s="18" t="s">
        <v>14</v>
      </c>
      <c r="B279" s="19" t="s">
        <v>15</v>
      </c>
      <c r="C279" s="20">
        <f t="shared" si="49"/>
        <v>3337</v>
      </c>
      <c r="D279" s="20">
        <f t="shared" si="49"/>
        <v>720</v>
      </c>
      <c r="E279" s="20">
        <f t="shared" si="49"/>
        <v>532</v>
      </c>
      <c r="F279" s="20">
        <f t="shared" si="49"/>
        <v>324</v>
      </c>
      <c r="G279" s="20">
        <f t="shared" si="49"/>
        <v>1288</v>
      </c>
      <c r="H279" s="20">
        <f t="shared" si="49"/>
        <v>670</v>
      </c>
      <c r="I279" s="20">
        <f t="shared" si="49"/>
        <v>154</v>
      </c>
      <c r="J279" s="20">
        <f t="shared" si="49"/>
        <v>81</v>
      </c>
      <c r="K279" s="21">
        <f t="shared" ref="K279:K288" si="50">SUM(C279:J279)</f>
        <v>7106</v>
      </c>
    </row>
    <row r="280" spans="1:11">
      <c r="A280" s="18" t="s">
        <v>16</v>
      </c>
      <c r="B280" s="19" t="s">
        <v>17</v>
      </c>
      <c r="C280" s="20">
        <f t="shared" si="49"/>
        <v>5201</v>
      </c>
      <c r="D280" s="20">
        <f t="shared" si="49"/>
        <v>502</v>
      </c>
      <c r="E280" s="20">
        <f t="shared" si="49"/>
        <v>40</v>
      </c>
      <c r="F280" s="20">
        <f t="shared" si="49"/>
        <v>0</v>
      </c>
      <c r="G280" s="20">
        <f t="shared" si="49"/>
        <v>1157</v>
      </c>
      <c r="H280" s="20">
        <f t="shared" si="49"/>
        <v>257</v>
      </c>
      <c r="I280" s="20">
        <f t="shared" si="49"/>
        <v>821</v>
      </c>
      <c r="J280" s="20">
        <f t="shared" si="49"/>
        <v>247</v>
      </c>
      <c r="K280" s="21">
        <f t="shared" si="50"/>
        <v>8225</v>
      </c>
    </row>
    <row r="281" spans="1:11">
      <c r="A281" s="18" t="s">
        <v>18</v>
      </c>
      <c r="B281" s="19" t="s">
        <v>19</v>
      </c>
      <c r="C281" s="20">
        <f t="shared" si="49"/>
        <v>3542</v>
      </c>
      <c r="D281" s="20">
        <f t="shared" si="49"/>
        <v>195</v>
      </c>
      <c r="E281" s="20">
        <f t="shared" si="49"/>
        <v>1</v>
      </c>
      <c r="F281" s="20">
        <f t="shared" si="49"/>
        <v>0</v>
      </c>
      <c r="G281" s="20">
        <f t="shared" si="49"/>
        <v>2973</v>
      </c>
      <c r="H281" s="20">
        <f t="shared" si="49"/>
        <v>481</v>
      </c>
      <c r="I281" s="20">
        <f t="shared" si="49"/>
        <v>669</v>
      </c>
      <c r="J281" s="20">
        <f t="shared" si="49"/>
        <v>120</v>
      </c>
      <c r="K281" s="21">
        <f t="shared" si="50"/>
        <v>7981</v>
      </c>
    </row>
    <row r="282" spans="1:11">
      <c r="A282" s="18" t="s">
        <v>20</v>
      </c>
      <c r="B282" s="19" t="s">
        <v>21</v>
      </c>
      <c r="C282" s="20">
        <f t="shared" si="49"/>
        <v>208</v>
      </c>
      <c r="D282" s="20">
        <f t="shared" si="49"/>
        <v>197</v>
      </c>
      <c r="E282" s="20">
        <f t="shared" si="49"/>
        <v>3410</v>
      </c>
      <c r="F282" s="20">
        <f t="shared" si="49"/>
        <v>0</v>
      </c>
      <c r="G282" s="20">
        <f t="shared" si="49"/>
        <v>216</v>
      </c>
      <c r="H282" s="20">
        <f t="shared" si="49"/>
        <v>1</v>
      </c>
      <c r="I282" s="20">
        <f t="shared" si="49"/>
        <v>119</v>
      </c>
      <c r="J282" s="20">
        <f t="shared" si="49"/>
        <v>207</v>
      </c>
      <c r="K282" s="21">
        <f t="shared" si="50"/>
        <v>4358</v>
      </c>
    </row>
    <row r="283" spans="1:11">
      <c r="A283" s="18" t="s">
        <v>22</v>
      </c>
      <c r="B283" s="19" t="s">
        <v>23</v>
      </c>
      <c r="C283" s="20">
        <f t="shared" si="49"/>
        <v>2943</v>
      </c>
      <c r="D283" s="20">
        <f t="shared" si="49"/>
        <v>0</v>
      </c>
      <c r="E283" s="20">
        <f t="shared" si="49"/>
        <v>0</v>
      </c>
      <c r="F283" s="20">
        <f t="shared" si="49"/>
        <v>0</v>
      </c>
      <c r="G283" s="20">
        <f t="shared" si="49"/>
        <v>1325</v>
      </c>
      <c r="H283" s="20">
        <f t="shared" si="49"/>
        <v>0</v>
      </c>
      <c r="I283" s="20">
        <f t="shared" si="49"/>
        <v>1864</v>
      </c>
      <c r="J283" s="20">
        <f t="shared" si="49"/>
        <v>306</v>
      </c>
      <c r="K283" s="21">
        <f t="shared" si="50"/>
        <v>6438</v>
      </c>
    </row>
    <row r="284" spans="1:11">
      <c r="A284" s="18" t="s">
        <v>24</v>
      </c>
      <c r="B284" s="19" t="s">
        <v>25</v>
      </c>
      <c r="C284" s="20">
        <f t="shared" si="49"/>
        <v>899</v>
      </c>
      <c r="D284" s="20">
        <f t="shared" si="49"/>
        <v>0</v>
      </c>
      <c r="E284" s="20">
        <f t="shared" si="49"/>
        <v>0</v>
      </c>
      <c r="F284" s="20">
        <f t="shared" si="49"/>
        <v>0</v>
      </c>
      <c r="G284" s="20">
        <f t="shared" si="49"/>
        <v>322</v>
      </c>
      <c r="H284" s="20">
        <f t="shared" si="49"/>
        <v>0</v>
      </c>
      <c r="I284" s="20">
        <f t="shared" si="49"/>
        <v>91</v>
      </c>
      <c r="J284" s="20">
        <f t="shared" si="49"/>
        <v>29</v>
      </c>
      <c r="K284" s="21">
        <f t="shared" si="50"/>
        <v>1341</v>
      </c>
    </row>
    <row r="285" spans="1:11">
      <c r="A285" s="18" t="s">
        <v>26</v>
      </c>
      <c r="B285" s="19" t="s">
        <v>27</v>
      </c>
      <c r="C285" s="20">
        <f t="shared" si="49"/>
        <v>0</v>
      </c>
      <c r="D285" s="20">
        <f t="shared" si="49"/>
        <v>0</v>
      </c>
      <c r="E285" s="20">
        <f t="shared" si="49"/>
        <v>0</v>
      </c>
      <c r="F285" s="20">
        <f t="shared" si="49"/>
        <v>0</v>
      </c>
      <c r="G285" s="20">
        <f t="shared" si="49"/>
        <v>0</v>
      </c>
      <c r="H285" s="20">
        <f t="shared" si="49"/>
        <v>0</v>
      </c>
      <c r="I285" s="20">
        <f t="shared" si="49"/>
        <v>7</v>
      </c>
      <c r="J285" s="20">
        <f t="shared" si="49"/>
        <v>7</v>
      </c>
      <c r="K285" s="21">
        <f t="shared" si="50"/>
        <v>14</v>
      </c>
    </row>
    <row r="286" spans="1:11">
      <c r="A286" s="18" t="s">
        <v>28</v>
      </c>
      <c r="B286" s="19" t="s">
        <v>29</v>
      </c>
      <c r="C286" s="20">
        <f t="shared" si="49"/>
        <v>0</v>
      </c>
      <c r="D286" s="20">
        <f t="shared" si="49"/>
        <v>0</v>
      </c>
      <c r="E286" s="20">
        <f t="shared" si="49"/>
        <v>0</v>
      </c>
      <c r="F286" s="20">
        <f t="shared" si="49"/>
        <v>0</v>
      </c>
      <c r="G286" s="20">
        <f t="shared" si="49"/>
        <v>0</v>
      </c>
      <c r="H286" s="20">
        <f t="shared" si="49"/>
        <v>0</v>
      </c>
      <c r="I286" s="20">
        <f t="shared" si="49"/>
        <v>0</v>
      </c>
      <c r="J286" s="20">
        <f t="shared" si="49"/>
        <v>0</v>
      </c>
      <c r="K286" s="21">
        <f t="shared" si="50"/>
        <v>0</v>
      </c>
    </row>
    <row r="287" spans="1:11">
      <c r="A287" s="18" t="s">
        <v>30</v>
      </c>
      <c r="B287" s="19" t="s">
        <v>31</v>
      </c>
      <c r="C287" s="20">
        <f t="shared" si="49"/>
        <v>1766</v>
      </c>
      <c r="D287" s="20">
        <f t="shared" si="49"/>
        <v>550</v>
      </c>
      <c r="E287" s="20">
        <f t="shared" si="49"/>
        <v>11500</v>
      </c>
      <c r="F287" s="20">
        <f t="shared" si="49"/>
        <v>0</v>
      </c>
      <c r="G287" s="20">
        <f t="shared" si="49"/>
        <v>612</v>
      </c>
      <c r="H287" s="20">
        <f t="shared" si="49"/>
        <v>340</v>
      </c>
      <c r="I287" s="20">
        <f t="shared" si="49"/>
        <v>951</v>
      </c>
      <c r="J287" s="20">
        <f t="shared" si="49"/>
        <v>701</v>
      </c>
      <c r="K287" s="30">
        <f t="shared" si="50"/>
        <v>16420</v>
      </c>
    </row>
    <row r="288" spans="1:11" ht="13.5" thickBot="1">
      <c r="A288" s="132" t="s">
        <v>32</v>
      </c>
      <c r="B288" s="137" t="s">
        <v>33</v>
      </c>
      <c r="C288" s="28">
        <f t="shared" si="49"/>
        <v>438</v>
      </c>
      <c r="D288" s="28">
        <f t="shared" si="49"/>
        <v>103</v>
      </c>
      <c r="E288" s="28">
        <f t="shared" si="49"/>
        <v>0</v>
      </c>
      <c r="F288" s="28">
        <f t="shared" si="49"/>
        <v>0</v>
      </c>
      <c r="G288" s="28">
        <f t="shared" si="49"/>
        <v>84</v>
      </c>
      <c r="H288" s="28">
        <f t="shared" si="49"/>
        <v>38</v>
      </c>
      <c r="I288" s="28">
        <f t="shared" si="49"/>
        <v>66</v>
      </c>
      <c r="J288" s="28">
        <f t="shared" si="49"/>
        <v>16</v>
      </c>
      <c r="K288" s="30">
        <f t="shared" si="50"/>
        <v>745</v>
      </c>
    </row>
    <row r="289" spans="1:11">
      <c r="A289" s="138" t="s">
        <v>52</v>
      </c>
      <c r="B289" s="139" t="s">
        <v>35</v>
      </c>
      <c r="C289" s="140">
        <f t="shared" si="49"/>
        <v>18334</v>
      </c>
      <c r="D289" s="140">
        <f t="shared" si="49"/>
        <v>2267</v>
      </c>
      <c r="E289" s="140">
        <f t="shared" si="49"/>
        <v>15483</v>
      </c>
      <c r="F289" s="140">
        <f t="shared" si="49"/>
        <v>324</v>
      </c>
      <c r="G289" s="140">
        <f t="shared" si="49"/>
        <v>7977</v>
      </c>
      <c r="H289" s="140">
        <f t="shared" si="49"/>
        <v>1787</v>
      </c>
      <c r="I289" s="140">
        <f t="shared" si="49"/>
        <v>4742</v>
      </c>
      <c r="J289" s="140">
        <f t="shared" si="49"/>
        <v>1714</v>
      </c>
      <c r="K289" s="141">
        <f>SUM(K278:K288)</f>
        <v>52628</v>
      </c>
    </row>
    <row r="290" spans="1:11">
      <c r="A290" s="43" t="s">
        <v>476</v>
      </c>
      <c r="B290" s="142" t="s">
        <v>35</v>
      </c>
      <c r="C290" s="20">
        <f t="shared" si="49"/>
        <v>11445</v>
      </c>
      <c r="D290" s="20">
        <f t="shared" si="49"/>
        <v>1621</v>
      </c>
      <c r="E290" s="20">
        <f t="shared" si="49"/>
        <v>9536</v>
      </c>
      <c r="F290" s="20">
        <f t="shared" si="49"/>
        <v>312</v>
      </c>
      <c r="G290" s="20">
        <f t="shared" si="49"/>
        <v>5051</v>
      </c>
      <c r="H290" s="20">
        <f t="shared" si="49"/>
        <v>1342</v>
      </c>
      <c r="I290" s="20">
        <f t="shared" si="49"/>
        <v>2606</v>
      </c>
      <c r="J290" s="20">
        <f t="shared" si="49"/>
        <v>784</v>
      </c>
      <c r="K290" s="128">
        <f>SUM(C290:J290)</f>
        <v>32697</v>
      </c>
    </row>
    <row r="291" spans="1:11" ht="13.5" thickBot="1">
      <c r="A291" s="48" t="s">
        <v>477</v>
      </c>
      <c r="B291" s="143" t="s">
        <v>35</v>
      </c>
      <c r="C291" s="144">
        <f t="shared" si="49"/>
        <v>2812</v>
      </c>
      <c r="D291" s="144">
        <f t="shared" si="49"/>
        <v>108</v>
      </c>
      <c r="E291" s="144">
        <f t="shared" si="49"/>
        <v>4267</v>
      </c>
      <c r="F291" s="144">
        <f t="shared" si="49"/>
        <v>1</v>
      </c>
      <c r="G291" s="144">
        <f t="shared" si="49"/>
        <v>1885</v>
      </c>
      <c r="H291" s="144">
        <f t="shared" si="49"/>
        <v>83</v>
      </c>
      <c r="I291" s="144">
        <f t="shared" si="49"/>
        <v>1735</v>
      </c>
      <c r="J291" s="144">
        <f t="shared" si="49"/>
        <v>368</v>
      </c>
      <c r="K291" s="145">
        <f t="shared" ref="K291" si="51">SUM(C291:J291)</f>
        <v>11259</v>
      </c>
    </row>
    <row r="293" spans="1:11">
      <c r="A293" s="652" t="s">
        <v>55</v>
      </c>
      <c r="B293" s="652"/>
      <c r="C293" s="652"/>
      <c r="D293" s="652"/>
      <c r="E293" s="652"/>
      <c r="F293" s="652"/>
      <c r="G293" s="652"/>
      <c r="H293" s="652"/>
      <c r="I293" s="652"/>
      <c r="J293" s="652"/>
      <c r="K293" s="652"/>
    </row>
    <row r="294" spans="1:11">
      <c r="A294" s="17" t="s">
        <v>53</v>
      </c>
    </row>
    <row r="295" spans="1:11">
      <c r="A295" s="1" t="s">
        <v>54</v>
      </c>
    </row>
    <row r="297" spans="1:11">
      <c r="A297" s="590"/>
      <c r="B297" s="590"/>
      <c r="C297" s="590"/>
      <c r="D297" s="590"/>
      <c r="E297" s="590"/>
      <c r="F297" s="590"/>
      <c r="G297" s="590"/>
      <c r="H297" s="590"/>
      <c r="I297" s="590"/>
      <c r="J297" s="590"/>
      <c r="K297" s="590"/>
    </row>
  </sheetData>
  <mergeCells count="43">
    <mergeCell ref="C52:K52"/>
    <mergeCell ref="A1:K1"/>
    <mergeCell ref="C2:D2"/>
    <mergeCell ref="E2:F2"/>
    <mergeCell ref="G2:H2"/>
    <mergeCell ref="I2:J2"/>
    <mergeCell ref="C4:K4"/>
    <mergeCell ref="C5:K5"/>
    <mergeCell ref="C20:K20"/>
    <mergeCell ref="C21:K21"/>
    <mergeCell ref="C36:K36"/>
    <mergeCell ref="C37:K37"/>
    <mergeCell ref="C148:K148"/>
    <mergeCell ref="C53:K53"/>
    <mergeCell ref="C68:K68"/>
    <mergeCell ref="C69:K69"/>
    <mergeCell ref="C84:K84"/>
    <mergeCell ref="C85:K85"/>
    <mergeCell ref="C100:K100"/>
    <mergeCell ref="C101:K101"/>
    <mergeCell ref="C116:K116"/>
    <mergeCell ref="C117:K117"/>
    <mergeCell ref="C132:K132"/>
    <mergeCell ref="C133:K133"/>
    <mergeCell ref="C244:K244"/>
    <mergeCell ref="C149:K149"/>
    <mergeCell ref="C164:K164"/>
    <mergeCell ref="C165:K165"/>
    <mergeCell ref="C180:K180"/>
    <mergeCell ref="C181:K181"/>
    <mergeCell ref="C196:K196"/>
    <mergeCell ref="C197:K197"/>
    <mergeCell ref="C212:K212"/>
    <mergeCell ref="C213:K213"/>
    <mergeCell ref="C228:K228"/>
    <mergeCell ref="C229:K229"/>
    <mergeCell ref="A297:K297"/>
    <mergeCell ref="C245:K245"/>
    <mergeCell ref="C260:K260"/>
    <mergeCell ref="C261:K261"/>
    <mergeCell ref="C276:K276"/>
    <mergeCell ref="C277:K277"/>
    <mergeCell ref="A293:K293"/>
  </mergeCells>
  <pageMargins left="0.7" right="0.7" top="0.75" bottom="0.75" header="0.3" footer="0.3"/>
  <pageSetup paperSize="9" scale="7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78EAF-C41A-4E32-89DF-18F34E2FC681}">
  <sheetPr>
    <pageSetUpPr fitToPage="1"/>
  </sheetPr>
  <dimension ref="A1:K260"/>
  <sheetViews>
    <sheetView topLeftCell="A244" workbookViewId="0">
      <selection activeCell="Q244" sqref="Q244"/>
    </sheetView>
  </sheetViews>
  <sheetFormatPr defaultColWidth="9.140625" defaultRowHeight="12.75"/>
  <cols>
    <col min="1" max="1" width="47.85546875" style="17" customWidth="1"/>
    <col min="2" max="2" width="6.7109375" style="41"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c r="A1" s="653" t="s">
        <v>478</v>
      </c>
      <c r="B1" s="654"/>
      <c r="C1" s="654"/>
      <c r="D1" s="654"/>
      <c r="E1" s="654"/>
      <c r="F1" s="654"/>
      <c r="G1" s="654"/>
      <c r="H1" s="654"/>
      <c r="I1" s="654"/>
      <c r="J1" s="654"/>
      <c r="K1" s="625"/>
    </row>
    <row r="2" spans="1:11" s="6" customFormat="1" ht="38.25" customHeight="1">
      <c r="A2" s="43" t="s">
        <v>1</v>
      </c>
      <c r="B2" s="44"/>
      <c r="C2" s="609" t="s">
        <v>2</v>
      </c>
      <c r="D2" s="609"/>
      <c r="E2" s="609" t="s">
        <v>3</v>
      </c>
      <c r="F2" s="609"/>
      <c r="G2" s="609" t="s">
        <v>4</v>
      </c>
      <c r="H2" s="609"/>
      <c r="I2" s="610" t="s">
        <v>5</v>
      </c>
      <c r="J2" s="611"/>
      <c r="K2" s="47" t="s">
        <v>6</v>
      </c>
    </row>
    <row r="3" spans="1:11" s="6" customFormat="1" ht="13.5" customHeight="1" thickBot="1">
      <c r="A3" s="48"/>
      <c r="B3" s="49"/>
      <c r="C3" s="50" t="s">
        <v>7</v>
      </c>
      <c r="D3" s="50" t="s">
        <v>8</v>
      </c>
      <c r="E3" s="50" t="s">
        <v>7</v>
      </c>
      <c r="F3" s="50" t="s">
        <v>8</v>
      </c>
      <c r="G3" s="50" t="s">
        <v>7</v>
      </c>
      <c r="H3" s="50" t="s">
        <v>8</v>
      </c>
      <c r="I3" s="50" t="s">
        <v>7</v>
      </c>
      <c r="J3" s="50" t="s">
        <v>8</v>
      </c>
      <c r="K3" s="51"/>
    </row>
    <row r="4" spans="1:11" s="14" customFormat="1">
      <c r="A4" s="13" t="s">
        <v>9</v>
      </c>
      <c r="B4" s="606"/>
      <c r="C4" s="607"/>
      <c r="D4" s="607"/>
      <c r="E4" s="607"/>
      <c r="F4" s="607"/>
      <c r="G4" s="607"/>
      <c r="H4" s="607"/>
      <c r="I4" s="607"/>
      <c r="J4" s="607"/>
      <c r="K4" s="608"/>
    </row>
    <row r="5" spans="1:11" s="17" customFormat="1">
      <c r="A5" s="15" t="s">
        <v>10</v>
      </c>
      <c r="B5" s="16" t="s">
        <v>11</v>
      </c>
      <c r="C5" s="594"/>
      <c r="D5" s="595"/>
      <c r="E5" s="595"/>
      <c r="F5" s="595"/>
      <c r="G5" s="595"/>
      <c r="H5" s="595"/>
      <c r="I5" s="595"/>
      <c r="J5" s="595"/>
      <c r="K5" s="596"/>
    </row>
    <row r="6" spans="1:11">
      <c r="A6" s="18" t="s">
        <v>12</v>
      </c>
      <c r="B6" s="19" t="s">
        <v>13</v>
      </c>
      <c r="C6" s="20">
        <v>0</v>
      </c>
      <c r="D6" s="20">
        <v>0</v>
      </c>
      <c r="E6" s="20">
        <v>0</v>
      </c>
      <c r="F6" s="20">
        <v>0</v>
      </c>
      <c r="G6" s="20">
        <v>0</v>
      </c>
      <c r="H6" s="20">
        <v>0</v>
      </c>
      <c r="I6" s="20">
        <v>0</v>
      </c>
      <c r="J6" s="20">
        <v>0</v>
      </c>
      <c r="K6" s="21">
        <f>SUM(C6:J6)</f>
        <v>0</v>
      </c>
    </row>
    <row r="7" spans="1:11">
      <c r="A7" s="18" t="s">
        <v>14</v>
      </c>
      <c r="B7" s="19" t="s">
        <v>15</v>
      </c>
      <c r="C7" s="20">
        <v>0</v>
      </c>
      <c r="D7" s="20">
        <v>0</v>
      </c>
      <c r="E7" s="20">
        <v>0</v>
      </c>
      <c r="F7" s="20">
        <v>0</v>
      </c>
      <c r="G7" s="20">
        <v>0</v>
      </c>
      <c r="H7" s="20">
        <v>0</v>
      </c>
      <c r="I7" s="20">
        <v>0</v>
      </c>
      <c r="J7" s="22">
        <v>0</v>
      </c>
      <c r="K7" s="21">
        <f t="shared" ref="K7:K16" si="0">SUM(C7:J7)</f>
        <v>0</v>
      </c>
    </row>
    <row r="8" spans="1:11">
      <c r="A8" s="18" t="s">
        <v>16</v>
      </c>
      <c r="B8" s="19" t="s">
        <v>17</v>
      </c>
      <c r="C8" s="20">
        <v>0</v>
      </c>
      <c r="D8" s="20">
        <v>0</v>
      </c>
      <c r="E8" s="20">
        <v>0</v>
      </c>
      <c r="F8" s="20">
        <v>0</v>
      </c>
      <c r="G8" s="20">
        <v>0</v>
      </c>
      <c r="H8" s="20">
        <v>0</v>
      </c>
      <c r="I8" s="20">
        <v>0</v>
      </c>
      <c r="J8" s="22">
        <v>0</v>
      </c>
      <c r="K8" s="21">
        <f t="shared" si="0"/>
        <v>0</v>
      </c>
    </row>
    <row r="9" spans="1:11">
      <c r="A9" s="18" t="s">
        <v>18</v>
      </c>
      <c r="B9" s="19" t="s">
        <v>19</v>
      </c>
      <c r="C9" s="20">
        <v>0</v>
      </c>
      <c r="D9" s="20">
        <v>0</v>
      </c>
      <c r="E9" s="20">
        <v>0</v>
      </c>
      <c r="F9" s="20">
        <v>0</v>
      </c>
      <c r="G9" s="20">
        <v>0</v>
      </c>
      <c r="H9" s="20">
        <v>0</v>
      </c>
      <c r="I9" s="20">
        <v>0</v>
      </c>
      <c r="J9" s="22">
        <v>0</v>
      </c>
      <c r="K9" s="21">
        <f t="shared" si="0"/>
        <v>0</v>
      </c>
    </row>
    <row r="10" spans="1:11">
      <c r="A10" s="18" t="s">
        <v>20</v>
      </c>
      <c r="B10" s="19" t="s">
        <v>21</v>
      </c>
      <c r="C10" s="20">
        <v>0</v>
      </c>
      <c r="D10" s="20">
        <v>0</v>
      </c>
      <c r="E10" s="20">
        <v>0</v>
      </c>
      <c r="F10" s="20">
        <v>0</v>
      </c>
      <c r="G10" s="20">
        <v>0</v>
      </c>
      <c r="H10" s="20">
        <v>0</v>
      </c>
      <c r="I10" s="20">
        <v>0</v>
      </c>
      <c r="J10" s="22">
        <v>0</v>
      </c>
      <c r="K10" s="21">
        <f t="shared" si="0"/>
        <v>0</v>
      </c>
    </row>
    <row r="11" spans="1:11">
      <c r="A11" s="18" t="s">
        <v>22</v>
      </c>
      <c r="B11" s="19" t="s">
        <v>23</v>
      </c>
      <c r="C11" s="20">
        <v>0</v>
      </c>
      <c r="D11" s="20">
        <v>0</v>
      </c>
      <c r="E11" s="20">
        <v>0</v>
      </c>
      <c r="F11" s="20">
        <v>0</v>
      </c>
      <c r="G11" s="20">
        <v>0</v>
      </c>
      <c r="H11" s="20">
        <v>0</v>
      </c>
      <c r="I11" s="20">
        <v>0</v>
      </c>
      <c r="J11" s="22">
        <v>0</v>
      </c>
      <c r="K11" s="21">
        <f t="shared" si="0"/>
        <v>0</v>
      </c>
    </row>
    <row r="12" spans="1:11">
      <c r="A12" s="18" t="s">
        <v>24</v>
      </c>
      <c r="B12" s="19" t="s">
        <v>25</v>
      </c>
      <c r="C12" s="20">
        <v>0</v>
      </c>
      <c r="D12" s="20">
        <v>0</v>
      </c>
      <c r="E12" s="20">
        <v>0</v>
      </c>
      <c r="F12" s="20">
        <v>0</v>
      </c>
      <c r="G12" s="20">
        <v>0</v>
      </c>
      <c r="H12" s="20">
        <v>0</v>
      </c>
      <c r="I12" s="20">
        <v>0</v>
      </c>
      <c r="J12" s="22">
        <v>0</v>
      </c>
      <c r="K12" s="21">
        <f t="shared" si="0"/>
        <v>0</v>
      </c>
    </row>
    <row r="13" spans="1:11">
      <c r="A13" s="18" t="s">
        <v>26</v>
      </c>
      <c r="B13" s="19" t="s">
        <v>27</v>
      </c>
      <c r="C13" s="20">
        <v>0</v>
      </c>
      <c r="D13" s="20">
        <v>0</v>
      </c>
      <c r="E13" s="20">
        <v>0</v>
      </c>
      <c r="F13" s="20">
        <v>0</v>
      </c>
      <c r="G13" s="20">
        <v>0</v>
      </c>
      <c r="H13" s="20">
        <v>0</v>
      </c>
      <c r="I13" s="20">
        <v>0</v>
      </c>
      <c r="J13" s="22">
        <v>0</v>
      </c>
      <c r="K13" s="21">
        <f t="shared" si="0"/>
        <v>0</v>
      </c>
    </row>
    <row r="14" spans="1:11">
      <c r="A14" s="18" t="s">
        <v>28</v>
      </c>
      <c r="B14" s="19" t="s">
        <v>29</v>
      </c>
      <c r="C14" s="20">
        <v>0</v>
      </c>
      <c r="D14" s="20">
        <v>0</v>
      </c>
      <c r="E14" s="20">
        <v>0</v>
      </c>
      <c r="F14" s="20">
        <v>0</v>
      </c>
      <c r="G14" s="20">
        <v>0</v>
      </c>
      <c r="H14" s="20">
        <v>0</v>
      </c>
      <c r="I14" s="20">
        <v>0</v>
      </c>
      <c r="J14" s="22">
        <v>0</v>
      </c>
      <c r="K14" s="21">
        <f t="shared" si="0"/>
        <v>0</v>
      </c>
    </row>
    <row r="15" spans="1:11">
      <c r="A15" s="18" t="s">
        <v>30</v>
      </c>
      <c r="B15" s="19" t="s">
        <v>31</v>
      </c>
      <c r="C15" s="20">
        <v>0</v>
      </c>
      <c r="D15" s="20">
        <v>0</v>
      </c>
      <c r="E15" s="20">
        <v>0</v>
      </c>
      <c r="F15" s="20">
        <v>0</v>
      </c>
      <c r="G15" s="20">
        <v>0</v>
      </c>
      <c r="H15" s="20">
        <v>0</v>
      </c>
      <c r="I15" s="20">
        <v>0</v>
      </c>
      <c r="J15" s="22">
        <v>0</v>
      </c>
      <c r="K15" s="21">
        <f t="shared" si="0"/>
        <v>0</v>
      </c>
    </row>
    <row r="16" spans="1:11">
      <c r="A16" s="18" t="s">
        <v>32</v>
      </c>
      <c r="B16" s="19" t="s">
        <v>33</v>
      </c>
      <c r="C16" s="20">
        <v>0</v>
      </c>
      <c r="D16" s="20">
        <v>0</v>
      </c>
      <c r="E16" s="20">
        <v>0</v>
      </c>
      <c r="F16" s="20">
        <v>0</v>
      </c>
      <c r="G16" s="20">
        <v>0</v>
      </c>
      <c r="H16" s="20">
        <v>0</v>
      </c>
      <c r="I16" s="20">
        <v>0</v>
      </c>
      <c r="J16" s="22">
        <v>0</v>
      </c>
      <c r="K16" s="21">
        <f t="shared" si="0"/>
        <v>0</v>
      </c>
    </row>
    <row r="17" spans="1:11">
      <c r="A17" s="23" t="s">
        <v>34</v>
      </c>
      <c r="B17" s="24" t="s">
        <v>35</v>
      </c>
      <c r="C17" s="25">
        <f>SUM(C6:C16)</f>
        <v>0</v>
      </c>
      <c r="D17" s="25">
        <f t="shared" ref="D17:J17" si="1">SUM(D6:D16)</f>
        <v>0</v>
      </c>
      <c r="E17" s="25">
        <f t="shared" si="1"/>
        <v>0</v>
      </c>
      <c r="F17" s="25">
        <f t="shared" si="1"/>
        <v>0</v>
      </c>
      <c r="G17" s="25">
        <f t="shared" si="1"/>
        <v>0</v>
      </c>
      <c r="H17" s="25">
        <f t="shared" si="1"/>
        <v>0</v>
      </c>
      <c r="I17" s="25">
        <f t="shared" si="1"/>
        <v>0</v>
      </c>
      <c r="J17" s="25">
        <f t="shared" si="1"/>
        <v>0</v>
      </c>
      <c r="K17" s="21">
        <f>SUM(K6:K16)</f>
        <v>0</v>
      </c>
    </row>
    <row r="18" spans="1:11" s="14" customFormat="1">
      <c r="A18" s="26" t="s">
        <v>36</v>
      </c>
      <c r="B18" s="27"/>
      <c r="C18" s="591"/>
      <c r="D18" s="592"/>
      <c r="E18" s="592"/>
      <c r="F18" s="592"/>
      <c r="G18" s="592"/>
      <c r="H18" s="592"/>
      <c r="I18" s="592"/>
      <c r="J18" s="592"/>
      <c r="K18" s="593"/>
    </row>
    <row r="19" spans="1:11" s="17" customFormat="1">
      <c r="A19" s="15" t="s">
        <v>10</v>
      </c>
      <c r="B19" s="16" t="s">
        <v>11</v>
      </c>
      <c r="C19" s="594"/>
      <c r="D19" s="595"/>
      <c r="E19" s="595"/>
      <c r="F19" s="595"/>
      <c r="G19" s="595"/>
      <c r="H19" s="595"/>
      <c r="I19" s="595"/>
      <c r="J19" s="595"/>
      <c r="K19" s="596"/>
    </row>
    <row r="20" spans="1:11">
      <c r="A20" s="18" t="s">
        <v>12</v>
      </c>
      <c r="B20" s="19" t="s">
        <v>13</v>
      </c>
      <c r="C20" s="20">
        <v>0</v>
      </c>
      <c r="D20" s="20">
        <v>0</v>
      </c>
      <c r="E20" s="20">
        <v>0</v>
      </c>
      <c r="F20" s="20">
        <v>0</v>
      </c>
      <c r="G20" s="20">
        <v>0</v>
      </c>
      <c r="H20" s="20">
        <v>0</v>
      </c>
      <c r="I20" s="20">
        <v>0</v>
      </c>
      <c r="J20" s="22">
        <v>0</v>
      </c>
      <c r="K20" s="21">
        <f>SUM(C20:J20)</f>
        <v>0</v>
      </c>
    </row>
    <row r="21" spans="1:11">
      <c r="A21" s="18" t="s">
        <v>14</v>
      </c>
      <c r="B21" s="19" t="s">
        <v>15</v>
      </c>
      <c r="C21" s="20">
        <v>0</v>
      </c>
      <c r="D21" s="20">
        <v>0</v>
      </c>
      <c r="E21" s="20">
        <v>0</v>
      </c>
      <c r="F21" s="20">
        <v>0</v>
      </c>
      <c r="G21" s="20">
        <v>0</v>
      </c>
      <c r="H21" s="20">
        <v>0</v>
      </c>
      <c r="I21" s="20">
        <v>0</v>
      </c>
      <c r="J21" s="22">
        <v>0</v>
      </c>
      <c r="K21" s="21">
        <f t="shared" ref="K21:K30" si="2">SUM(C21:J21)</f>
        <v>0</v>
      </c>
    </row>
    <row r="22" spans="1:11">
      <c r="A22" s="18" t="s">
        <v>16</v>
      </c>
      <c r="B22" s="19" t="s">
        <v>17</v>
      </c>
      <c r="C22" s="20">
        <v>7</v>
      </c>
      <c r="D22" s="20">
        <v>0</v>
      </c>
      <c r="E22" s="20">
        <v>0</v>
      </c>
      <c r="F22" s="20">
        <v>0</v>
      </c>
      <c r="G22" s="20">
        <v>0</v>
      </c>
      <c r="H22" s="20">
        <v>0</v>
      </c>
      <c r="I22" s="20">
        <v>0</v>
      </c>
      <c r="J22" s="22">
        <v>1</v>
      </c>
      <c r="K22" s="21">
        <f t="shared" si="2"/>
        <v>8</v>
      </c>
    </row>
    <row r="23" spans="1:11">
      <c r="A23" s="18" t="s">
        <v>18</v>
      </c>
      <c r="B23" s="19" t="s">
        <v>19</v>
      </c>
      <c r="C23" s="20">
        <v>0</v>
      </c>
      <c r="D23" s="20">
        <v>0</v>
      </c>
      <c r="E23" s="20">
        <v>0</v>
      </c>
      <c r="F23" s="20">
        <v>0</v>
      </c>
      <c r="G23" s="20">
        <v>0</v>
      </c>
      <c r="H23" s="20">
        <v>0</v>
      </c>
      <c r="I23" s="20">
        <v>0</v>
      </c>
      <c r="J23" s="22">
        <v>0</v>
      </c>
      <c r="K23" s="21">
        <f t="shared" si="2"/>
        <v>0</v>
      </c>
    </row>
    <row r="24" spans="1:11">
      <c r="A24" s="18" t="s">
        <v>20</v>
      </c>
      <c r="B24" s="19" t="s">
        <v>21</v>
      </c>
      <c r="C24" s="20">
        <v>0</v>
      </c>
      <c r="D24" s="20">
        <v>0</v>
      </c>
      <c r="E24" s="20">
        <v>0</v>
      </c>
      <c r="F24" s="20">
        <v>0</v>
      </c>
      <c r="G24" s="20">
        <v>0</v>
      </c>
      <c r="H24" s="20">
        <v>0</v>
      </c>
      <c r="I24" s="20">
        <v>0</v>
      </c>
      <c r="J24" s="22">
        <v>0</v>
      </c>
      <c r="K24" s="21">
        <f t="shared" si="2"/>
        <v>0</v>
      </c>
    </row>
    <row r="25" spans="1:11">
      <c r="A25" s="18" t="s">
        <v>22</v>
      </c>
      <c r="B25" s="19" t="s">
        <v>23</v>
      </c>
      <c r="C25" s="20">
        <v>0</v>
      </c>
      <c r="D25" s="20">
        <v>0</v>
      </c>
      <c r="E25" s="20">
        <v>0</v>
      </c>
      <c r="F25" s="20">
        <v>0</v>
      </c>
      <c r="G25" s="20">
        <v>0</v>
      </c>
      <c r="H25" s="20">
        <v>0</v>
      </c>
      <c r="I25" s="20">
        <v>0</v>
      </c>
      <c r="J25" s="22">
        <v>0</v>
      </c>
      <c r="K25" s="21">
        <f t="shared" si="2"/>
        <v>0</v>
      </c>
    </row>
    <row r="26" spans="1:11">
      <c r="A26" s="18" t="s">
        <v>24</v>
      </c>
      <c r="B26" s="19" t="s">
        <v>25</v>
      </c>
      <c r="C26" s="20">
        <v>0</v>
      </c>
      <c r="D26" s="20">
        <v>0</v>
      </c>
      <c r="E26" s="20">
        <v>0</v>
      </c>
      <c r="F26" s="20">
        <v>0</v>
      </c>
      <c r="G26" s="20">
        <v>0</v>
      </c>
      <c r="H26" s="20">
        <v>0</v>
      </c>
      <c r="I26" s="20">
        <v>0</v>
      </c>
      <c r="J26" s="22">
        <v>0</v>
      </c>
      <c r="K26" s="21">
        <f t="shared" si="2"/>
        <v>0</v>
      </c>
    </row>
    <row r="27" spans="1:11">
      <c r="A27" s="18" t="s">
        <v>26</v>
      </c>
      <c r="B27" s="19" t="s">
        <v>27</v>
      </c>
      <c r="C27" s="20">
        <v>0</v>
      </c>
      <c r="D27" s="20">
        <v>0</v>
      </c>
      <c r="E27" s="20">
        <v>0</v>
      </c>
      <c r="F27" s="20">
        <v>0</v>
      </c>
      <c r="G27" s="20">
        <v>0</v>
      </c>
      <c r="H27" s="20">
        <v>0</v>
      </c>
      <c r="I27" s="20">
        <v>0</v>
      </c>
      <c r="J27" s="22">
        <v>0</v>
      </c>
      <c r="K27" s="21">
        <f t="shared" si="2"/>
        <v>0</v>
      </c>
    </row>
    <row r="28" spans="1:11">
      <c r="A28" s="18" t="s">
        <v>28</v>
      </c>
      <c r="B28" s="19" t="s">
        <v>29</v>
      </c>
      <c r="C28" s="20">
        <v>0</v>
      </c>
      <c r="D28" s="20">
        <v>0</v>
      </c>
      <c r="E28" s="20">
        <v>0</v>
      </c>
      <c r="F28" s="20">
        <v>0</v>
      </c>
      <c r="G28" s="20">
        <v>0</v>
      </c>
      <c r="H28" s="20">
        <v>0</v>
      </c>
      <c r="I28" s="20">
        <v>0</v>
      </c>
      <c r="J28" s="22">
        <v>0</v>
      </c>
      <c r="K28" s="21">
        <f t="shared" si="2"/>
        <v>0</v>
      </c>
    </row>
    <row r="29" spans="1:11">
      <c r="A29" s="18" t="s">
        <v>30</v>
      </c>
      <c r="B29" s="19" t="s">
        <v>31</v>
      </c>
      <c r="C29" s="28">
        <v>0</v>
      </c>
      <c r="D29" s="28">
        <v>0</v>
      </c>
      <c r="E29" s="28">
        <v>0</v>
      </c>
      <c r="F29" s="28">
        <v>0</v>
      </c>
      <c r="G29" s="28">
        <v>0</v>
      </c>
      <c r="H29" s="28">
        <v>0</v>
      </c>
      <c r="I29" s="28">
        <v>0</v>
      </c>
      <c r="J29" s="29">
        <v>0</v>
      </c>
      <c r="K29" s="30">
        <f t="shared" si="2"/>
        <v>0</v>
      </c>
    </row>
    <row r="30" spans="1:11">
      <c r="A30" s="18" t="s">
        <v>32</v>
      </c>
      <c r="B30" s="19" t="s">
        <v>33</v>
      </c>
      <c r="C30" s="28">
        <v>0</v>
      </c>
      <c r="D30" s="28">
        <v>0</v>
      </c>
      <c r="E30" s="28">
        <v>0</v>
      </c>
      <c r="F30" s="28">
        <v>0</v>
      </c>
      <c r="G30" s="28">
        <v>0</v>
      </c>
      <c r="H30" s="28">
        <v>0</v>
      </c>
      <c r="I30" s="28">
        <v>0</v>
      </c>
      <c r="J30" s="29">
        <v>0</v>
      </c>
      <c r="K30" s="30">
        <f t="shared" si="2"/>
        <v>0</v>
      </c>
    </row>
    <row r="31" spans="1:11">
      <c r="A31" s="31" t="s">
        <v>34</v>
      </c>
      <c r="B31" s="32" t="s">
        <v>35</v>
      </c>
      <c r="C31" s="33">
        <f>SUM(C20:C30)</f>
        <v>7</v>
      </c>
      <c r="D31" s="33">
        <f t="shared" ref="D31:J31" si="3">SUM(D20:D30)</f>
        <v>0</v>
      </c>
      <c r="E31" s="33">
        <f t="shared" si="3"/>
        <v>0</v>
      </c>
      <c r="F31" s="33">
        <f t="shared" si="3"/>
        <v>0</v>
      </c>
      <c r="G31" s="33">
        <f t="shared" si="3"/>
        <v>0</v>
      </c>
      <c r="H31" s="33">
        <f t="shared" si="3"/>
        <v>0</v>
      </c>
      <c r="I31" s="33">
        <f t="shared" si="3"/>
        <v>0</v>
      </c>
      <c r="J31" s="33">
        <f t="shared" si="3"/>
        <v>1</v>
      </c>
      <c r="K31" s="30">
        <f>SUM(K20:K30)</f>
        <v>8</v>
      </c>
    </row>
    <row r="32" spans="1:11">
      <c r="A32" s="34" t="s">
        <v>37</v>
      </c>
      <c r="B32" s="597"/>
      <c r="C32" s="597"/>
      <c r="D32" s="597"/>
      <c r="E32" s="597"/>
      <c r="F32" s="597"/>
      <c r="G32" s="597"/>
      <c r="H32" s="597"/>
      <c r="I32" s="597"/>
      <c r="J32" s="597"/>
      <c r="K32" s="597"/>
    </row>
    <row r="33" spans="1:11">
      <c r="A33" s="15" t="s">
        <v>10</v>
      </c>
      <c r="B33" s="16" t="s">
        <v>11</v>
      </c>
      <c r="C33" s="594"/>
      <c r="D33" s="595"/>
      <c r="E33" s="595"/>
      <c r="F33" s="595"/>
      <c r="G33" s="595"/>
      <c r="H33" s="595"/>
      <c r="I33" s="595"/>
      <c r="J33" s="595"/>
      <c r="K33" s="596"/>
    </row>
    <row r="34" spans="1:11">
      <c r="A34" s="18" t="s">
        <v>12</v>
      </c>
      <c r="B34" s="19" t="s">
        <v>13</v>
      </c>
      <c r="C34" s="20">
        <v>0</v>
      </c>
      <c r="D34" s="20">
        <v>0</v>
      </c>
      <c r="E34" s="20">
        <v>0</v>
      </c>
      <c r="F34" s="20">
        <v>0</v>
      </c>
      <c r="G34" s="20">
        <v>0</v>
      </c>
      <c r="H34" s="20">
        <v>0</v>
      </c>
      <c r="I34" s="20">
        <v>0</v>
      </c>
      <c r="J34" s="20">
        <v>0</v>
      </c>
      <c r="K34" s="21">
        <f>SUM(C34:J34)</f>
        <v>0</v>
      </c>
    </row>
    <row r="35" spans="1:11">
      <c r="A35" s="18" t="s">
        <v>14</v>
      </c>
      <c r="B35" s="19" t="s">
        <v>15</v>
      </c>
      <c r="C35" s="20">
        <v>0</v>
      </c>
      <c r="D35" s="20">
        <v>0</v>
      </c>
      <c r="E35" s="20">
        <v>0</v>
      </c>
      <c r="F35" s="20">
        <v>0</v>
      </c>
      <c r="G35" s="20">
        <v>0</v>
      </c>
      <c r="H35" s="20">
        <v>0</v>
      </c>
      <c r="I35" s="20">
        <v>0</v>
      </c>
      <c r="J35" s="22">
        <v>0</v>
      </c>
      <c r="K35" s="21">
        <f t="shared" ref="K35:K44" si="4">SUM(C35:J35)</f>
        <v>0</v>
      </c>
    </row>
    <row r="36" spans="1:11">
      <c r="A36" s="18" t="s">
        <v>16</v>
      </c>
      <c r="B36" s="19" t="s">
        <v>17</v>
      </c>
      <c r="C36" s="20">
        <v>0</v>
      </c>
      <c r="D36" s="20">
        <v>0</v>
      </c>
      <c r="E36" s="20">
        <v>0</v>
      </c>
      <c r="F36" s="20">
        <v>0</v>
      </c>
      <c r="G36" s="20">
        <v>0</v>
      </c>
      <c r="H36" s="20">
        <v>0</v>
      </c>
      <c r="I36" s="20">
        <v>0</v>
      </c>
      <c r="J36" s="22">
        <v>0</v>
      </c>
      <c r="K36" s="21">
        <f t="shared" si="4"/>
        <v>0</v>
      </c>
    </row>
    <row r="37" spans="1:11">
      <c r="A37" s="18" t="s">
        <v>18</v>
      </c>
      <c r="B37" s="19" t="s">
        <v>19</v>
      </c>
      <c r="C37" s="20">
        <v>0</v>
      </c>
      <c r="D37" s="20">
        <v>0</v>
      </c>
      <c r="E37" s="20">
        <v>0</v>
      </c>
      <c r="F37" s="20">
        <v>0</v>
      </c>
      <c r="G37" s="20">
        <v>0</v>
      </c>
      <c r="H37" s="20">
        <v>0</v>
      </c>
      <c r="I37" s="20">
        <v>0</v>
      </c>
      <c r="J37" s="22">
        <v>0</v>
      </c>
      <c r="K37" s="21">
        <f t="shared" si="4"/>
        <v>0</v>
      </c>
    </row>
    <row r="38" spans="1:11">
      <c r="A38" s="18" t="s">
        <v>20</v>
      </c>
      <c r="B38" s="19" t="s">
        <v>21</v>
      </c>
      <c r="C38" s="20">
        <v>0</v>
      </c>
      <c r="D38" s="20">
        <v>0</v>
      </c>
      <c r="E38" s="20">
        <v>0</v>
      </c>
      <c r="F38" s="20">
        <v>0</v>
      </c>
      <c r="G38" s="20">
        <v>0</v>
      </c>
      <c r="H38" s="20">
        <v>0</v>
      </c>
      <c r="I38" s="20">
        <v>0</v>
      </c>
      <c r="J38" s="22">
        <v>0</v>
      </c>
      <c r="K38" s="21">
        <f t="shared" si="4"/>
        <v>0</v>
      </c>
    </row>
    <row r="39" spans="1:11">
      <c r="A39" s="18" t="s">
        <v>22</v>
      </c>
      <c r="B39" s="19" t="s">
        <v>23</v>
      </c>
      <c r="C39" s="20">
        <v>0</v>
      </c>
      <c r="D39" s="20">
        <v>0</v>
      </c>
      <c r="E39" s="20">
        <v>0</v>
      </c>
      <c r="F39" s="20">
        <v>0</v>
      </c>
      <c r="G39" s="20">
        <v>0</v>
      </c>
      <c r="H39" s="20">
        <v>0</v>
      </c>
      <c r="I39" s="20">
        <v>0</v>
      </c>
      <c r="J39" s="22">
        <v>0</v>
      </c>
      <c r="K39" s="21">
        <f t="shared" si="4"/>
        <v>0</v>
      </c>
    </row>
    <row r="40" spans="1:11">
      <c r="A40" s="18" t="s">
        <v>24</v>
      </c>
      <c r="B40" s="19" t="s">
        <v>25</v>
      </c>
      <c r="C40" s="20">
        <v>0</v>
      </c>
      <c r="D40" s="20">
        <v>0</v>
      </c>
      <c r="E40" s="20">
        <v>0</v>
      </c>
      <c r="F40" s="20">
        <v>0</v>
      </c>
      <c r="G40" s="20">
        <v>0</v>
      </c>
      <c r="H40" s="20">
        <v>0</v>
      </c>
      <c r="I40" s="20">
        <v>0</v>
      </c>
      <c r="J40" s="22">
        <v>0</v>
      </c>
      <c r="K40" s="21">
        <f t="shared" si="4"/>
        <v>0</v>
      </c>
    </row>
    <row r="41" spans="1:11">
      <c r="A41" s="18" t="s">
        <v>26</v>
      </c>
      <c r="B41" s="19" t="s">
        <v>27</v>
      </c>
      <c r="C41" s="20">
        <v>0</v>
      </c>
      <c r="D41" s="20">
        <v>0</v>
      </c>
      <c r="E41" s="20">
        <v>0</v>
      </c>
      <c r="F41" s="20">
        <v>0</v>
      </c>
      <c r="G41" s="20">
        <v>0</v>
      </c>
      <c r="H41" s="20">
        <v>0</v>
      </c>
      <c r="I41" s="20">
        <v>0</v>
      </c>
      <c r="J41" s="22">
        <v>0</v>
      </c>
      <c r="K41" s="21">
        <f t="shared" si="4"/>
        <v>0</v>
      </c>
    </row>
    <row r="42" spans="1:11">
      <c r="A42" s="18" t="s">
        <v>28</v>
      </c>
      <c r="B42" s="19" t="s">
        <v>29</v>
      </c>
      <c r="C42" s="20">
        <v>0</v>
      </c>
      <c r="D42" s="20">
        <v>0</v>
      </c>
      <c r="E42" s="20">
        <v>0</v>
      </c>
      <c r="F42" s="20">
        <v>0</v>
      </c>
      <c r="G42" s="20">
        <v>0</v>
      </c>
      <c r="H42" s="20">
        <v>0</v>
      </c>
      <c r="I42" s="20">
        <v>0</v>
      </c>
      <c r="J42" s="22">
        <v>0</v>
      </c>
      <c r="K42" s="21">
        <f t="shared" si="4"/>
        <v>0</v>
      </c>
    </row>
    <row r="43" spans="1:11">
      <c r="A43" s="18" t="s">
        <v>30</v>
      </c>
      <c r="B43" s="19" t="s">
        <v>31</v>
      </c>
      <c r="C43" s="20">
        <v>0</v>
      </c>
      <c r="D43" s="20">
        <v>0</v>
      </c>
      <c r="E43" s="20">
        <v>0</v>
      </c>
      <c r="F43" s="20">
        <v>0</v>
      </c>
      <c r="G43" s="20">
        <v>0</v>
      </c>
      <c r="H43" s="20">
        <v>0</v>
      </c>
      <c r="I43" s="20">
        <v>0</v>
      </c>
      <c r="J43" s="22">
        <v>0</v>
      </c>
      <c r="K43" s="21">
        <f t="shared" si="4"/>
        <v>0</v>
      </c>
    </row>
    <row r="44" spans="1:11">
      <c r="A44" s="18" t="s">
        <v>32</v>
      </c>
      <c r="B44" s="19" t="s">
        <v>33</v>
      </c>
      <c r="C44" s="20">
        <v>0</v>
      </c>
      <c r="D44" s="20">
        <v>0</v>
      </c>
      <c r="E44" s="20">
        <v>0</v>
      </c>
      <c r="F44" s="20">
        <v>0</v>
      </c>
      <c r="G44" s="20">
        <v>0</v>
      </c>
      <c r="H44" s="20">
        <v>0</v>
      </c>
      <c r="I44" s="20">
        <v>0</v>
      </c>
      <c r="J44" s="22">
        <v>0</v>
      </c>
      <c r="K44" s="21">
        <f t="shared" si="4"/>
        <v>0</v>
      </c>
    </row>
    <row r="45" spans="1:11">
      <c r="A45" s="23" t="s">
        <v>34</v>
      </c>
      <c r="B45" s="24" t="s">
        <v>35</v>
      </c>
      <c r="C45" s="25">
        <f>SUM(C34:C44)</f>
        <v>0</v>
      </c>
      <c r="D45" s="25">
        <f t="shared" ref="D45:J45" si="5">SUM(D34:D44)</f>
        <v>0</v>
      </c>
      <c r="E45" s="25">
        <f t="shared" si="5"/>
        <v>0</v>
      </c>
      <c r="F45" s="25">
        <f t="shared" si="5"/>
        <v>0</v>
      </c>
      <c r="G45" s="25">
        <f t="shared" si="5"/>
        <v>0</v>
      </c>
      <c r="H45" s="25">
        <f t="shared" si="5"/>
        <v>0</v>
      </c>
      <c r="I45" s="25">
        <f t="shared" si="5"/>
        <v>0</v>
      </c>
      <c r="J45" s="25">
        <f t="shared" si="5"/>
        <v>0</v>
      </c>
      <c r="K45" s="21">
        <f>SUM(K34:K44)</f>
        <v>0</v>
      </c>
    </row>
    <row r="46" spans="1:11">
      <c r="A46" s="26" t="s">
        <v>38</v>
      </c>
      <c r="B46" s="27"/>
      <c r="C46" s="591"/>
      <c r="D46" s="592"/>
      <c r="E46" s="592"/>
      <c r="F46" s="592"/>
      <c r="G46" s="592"/>
      <c r="H46" s="592"/>
      <c r="I46" s="592"/>
      <c r="J46" s="592"/>
      <c r="K46" s="593"/>
    </row>
    <row r="47" spans="1:11">
      <c r="A47" s="15" t="s">
        <v>10</v>
      </c>
      <c r="B47" s="16" t="s">
        <v>11</v>
      </c>
      <c r="C47" s="594"/>
      <c r="D47" s="595"/>
      <c r="E47" s="595"/>
      <c r="F47" s="595"/>
      <c r="G47" s="595"/>
      <c r="H47" s="595"/>
      <c r="I47" s="595"/>
      <c r="J47" s="595"/>
      <c r="K47" s="596"/>
    </row>
    <row r="48" spans="1:11">
      <c r="A48" s="18" t="s">
        <v>12</v>
      </c>
      <c r="B48" s="19" t="s">
        <v>13</v>
      </c>
      <c r="C48" s="20">
        <v>0</v>
      </c>
      <c r="D48" s="20">
        <v>0</v>
      </c>
      <c r="E48" s="20">
        <v>0</v>
      </c>
      <c r="F48" s="20">
        <v>0</v>
      </c>
      <c r="G48" s="20">
        <v>0</v>
      </c>
      <c r="H48" s="20">
        <v>0</v>
      </c>
      <c r="I48" s="20">
        <v>0</v>
      </c>
      <c r="J48" s="22">
        <v>0</v>
      </c>
      <c r="K48" s="21">
        <f>SUM(C48:J48)</f>
        <v>0</v>
      </c>
    </row>
    <row r="49" spans="1:11">
      <c r="A49" s="18" t="s">
        <v>14</v>
      </c>
      <c r="B49" s="19" t="s">
        <v>15</v>
      </c>
      <c r="C49" s="20">
        <v>0</v>
      </c>
      <c r="D49" s="20">
        <v>0</v>
      </c>
      <c r="E49" s="20">
        <v>0</v>
      </c>
      <c r="F49" s="20">
        <v>0</v>
      </c>
      <c r="G49" s="20">
        <v>0</v>
      </c>
      <c r="H49" s="20">
        <v>0</v>
      </c>
      <c r="I49" s="20">
        <v>0</v>
      </c>
      <c r="J49" s="22">
        <v>0</v>
      </c>
      <c r="K49" s="21">
        <f t="shared" ref="K49:K58" si="6">SUM(C49:J49)</f>
        <v>0</v>
      </c>
    </row>
    <row r="50" spans="1:11">
      <c r="A50" s="18" t="s">
        <v>16</v>
      </c>
      <c r="B50" s="19" t="s">
        <v>17</v>
      </c>
      <c r="C50" s="20">
        <v>0</v>
      </c>
      <c r="D50" s="20">
        <v>0</v>
      </c>
      <c r="E50" s="20">
        <v>0</v>
      </c>
      <c r="F50" s="20">
        <v>0</v>
      </c>
      <c r="G50" s="20">
        <v>0</v>
      </c>
      <c r="H50" s="20">
        <v>0</v>
      </c>
      <c r="I50" s="20">
        <v>0</v>
      </c>
      <c r="J50" s="22">
        <v>0</v>
      </c>
      <c r="K50" s="21">
        <f t="shared" si="6"/>
        <v>0</v>
      </c>
    </row>
    <row r="51" spans="1:11">
      <c r="A51" s="18" t="s">
        <v>18</v>
      </c>
      <c r="B51" s="19" t="s">
        <v>19</v>
      </c>
      <c r="C51" s="20">
        <v>0</v>
      </c>
      <c r="D51" s="20">
        <v>0</v>
      </c>
      <c r="E51" s="20">
        <v>0</v>
      </c>
      <c r="F51" s="20">
        <v>0</v>
      </c>
      <c r="G51" s="20">
        <v>0</v>
      </c>
      <c r="H51" s="20">
        <v>0</v>
      </c>
      <c r="I51" s="20">
        <v>0</v>
      </c>
      <c r="J51" s="22">
        <v>0</v>
      </c>
      <c r="K51" s="21">
        <f t="shared" si="6"/>
        <v>0</v>
      </c>
    </row>
    <row r="52" spans="1:11">
      <c r="A52" s="18" t="s">
        <v>20</v>
      </c>
      <c r="B52" s="19" t="s">
        <v>21</v>
      </c>
      <c r="C52" s="20">
        <v>0</v>
      </c>
      <c r="D52" s="20">
        <v>0</v>
      </c>
      <c r="E52" s="20">
        <v>0</v>
      </c>
      <c r="F52" s="20">
        <v>0</v>
      </c>
      <c r="G52" s="20">
        <v>0</v>
      </c>
      <c r="H52" s="20">
        <v>0</v>
      </c>
      <c r="I52" s="20">
        <v>20</v>
      </c>
      <c r="J52" s="22">
        <v>11</v>
      </c>
      <c r="K52" s="21">
        <f t="shared" si="6"/>
        <v>31</v>
      </c>
    </row>
    <row r="53" spans="1:11">
      <c r="A53" s="18" t="s">
        <v>22</v>
      </c>
      <c r="B53" s="19" t="s">
        <v>23</v>
      </c>
      <c r="C53" s="20">
        <v>0</v>
      </c>
      <c r="D53" s="20">
        <v>0</v>
      </c>
      <c r="E53" s="20">
        <v>0</v>
      </c>
      <c r="F53" s="20">
        <v>0</v>
      </c>
      <c r="G53" s="20">
        <v>0</v>
      </c>
      <c r="H53" s="20">
        <v>0</v>
      </c>
      <c r="I53" s="20">
        <v>0</v>
      </c>
      <c r="J53" s="22">
        <v>0</v>
      </c>
      <c r="K53" s="21">
        <f t="shared" si="6"/>
        <v>0</v>
      </c>
    </row>
    <row r="54" spans="1:11">
      <c r="A54" s="18" t="s">
        <v>24</v>
      </c>
      <c r="B54" s="19" t="s">
        <v>25</v>
      </c>
      <c r="C54" s="20">
        <v>0</v>
      </c>
      <c r="D54" s="20">
        <v>0</v>
      </c>
      <c r="E54" s="20">
        <v>0</v>
      </c>
      <c r="F54" s="20">
        <v>0</v>
      </c>
      <c r="G54" s="20">
        <v>0</v>
      </c>
      <c r="H54" s="20">
        <v>0</v>
      </c>
      <c r="I54" s="20">
        <v>0</v>
      </c>
      <c r="J54" s="22">
        <v>0</v>
      </c>
      <c r="K54" s="21">
        <f t="shared" si="6"/>
        <v>0</v>
      </c>
    </row>
    <row r="55" spans="1:11">
      <c r="A55" s="18" t="s">
        <v>26</v>
      </c>
      <c r="B55" s="19" t="s">
        <v>27</v>
      </c>
      <c r="C55" s="20">
        <v>0</v>
      </c>
      <c r="D55" s="20">
        <v>0</v>
      </c>
      <c r="E55" s="20">
        <v>0</v>
      </c>
      <c r="F55" s="20">
        <v>0</v>
      </c>
      <c r="G55" s="20">
        <v>0</v>
      </c>
      <c r="H55" s="20">
        <v>0</v>
      </c>
      <c r="I55" s="20">
        <v>0</v>
      </c>
      <c r="J55" s="22">
        <v>0</v>
      </c>
      <c r="K55" s="21">
        <f t="shared" si="6"/>
        <v>0</v>
      </c>
    </row>
    <row r="56" spans="1:11">
      <c r="A56" s="18" t="s">
        <v>28</v>
      </c>
      <c r="B56" s="19" t="s">
        <v>29</v>
      </c>
      <c r="C56" s="20">
        <v>0</v>
      </c>
      <c r="D56" s="20">
        <v>0</v>
      </c>
      <c r="E56" s="20">
        <v>0</v>
      </c>
      <c r="F56" s="20">
        <v>0</v>
      </c>
      <c r="G56" s="20">
        <v>0</v>
      </c>
      <c r="H56" s="20">
        <v>0</v>
      </c>
      <c r="I56" s="20">
        <v>0</v>
      </c>
      <c r="J56" s="22">
        <v>0</v>
      </c>
      <c r="K56" s="21">
        <f t="shared" si="6"/>
        <v>0</v>
      </c>
    </row>
    <row r="57" spans="1:11">
      <c r="A57" s="18" t="s">
        <v>30</v>
      </c>
      <c r="B57" s="19" t="s">
        <v>31</v>
      </c>
      <c r="C57" s="28">
        <v>0</v>
      </c>
      <c r="D57" s="28">
        <v>0</v>
      </c>
      <c r="E57" s="28">
        <v>0</v>
      </c>
      <c r="F57" s="28">
        <v>0</v>
      </c>
      <c r="G57" s="28">
        <v>0</v>
      </c>
      <c r="H57" s="28">
        <v>0</v>
      </c>
      <c r="I57" s="28">
        <v>0</v>
      </c>
      <c r="J57" s="29">
        <v>0</v>
      </c>
      <c r="K57" s="30">
        <f t="shared" si="6"/>
        <v>0</v>
      </c>
    </row>
    <row r="58" spans="1:11">
      <c r="A58" s="18" t="s">
        <v>32</v>
      </c>
      <c r="B58" s="19" t="s">
        <v>33</v>
      </c>
      <c r="C58" s="28">
        <v>0</v>
      </c>
      <c r="D58" s="28">
        <v>0</v>
      </c>
      <c r="E58" s="28">
        <v>0</v>
      </c>
      <c r="F58" s="28">
        <v>0</v>
      </c>
      <c r="G58" s="28">
        <v>0</v>
      </c>
      <c r="H58" s="28">
        <v>0</v>
      </c>
      <c r="I58" s="28">
        <v>0</v>
      </c>
      <c r="J58" s="29">
        <v>0</v>
      </c>
      <c r="K58" s="30">
        <f t="shared" si="6"/>
        <v>0</v>
      </c>
    </row>
    <row r="59" spans="1:11">
      <c r="A59" s="31" t="s">
        <v>34</v>
      </c>
      <c r="B59" s="32" t="s">
        <v>35</v>
      </c>
      <c r="C59" s="33">
        <f>SUM(C48:C58)</f>
        <v>0</v>
      </c>
      <c r="D59" s="33">
        <f t="shared" ref="D59:J59" si="7">SUM(D48:D58)</f>
        <v>0</v>
      </c>
      <c r="E59" s="33">
        <f t="shared" si="7"/>
        <v>0</v>
      </c>
      <c r="F59" s="33">
        <f t="shared" si="7"/>
        <v>0</v>
      </c>
      <c r="G59" s="33">
        <f t="shared" si="7"/>
        <v>0</v>
      </c>
      <c r="H59" s="33">
        <f t="shared" si="7"/>
        <v>0</v>
      </c>
      <c r="I59" s="33">
        <f t="shared" si="7"/>
        <v>20</v>
      </c>
      <c r="J59" s="33">
        <f t="shared" si="7"/>
        <v>11</v>
      </c>
      <c r="K59" s="30">
        <f>SUM(K48:K58)</f>
        <v>31</v>
      </c>
    </row>
    <row r="60" spans="1:11">
      <c r="A60" s="34" t="s">
        <v>39</v>
      </c>
      <c r="B60" s="597"/>
      <c r="C60" s="597"/>
      <c r="D60" s="597"/>
      <c r="E60" s="597"/>
      <c r="F60" s="597"/>
      <c r="G60" s="597"/>
      <c r="H60" s="597"/>
      <c r="I60" s="597"/>
      <c r="J60" s="597"/>
      <c r="K60" s="597"/>
    </row>
    <row r="61" spans="1:11">
      <c r="A61" s="15" t="s">
        <v>10</v>
      </c>
      <c r="B61" s="16" t="s">
        <v>11</v>
      </c>
      <c r="C61" s="594"/>
      <c r="D61" s="595"/>
      <c r="E61" s="595"/>
      <c r="F61" s="595"/>
      <c r="G61" s="595"/>
      <c r="H61" s="595"/>
      <c r="I61" s="595"/>
      <c r="J61" s="595"/>
      <c r="K61" s="596"/>
    </row>
    <row r="62" spans="1:11">
      <c r="A62" s="18" t="s">
        <v>12</v>
      </c>
      <c r="B62" s="19" t="s">
        <v>13</v>
      </c>
      <c r="C62" s="20">
        <v>0</v>
      </c>
      <c r="D62" s="20">
        <v>0</v>
      </c>
      <c r="E62" s="20">
        <v>0</v>
      </c>
      <c r="F62" s="20">
        <v>0</v>
      </c>
      <c r="G62" s="20">
        <v>0</v>
      </c>
      <c r="H62" s="20">
        <v>0</v>
      </c>
      <c r="I62" s="20">
        <v>0</v>
      </c>
      <c r="J62" s="20">
        <v>0</v>
      </c>
      <c r="K62" s="21">
        <f>SUM(C62:J62)</f>
        <v>0</v>
      </c>
    </row>
    <row r="63" spans="1:11">
      <c r="A63" s="18" t="s">
        <v>14</v>
      </c>
      <c r="B63" s="19" t="s">
        <v>15</v>
      </c>
      <c r="C63" s="20">
        <v>0</v>
      </c>
      <c r="D63" s="20">
        <v>0</v>
      </c>
      <c r="E63" s="20">
        <v>0</v>
      </c>
      <c r="F63" s="20">
        <v>0</v>
      </c>
      <c r="G63" s="20">
        <v>0</v>
      </c>
      <c r="H63" s="20">
        <v>0</v>
      </c>
      <c r="I63" s="20">
        <v>0</v>
      </c>
      <c r="J63" s="22">
        <v>0</v>
      </c>
      <c r="K63" s="21">
        <f t="shared" ref="K63:K72" si="8">SUM(C63:J63)</f>
        <v>0</v>
      </c>
    </row>
    <row r="64" spans="1:11">
      <c r="A64" s="18" t="s">
        <v>16</v>
      </c>
      <c r="B64" s="19" t="s">
        <v>17</v>
      </c>
      <c r="C64" s="20">
        <v>0</v>
      </c>
      <c r="D64" s="20">
        <v>0</v>
      </c>
      <c r="E64" s="20">
        <v>0</v>
      </c>
      <c r="F64" s="20">
        <v>0</v>
      </c>
      <c r="G64" s="20">
        <v>0</v>
      </c>
      <c r="H64" s="20">
        <v>0</v>
      </c>
      <c r="I64" s="20">
        <v>0</v>
      </c>
      <c r="J64" s="22">
        <v>0</v>
      </c>
      <c r="K64" s="21">
        <f t="shared" si="8"/>
        <v>0</v>
      </c>
    </row>
    <row r="65" spans="1:11">
      <c r="A65" s="18" t="s">
        <v>18</v>
      </c>
      <c r="B65" s="19" t="s">
        <v>19</v>
      </c>
      <c r="C65" s="20">
        <v>0</v>
      </c>
      <c r="D65" s="20">
        <v>0</v>
      </c>
      <c r="E65" s="20">
        <v>0</v>
      </c>
      <c r="F65" s="20">
        <v>0</v>
      </c>
      <c r="G65" s="20">
        <v>0</v>
      </c>
      <c r="H65" s="20">
        <v>0</v>
      </c>
      <c r="I65" s="20">
        <v>0</v>
      </c>
      <c r="J65" s="22">
        <v>0</v>
      </c>
      <c r="K65" s="21">
        <f t="shared" si="8"/>
        <v>0</v>
      </c>
    </row>
    <row r="66" spans="1:11">
      <c r="A66" s="18" t="s">
        <v>20</v>
      </c>
      <c r="B66" s="19" t="s">
        <v>21</v>
      </c>
      <c r="C66" s="20">
        <v>0</v>
      </c>
      <c r="D66" s="20">
        <v>0</v>
      </c>
      <c r="E66" s="20">
        <v>0</v>
      </c>
      <c r="F66" s="20">
        <v>0</v>
      </c>
      <c r="G66" s="20">
        <v>0</v>
      </c>
      <c r="H66" s="20">
        <v>0</v>
      </c>
      <c r="I66" s="20">
        <v>0</v>
      </c>
      <c r="J66" s="22">
        <v>0</v>
      </c>
      <c r="K66" s="21">
        <f t="shared" si="8"/>
        <v>0</v>
      </c>
    </row>
    <row r="67" spans="1:11">
      <c r="A67" s="18" t="s">
        <v>22</v>
      </c>
      <c r="B67" s="19" t="s">
        <v>23</v>
      </c>
      <c r="C67" s="20">
        <v>0</v>
      </c>
      <c r="D67" s="20">
        <v>0</v>
      </c>
      <c r="E67" s="20">
        <v>0</v>
      </c>
      <c r="F67" s="20">
        <v>0</v>
      </c>
      <c r="G67" s="20">
        <v>0</v>
      </c>
      <c r="H67" s="20">
        <v>0</v>
      </c>
      <c r="I67" s="20">
        <v>0</v>
      </c>
      <c r="J67" s="22">
        <v>0</v>
      </c>
      <c r="K67" s="21">
        <f t="shared" si="8"/>
        <v>0</v>
      </c>
    </row>
    <row r="68" spans="1:11">
      <c r="A68" s="18" t="s">
        <v>24</v>
      </c>
      <c r="B68" s="19" t="s">
        <v>25</v>
      </c>
      <c r="C68" s="20">
        <v>0</v>
      </c>
      <c r="D68" s="20">
        <v>0</v>
      </c>
      <c r="E68" s="20">
        <v>0</v>
      </c>
      <c r="F68" s="20">
        <v>0</v>
      </c>
      <c r="G68" s="20">
        <v>0</v>
      </c>
      <c r="H68" s="20">
        <v>0</v>
      </c>
      <c r="I68" s="20">
        <v>0</v>
      </c>
      <c r="J68" s="22">
        <v>0</v>
      </c>
      <c r="K68" s="21">
        <f t="shared" si="8"/>
        <v>0</v>
      </c>
    </row>
    <row r="69" spans="1:11">
      <c r="A69" s="18" t="s">
        <v>26</v>
      </c>
      <c r="B69" s="19" t="s">
        <v>27</v>
      </c>
      <c r="C69" s="20">
        <v>0</v>
      </c>
      <c r="D69" s="20">
        <v>0</v>
      </c>
      <c r="E69" s="20">
        <v>0</v>
      </c>
      <c r="F69" s="20">
        <v>0</v>
      </c>
      <c r="G69" s="20">
        <v>0</v>
      </c>
      <c r="H69" s="20">
        <v>0</v>
      </c>
      <c r="I69" s="20">
        <v>0</v>
      </c>
      <c r="J69" s="22">
        <v>0</v>
      </c>
      <c r="K69" s="21">
        <f t="shared" si="8"/>
        <v>0</v>
      </c>
    </row>
    <row r="70" spans="1:11">
      <c r="A70" s="18" t="s">
        <v>28</v>
      </c>
      <c r="B70" s="19" t="s">
        <v>29</v>
      </c>
      <c r="C70" s="20">
        <v>0</v>
      </c>
      <c r="D70" s="20">
        <v>0</v>
      </c>
      <c r="E70" s="20">
        <v>0</v>
      </c>
      <c r="F70" s="20">
        <v>0</v>
      </c>
      <c r="G70" s="20">
        <v>0</v>
      </c>
      <c r="H70" s="20">
        <v>0</v>
      </c>
      <c r="I70" s="20">
        <v>0</v>
      </c>
      <c r="J70" s="22">
        <v>0</v>
      </c>
      <c r="K70" s="21">
        <f t="shared" si="8"/>
        <v>0</v>
      </c>
    </row>
    <row r="71" spans="1:11">
      <c r="A71" s="18" t="s">
        <v>30</v>
      </c>
      <c r="B71" s="19" t="s">
        <v>31</v>
      </c>
      <c r="C71" s="20">
        <v>0</v>
      </c>
      <c r="D71" s="20">
        <v>0</v>
      </c>
      <c r="E71" s="20">
        <v>735</v>
      </c>
      <c r="F71" s="20">
        <v>0</v>
      </c>
      <c r="G71" s="20">
        <v>0</v>
      </c>
      <c r="H71" s="20">
        <v>0</v>
      </c>
      <c r="I71" s="20">
        <v>0</v>
      </c>
      <c r="J71" s="22">
        <v>0</v>
      </c>
      <c r="K71" s="21">
        <f t="shared" si="8"/>
        <v>735</v>
      </c>
    </row>
    <row r="72" spans="1:11">
      <c r="A72" s="18" t="s">
        <v>32</v>
      </c>
      <c r="B72" s="19" t="s">
        <v>33</v>
      </c>
      <c r="C72" s="20">
        <v>0</v>
      </c>
      <c r="D72" s="20">
        <v>0</v>
      </c>
      <c r="E72" s="20">
        <v>0</v>
      </c>
      <c r="F72" s="20">
        <v>0</v>
      </c>
      <c r="G72" s="20">
        <v>0</v>
      </c>
      <c r="H72" s="20">
        <v>0</v>
      </c>
      <c r="I72" s="20">
        <v>0</v>
      </c>
      <c r="J72" s="22">
        <v>0</v>
      </c>
      <c r="K72" s="21">
        <f t="shared" si="8"/>
        <v>0</v>
      </c>
    </row>
    <row r="73" spans="1:11">
      <c r="A73" s="23" t="s">
        <v>34</v>
      </c>
      <c r="B73" s="24" t="s">
        <v>35</v>
      </c>
      <c r="C73" s="25">
        <f>SUM(C62:C72)</f>
        <v>0</v>
      </c>
      <c r="D73" s="25">
        <f t="shared" ref="D73:J73" si="9">SUM(D62:D72)</f>
        <v>0</v>
      </c>
      <c r="E73" s="25">
        <f t="shared" si="9"/>
        <v>735</v>
      </c>
      <c r="F73" s="25">
        <f t="shared" si="9"/>
        <v>0</v>
      </c>
      <c r="G73" s="25">
        <f t="shared" si="9"/>
        <v>0</v>
      </c>
      <c r="H73" s="25">
        <f t="shared" si="9"/>
        <v>0</v>
      </c>
      <c r="I73" s="25">
        <f t="shared" si="9"/>
        <v>0</v>
      </c>
      <c r="J73" s="25">
        <f t="shared" si="9"/>
        <v>0</v>
      </c>
      <c r="K73" s="21">
        <f>SUM(K62:K72)</f>
        <v>735</v>
      </c>
    </row>
    <row r="74" spans="1:11">
      <c r="A74" s="26" t="s">
        <v>40</v>
      </c>
      <c r="B74" s="27"/>
      <c r="C74" s="591"/>
      <c r="D74" s="592"/>
      <c r="E74" s="592"/>
      <c r="F74" s="592"/>
      <c r="G74" s="592"/>
      <c r="H74" s="592"/>
      <c r="I74" s="592"/>
      <c r="J74" s="592"/>
      <c r="K74" s="593"/>
    </row>
    <row r="75" spans="1:11">
      <c r="A75" s="15" t="s">
        <v>10</v>
      </c>
      <c r="B75" s="16" t="s">
        <v>11</v>
      </c>
      <c r="C75" s="594"/>
      <c r="D75" s="595"/>
      <c r="E75" s="595"/>
      <c r="F75" s="595"/>
      <c r="G75" s="595"/>
      <c r="H75" s="595"/>
      <c r="I75" s="595"/>
      <c r="J75" s="595"/>
      <c r="K75" s="596"/>
    </row>
    <row r="76" spans="1:11">
      <c r="A76" s="18" t="s">
        <v>12</v>
      </c>
      <c r="B76" s="19" t="s">
        <v>13</v>
      </c>
      <c r="C76" s="20">
        <v>0</v>
      </c>
      <c r="D76" s="20">
        <v>0</v>
      </c>
      <c r="E76" s="20">
        <v>0</v>
      </c>
      <c r="F76" s="20">
        <v>0</v>
      </c>
      <c r="G76" s="20">
        <v>0</v>
      </c>
      <c r="H76" s="20">
        <v>0</v>
      </c>
      <c r="I76" s="20">
        <v>0</v>
      </c>
      <c r="J76" s="22">
        <v>0</v>
      </c>
      <c r="K76" s="21">
        <f>SUM(C76:J76)</f>
        <v>0</v>
      </c>
    </row>
    <row r="77" spans="1:11">
      <c r="A77" s="18" t="s">
        <v>14</v>
      </c>
      <c r="B77" s="19" t="s">
        <v>15</v>
      </c>
      <c r="C77" s="20">
        <v>0</v>
      </c>
      <c r="D77" s="20">
        <v>0</v>
      </c>
      <c r="E77" s="20">
        <v>0</v>
      </c>
      <c r="F77" s="20">
        <v>0</v>
      </c>
      <c r="G77" s="20">
        <v>0</v>
      </c>
      <c r="H77" s="20">
        <v>0</v>
      </c>
      <c r="I77" s="20">
        <v>0</v>
      </c>
      <c r="J77" s="22">
        <v>0</v>
      </c>
      <c r="K77" s="21">
        <f t="shared" ref="K77:K86" si="10">SUM(C77:J77)</f>
        <v>0</v>
      </c>
    </row>
    <row r="78" spans="1:11">
      <c r="A78" s="18" t="s">
        <v>16</v>
      </c>
      <c r="B78" s="19" t="s">
        <v>17</v>
      </c>
      <c r="C78" s="20">
        <v>0</v>
      </c>
      <c r="D78" s="20">
        <v>0</v>
      </c>
      <c r="E78" s="20">
        <v>0</v>
      </c>
      <c r="F78" s="20">
        <v>0</v>
      </c>
      <c r="G78" s="20">
        <v>0</v>
      </c>
      <c r="H78" s="20">
        <v>0</v>
      </c>
      <c r="I78" s="20">
        <v>0</v>
      </c>
      <c r="J78" s="22">
        <v>0</v>
      </c>
      <c r="K78" s="21">
        <f t="shared" si="10"/>
        <v>0</v>
      </c>
    </row>
    <row r="79" spans="1:11">
      <c r="A79" s="18" t="s">
        <v>18</v>
      </c>
      <c r="B79" s="19" t="s">
        <v>19</v>
      </c>
      <c r="C79" s="20">
        <v>0</v>
      </c>
      <c r="D79" s="20">
        <v>0</v>
      </c>
      <c r="E79" s="20">
        <v>0</v>
      </c>
      <c r="F79" s="20">
        <v>0</v>
      </c>
      <c r="G79" s="20">
        <v>0</v>
      </c>
      <c r="H79" s="20">
        <v>0</v>
      </c>
      <c r="I79" s="20">
        <v>0</v>
      </c>
      <c r="J79" s="22">
        <v>0</v>
      </c>
      <c r="K79" s="21">
        <f t="shared" si="10"/>
        <v>0</v>
      </c>
    </row>
    <row r="80" spans="1:11">
      <c r="A80" s="18" t="s">
        <v>20</v>
      </c>
      <c r="B80" s="19" t="s">
        <v>21</v>
      </c>
      <c r="C80" s="20">
        <v>0</v>
      </c>
      <c r="D80" s="20">
        <v>0</v>
      </c>
      <c r="E80" s="20">
        <v>0</v>
      </c>
      <c r="F80" s="20">
        <v>0</v>
      </c>
      <c r="G80" s="20">
        <v>0</v>
      </c>
      <c r="H80" s="20">
        <v>0</v>
      </c>
      <c r="I80" s="20">
        <v>0</v>
      </c>
      <c r="J80" s="22">
        <v>0</v>
      </c>
      <c r="K80" s="21">
        <f t="shared" si="10"/>
        <v>0</v>
      </c>
    </row>
    <row r="81" spans="1:11">
      <c r="A81" s="18" t="s">
        <v>22</v>
      </c>
      <c r="B81" s="19" t="s">
        <v>23</v>
      </c>
      <c r="C81" s="20">
        <v>0</v>
      </c>
      <c r="D81" s="20">
        <v>0</v>
      </c>
      <c r="E81" s="20">
        <v>0</v>
      </c>
      <c r="F81" s="20">
        <v>0</v>
      </c>
      <c r="G81" s="20">
        <v>0</v>
      </c>
      <c r="H81" s="20">
        <v>0</v>
      </c>
      <c r="I81" s="20">
        <v>0</v>
      </c>
      <c r="J81" s="22">
        <v>0</v>
      </c>
      <c r="K81" s="21">
        <f t="shared" si="10"/>
        <v>0</v>
      </c>
    </row>
    <row r="82" spans="1:11">
      <c r="A82" s="18" t="s">
        <v>24</v>
      </c>
      <c r="B82" s="19" t="s">
        <v>25</v>
      </c>
      <c r="C82" s="20">
        <v>0</v>
      </c>
      <c r="D82" s="20">
        <v>0</v>
      </c>
      <c r="E82" s="20">
        <v>0</v>
      </c>
      <c r="F82" s="20">
        <v>0</v>
      </c>
      <c r="G82" s="20">
        <v>0</v>
      </c>
      <c r="H82" s="20">
        <v>0</v>
      </c>
      <c r="I82" s="20">
        <v>0</v>
      </c>
      <c r="J82" s="22">
        <v>0</v>
      </c>
      <c r="K82" s="21">
        <f t="shared" si="10"/>
        <v>0</v>
      </c>
    </row>
    <row r="83" spans="1:11">
      <c r="A83" s="18" t="s">
        <v>26</v>
      </c>
      <c r="B83" s="19" t="s">
        <v>27</v>
      </c>
      <c r="C83" s="20">
        <v>0</v>
      </c>
      <c r="D83" s="20">
        <v>0</v>
      </c>
      <c r="E83" s="20">
        <v>0</v>
      </c>
      <c r="F83" s="20">
        <v>0</v>
      </c>
      <c r="G83" s="20">
        <v>0</v>
      </c>
      <c r="H83" s="20">
        <v>0</v>
      </c>
      <c r="I83" s="20">
        <v>0</v>
      </c>
      <c r="J83" s="22">
        <v>0</v>
      </c>
      <c r="K83" s="21">
        <f t="shared" si="10"/>
        <v>0</v>
      </c>
    </row>
    <row r="84" spans="1:11">
      <c r="A84" s="18" t="s">
        <v>28</v>
      </c>
      <c r="B84" s="19" t="s">
        <v>29</v>
      </c>
      <c r="C84" s="20">
        <v>0</v>
      </c>
      <c r="D84" s="20">
        <v>0</v>
      </c>
      <c r="E84" s="20">
        <v>0</v>
      </c>
      <c r="F84" s="20">
        <v>0</v>
      </c>
      <c r="G84" s="20">
        <v>0</v>
      </c>
      <c r="H84" s="20">
        <v>0</v>
      </c>
      <c r="I84" s="20">
        <v>0</v>
      </c>
      <c r="J84" s="22">
        <v>0</v>
      </c>
      <c r="K84" s="21">
        <f t="shared" si="10"/>
        <v>0</v>
      </c>
    </row>
    <row r="85" spans="1:11">
      <c r="A85" s="18" t="s">
        <v>30</v>
      </c>
      <c r="B85" s="19" t="s">
        <v>31</v>
      </c>
      <c r="C85" s="28">
        <v>0</v>
      </c>
      <c r="D85" s="28">
        <v>0</v>
      </c>
      <c r="E85" s="28">
        <v>207</v>
      </c>
      <c r="F85" s="28">
        <v>0</v>
      </c>
      <c r="G85" s="28">
        <v>0</v>
      </c>
      <c r="H85" s="28">
        <v>0</v>
      </c>
      <c r="I85" s="28">
        <v>1</v>
      </c>
      <c r="J85" s="29">
        <v>2</v>
      </c>
      <c r="K85" s="30">
        <f t="shared" si="10"/>
        <v>210</v>
      </c>
    </row>
    <row r="86" spans="1:11">
      <c r="A86" s="18" t="s">
        <v>32</v>
      </c>
      <c r="B86" s="19" t="s">
        <v>33</v>
      </c>
      <c r="C86" s="28">
        <v>0</v>
      </c>
      <c r="D86" s="28">
        <v>0</v>
      </c>
      <c r="E86" s="28">
        <v>0</v>
      </c>
      <c r="F86" s="28">
        <v>0</v>
      </c>
      <c r="G86" s="28">
        <v>0</v>
      </c>
      <c r="H86" s="28">
        <v>0</v>
      </c>
      <c r="I86" s="28">
        <v>0</v>
      </c>
      <c r="J86" s="29">
        <v>0</v>
      </c>
      <c r="K86" s="30">
        <f t="shared" si="10"/>
        <v>0</v>
      </c>
    </row>
    <row r="87" spans="1:11">
      <c r="A87" s="31" t="s">
        <v>34</v>
      </c>
      <c r="B87" s="32" t="s">
        <v>35</v>
      </c>
      <c r="C87" s="33">
        <f>SUM(C76:C86)</f>
        <v>0</v>
      </c>
      <c r="D87" s="33">
        <f t="shared" ref="D87:J87" si="11">SUM(D76:D86)</f>
        <v>0</v>
      </c>
      <c r="E87" s="33">
        <f t="shared" si="11"/>
        <v>207</v>
      </c>
      <c r="F87" s="33">
        <f t="shared" si="11"/>
        <v>0</v>
      </c>
      <c r="G87" s="33">
        <f t="shared" si="11"/>
        <v>0</v>
      </c>
      <c r="H87" s="33">
        <f t="shared" si="11"/>
        <v>0</v>
      </c>
      <c r="I87" s="33">
        <f t="shared" si="11"/>
        <v>1</v>
      </c>
      <c r="J87" s="33">
        <f t="shared" si="11"/>
        <v>2</v>
      </c>
      <c r="K87" s="30">
        <f>SUM(K76:K86)</f>
        <v>210</v>
      </c>
    </row>
    <row r="88" spans="1:11">
      <c r="A88" s="34" t="s">
        <v>41</v>
      </c>
      <c r="B88" s="597"/>
      <c r="C88" s="597"/>
      <c r="D88" s="597"/>
      <c r="E88" s="597"/>
      <c r="F88" s="597"/>
      <c r="G88" s="597"/>
      <c r="H88" s="597"/>
      <c r="I88" s="597"/>
      <c r="J88" s="597"/>
      <c r="K88" s="597"/>
    </row>
    <row r="89" spans="1:11">
      <c r="A89" s="15" t="s">
        <v>10</v>
      </c>
      <c r="B89" s="16" t="s">
        <v>11</v>
      </c>
      <c r="C89" s="594"/>
      <c r="D89" s="595"/>
      <c r="E89" s="595"/>
      <c r="F89" s="595"/>
      <c r="G89" s="595"/>
      <c r="H89" s="595"/>
      <c r="I89" s="595"/>
      <c r="J89" s="595"/>
      <c r="K89" s="596"/>
    </row>
    <row r="90" spans="1:11">
      <c r="A90" s="18" t="s">
        <v>12</v>
      </c>
      <c r="B90" s="19" t="s">
        <v>13</v>
      </c>
      <c r="C90" s="20">
        <v>0</v>
      </c>
      <c r="D90" s="20">
        <v>0</v>
      </c>
      <c r="E90" s="20">
        <v>0</v>
      </c>
      <c r="F90" s="20">
        <v>0</v>
      </c>
      <c r="G90" s="20">
        <v>0</v>
      </c>
      <c r="H90" s="20">
        <v>0</v>
      </c>
      <c r="I90" s="20">
        <v>0</v>
      </c>
      <c r="J90" s="20">
        <v>0</v>
      </c>
      <c r="K90" s="21">
        <f>SUM(C90:J90)</f>
        <v>0</v>
      </c>
    </row>
    <row r="91" spans="1:11">
      <c r="A91" s="18" t="s">
        <v>14</v>
      </c>
      <c r="B91" s="19" t="s">
        <v>15</v>
      </c>
      <c r="C91" s="20">
        <v>0</v>
      </c>
      <c r="D91" s="20">
        <v>0</v>
      </c>
      <c r="E91" s="20">
        <v>0</v>
      </c>
      <c r="F91" s="20">
        <v>0</v>
      </c>
      <c r="G91" s="20">
        <v>0</v>
      </c>
      <c r="H91" s="20">
        <v>0</v>
      </c>
      <c r="I91" s="20">
        <v>0</v>
      </c>
      <c r="J91" s="22">
        <v>0</v>
      </c>
      <c r="K91" s="21">
        <f t="shared" ref="K91:K100" si="12">SUM(C91:J91)</f>
        <v>0</v>
      </c>
    </row>
    <row r="92" spans="1:11">
      <c r="A92" s="18" t="s">
        <v>16</v>
      </c>
      <c r="B92" s="19" t="s">
        <v>17</v>
      </c>
      <c r="C92" s="20">
        <v>0</v>
      </c>
      <c r="D92" s="20">
        <v>0</v>
      </c>
      <c r="E92" s="20">
        <v>0</v>
      </c>
      <c r="F92" s="20">
        <v>0</v>
      </c>
      <c r="G92" s="20">
        <v>0</v>
      </c>
      <c r="H92" s="20">
        <v>0</v>
      </c>
      <c r="I92" s="20">
        <v>0</v>
      </c>
      <c r="J92" s="22">
        <v>0</v>
      </c>
      <c r="K92" s="21">
        <f t="shared" si="12"/>
        <v>0</v>
      </c>
    </row>
    <row r="93" spans="1:11">
      <c r="A93" s="18" t="s">
        <v>18</v>
      </c>
      <c r="B93" s="19" t="s">
        <v>19</v>
      </c>
      <c r="C93" s="20">
        <v>0</v>
      </c>
      <c r="D93" s="20">
        <v>0</v>
      </c>
      <c r="E93" s="20">
        <v>0</v>
      </c>
      <c r="F93" s="20">
        <v>0</v>
      </c>
      <c r="G93" s="20">
        <v>0</v>
      </c>
      <c r="H93" s="20">
        <v>0</v>
      </c>
      <c r="I93" s="20">
        <v>0</v>
      </c>
      <c r="J93" s="22">
        <v>0</v>
      </c>
      <c r="K93" s="21">
        <f t="shared" si="12"/>
        <v>0</v>
      </c>
    </row>
    <row r="94" spans="1:11">
      <c r="A94" s="18" t="s">
        <v>20</v>
      </c>
      <c r="B94" s="19" t="s">
        <v>21</v>
      </c>
      <c r="C94" s="20">
        <v>0</v>
      </c>
      <c r="D94" s="20">
        <v>0</v>
      </c>
      <c r="E94" s="20">
        <v>0</v>
      </c>
      <c r="F94" s="20">
        <v>0</v>
      </c>
      <c r="G94" s="20">
        <v>0</v>
      </c>
      <c r="H94" s="20">
        <v>0</v>
      </c>
      <c r="I94" s="20">
        <v>0</v>
      </c>
      <c r="J94" s="22">
        <v>0</v>
      </c>
      <c r="K94" s="21">
        <f t="shared" si="12"/>
        <v>0</v>
      </c>
    </row>
    <row r="95" spans="1:11">
      <c r="A95" s="18" t="s">
        <v>22</v>
      </c>
      <c r="B95" s="19" t="s">
        <v>23</v>
      </c>
      <c r="C95" s="20">
        <v>0</v>
      </c>
      <c r="D95" s="20">
        <v>0</v>
      </c>
      <c r="E95" s="20">
        <v>0</v>
      </c>
      <c r="F95" s="20">
        <v>0</v>
      </c>
      <c r="G95" s="20">
        <v>0</v>
      </c>
      <c r="H95" s="20">
        <v>0</v>
      </c>
      <c r="I95" s="20">
        <v>0</v>
      </c>
      <c r="J95" s="22">
        <v>0</v>
      </c>
      <c r="K95" s="21">
        <f t="shared" si="12"/>
        <v>0</v>
      </c>
    </row>
    <row r="96" spans="1:11">
      <c r="A96" s="18" t="s">
        <v>24</v>
      </c>
      <c r="B96" s="19" t="s">
        <v>25</v>
      </c>
      <c r="C96" s="20">
        <v>0</v>
      </c>
      <c r="D96" s="20">
        <v>0</v>
      </c>
      <c r="E96" s="20">
        <v>0</v>
      </c>
      <c r="F96" s="20">
        <v>0</v>
      </c>
      <c r="G96" s="20">
        <v>0</v>
      </c>
      <c r="H96" s="20">
        <v>0</v>
      </c>
      <c r="I96" s="20">
        <v>0</v>
      </c>
      <c r="J96" s="22">
        <v>0</v>
      </c>
      <c r="K96" s="21">
        <f t="shared" si="12"/>
        <v>0</v>
      </c>
    </row>
    <row r="97" spans="1:11">
      <c r="A97" s="18" t="s">
        <v>26</v>
      </c>
      <c r="B97" s="19" t="s">
        <v>27</v>
      </c>
      <c r="C97" s="20">
        <v>0</v>
      </c>
      <c r="D97" s="20">
        <v>0</v>
      </c>
      <c r="E97" s="20">
        <v>0</v>
      </c>
      <c r="F97" s="20">
        <v>0</v>
      </c>
      <c r="G97" s="20">
        <v>0</v>
      </c>
      <c r="H97" s="20">
        <v>0</v>
      </c>
      <c r="I97" s="20">
        <v>0</v>
      </c>
      <c r="J97" s="22">
        <v>0</v>
      </c>
      <c r="K97" s="21">
        <f t="shared" si="12"/>
        <v>0</v>
      </c>
    </row>
    <row r="98" spans="1:11">
      <c r="A98" s="18" t="s">
        <v>28</v>
      </c>
      <c r="B98" s="19" t="s">
        <v>29</v>
      </c>
      <c r="C98" s="20">
        <v>0</v>
      </c>
      <c r="D98" s="20">
        <v>0</v>
      </c>
      <c r="E98" s="20">
        <v>0</v>
      </c>
      <c r="F98" s="20">
        <v>0</v>
      </c>
      <c r="G98" s="20">
        <v>0</v>
      </c>
      <c r="H98" s="20">
        <v>0</v>
      </c>
      <c r="I98" s="20">
        <v>0</v>
      </c>
      <c r="J98" s="22">
        <v>0</v>
      </c>
      <c r="K98" s="21">
        <f t="shared" si="12"/>
        <v>0</v>
      </c>
    </row>
    <row r="99" spans="1:11">
      <c r="A99" s="18" t="s">
        <v>30</v>
      </c>
      <c r="B99" s="19" t="s">
        <v>31</v>
      </c>
      <c r="C99" s="20">
        <v>0</v>
      </c>
      <c r="D99" s="20">
        <v>0</v>
      </c>
      <c r="E99" s="20">
        <v>461</v>
      </c>
      <c r="F99" s="20">
        <v>0</v>
      </c>
      <c r="G99" s="20">
        <v>0</v>
      </c>
      <c r="H99" s="20">
        <v>0</v>
      </c>
      <c r="I99" s="20">
        <v>0</v>
      </c>
      <c r="J99" s="22">
        <v>0</v>
      </c>
      <c r="K99" s="21">
        <f t="shared" si="12"/>
        <v>461</v>
      </c>
    </row>
    <row r="100" spans="1:11">
      <c r="A100" s="18" t="s">
        <v>32</v>
      </c>
      <c r="B100" s="19" t="s">
        <v>33</v>
      </c>
      <c r="C100" s="20">
        <v>0</v>
      </c>
      <c r="D100" s="20">
        <v>0</v>
      </c>
      <c r="E100" s="20">
        <v>0</v>
      </c>
      <c r="F100" s="20">
        <v>0</v>
      </c>
      <c r="G100" s="20">
        <v>0</v>
      </c>
      <c r="H100" s="20">
        <v>0</v>
      </c>
      <c r="I100" s="20">
        <v>0</v>
      </c>
      <c r="J100" s="22">
        <v>0</v>
      </c>
      <c r="K100" s="21">
        <f t="shared" si="12"/>
        <v>0</v>
      </c>
    </row>
    <row r="101" spans="1:11">
      <c r="A101" s="23" t="s">
        <v>34</v>
      </c>
      <c r="B101" s="24" t="s">
        <v>35</v>
      </c>
      <c r="C101" s="25">
        <f>SUM(C90:C100)</f>
        <v>0</v>
      </c>
      <c r="D101" s="25">
        <f t="shared" ref="D101:J101" si="13">SUM(D90:D100)</f>
        <v>0</v>
      </c>
      <c r="E101" s="25">
        <f t="shared" si="13"/>
        <v>461</v>
      </c>
      <c r="F101" s="25">
        <f t="shared" si="13"/>
        <v>0</v>
      </c>
      <c r="G101" s="25">
        <f t="shared" si="13"/>
        <v>0</v>
      </c>
      <c r="H101" s="25">
        <f t="shared" si="13"/>
        <v>0</v>
      </c>
      <c r="I101" s="25">
        <f t="shared" si="13"/>
        <v>0</v>
      </c>
      <c r="J101" s="25">
        <f t="shared" si="13"/>
        <v>0</v>
      </c>
      <c r="K101" s="21">
        <f>SUM(K90:K100)</f>
        <v>461</v>
      </c>
    </row>
    <row r="102" spans="1:11">
      <c r="A102" s="26" t="s">
        <v>42</v>
      </c>
      <c r="B102" s="27"/>
      <c r="C102" s="591"/>
      <c r="D102" s="592"/>
      <c r="E102" s="592"/>
      <c r="F102" s="592"/>
      <c r="G102" s="592"/>
      <c r="H102" s="592"/>
      <c r="I102" s="592"/>
      <c r="J102" s="592"/>
      <c r="K102" s="593"/>
    </row>
    <row r="103" spans="1:11">
      <c r="A103" s="15" t="s">
        <v>10</v>
      </c>
      <c r="B103" s="16" t="s">
        <v>11</v>
      </c>
      <c r="C103" s="594"/>
      <c r="D103" s="595"/>
      <c r="E103" s="595"/>
      <c r="F103" s="595"/>
      <c r="G103" s="595"/>
      <c r="H103" s="595"/>
      <c r="I103" s="595"/>
      <c r="J103" s="595"/>
      <c r="K103" s="596"/>
    </row>
    <row r="104" spans="1:11">
      <c r="A104" s="18" t="s">
        <v>12</v>
      </c>
      <c r="B104" s="19" t="s">
        <v>13</v>
      </c>
      <c r="C104" s="20">
        <v>0</v>
      </c>
      <c r="D104" s="20">
        <v>0</v>
      </c>
      <c r="E104" s="20">
        <v>0</v>
      </c>
      <c r="F104" s="20">
        <v>0</v>
      </c>
      <c r="G104" s="20">
        <v>0</v>
      </c>
      <c r="H104" s="20">
        <v>0</v>
      </c>
      <c r="I104" s="20">
        <v>0</v>
      </c>
      <c r="J104" s="22">
        <v>0</v>
      </c>
      <c r="K104" s="21">
        <f>SUM(C104:J104)</f>
        <v>0</v>
      </c>
    </row>
    <row r="105" spans="1:11">
      <c r="A105" s="18" t="s">
        <v>14</v>
      </c>
      <c r="B105" s="19" t="s">
        <v>15</v>
      </c>
      <c r="C105" s="20">
        <v>0</v>
      </c>
      <c r="D105" s="20">
        <v>0</v>
      </c>
      <c r="E105" s="20">
        <v>0</v>
      </c>
      <c r="F105" s="20">
        <v>0</v>
      </c>
      <c r="G105" s="20">
        <v>0</v>
      </c>
      <c r="H105" s="20">
        <v>0</v>
      </c>
      <c r="I105" s="20">
        <v>0</v>
      </c>
      <c r="J105" s="22">
        <v>0</v>
      </c>
      <c r="K105" s="21">
        <f t="shared" ref="K105:K114" si="14">SUM(C105:J105)</f>
        <v>0</v>
      </c>
    </row>
    <row r="106" spans="1:11">
      <c r="A106" s="18" t="s">
        <v>16</v>
      </c>
      <c r="B106" s="19" t="s">
        <v>17</v>
      </c>
      <c r="C106" s="20">
        <v>0</v>
      </c>
      <c r="D106" s="20">
        <v>0</v>
      </c>
      <c r="E106" s="20">
        <v>0</v>
      </c>
      <c r="F106" s="20">
        <v>0</v>
      </c>
      <c r="G106" s="20">
        <v>0</v>
      </c>
      <c r="H106" s="20">
        <v>0</v>
      </c>
      <c r="I106" s="20">
        <v>0</v>
      </c>
      <c r="J106" s="22">
        <v>0</v>
      </c>
      <c r="K106" s="21">
        <f t="shared" si="14"/>
        <v>0</v>
      </c>
    </row>
    <row r="107" spans="1:11">
      <c r="A107" s="18" t="s">
        <v>18</v>
      </c>
      <c r="B107" s="19" t="s">
        <v>19</v>
      </c>
      <c r="C107" s="20">
        <v>0</v>
      </c>
      <c r="D107" s="20">
        <v>0</v>
      </c>
      <c r="E107" s="20">
        <v>0</v>
      </c>
      <c r="F107" s="20">
        <v>0</v>
      </c>
      <c r="G107" s="20">
        <v>0</v>
      </c>
      <c r="H107" s="20">
        <v>0</v>
      </c>
      <c r="I107" s="20">
        <v>0</v>
      </c>
      <c r="J107" s="22">
        <v>0</v>
      </c>
      <c r="K107" s="21">
        <f t="shared" si="14"/>
        <v>0</v>
      </c>
    </row>
    <row r="108" spans="1:11">
      <c r="A108" s="18" t="s">
        <v>20</v>
      </c>
      <c r="B108" s="19" t="s">
        <v>21</v>
      </c>
      <c r="C108" s="20">
        <v>0</v>
      </c>
      <c r="D108" s="20">
        <v>0</v>
      </c>
      <c r="E108" s="20">
        <v>0</v>
      </c>
      <c r="F108" s="20">
        <v>0</v>
      </c>
      <c r="G108" s="20">
        <v>0</v>
      </c>
      <c r="H108" s="20">
        <v>0</v>
      </c>
      <c r="I108" s="20">
        <v>0</v>
      </c>
      <c r="J108" s="22">
        <v>0</v>
      </c>
      <c r="K108" s="21">
        <f t="shared" si="14"/>
        <v>0</v>
      </c>
    </row>
    <row r="109" spans="1:11">
      <c r="A109" s="18" t="s">
        <v>22</v>
      </c>
      <c r="B109" s="19" t="s">
        <v>23</v>
      </c>
      <c r="C109" s="20">
        <v>0</v>
      </c>
      <c r="D109" s="20">
        <v>0</v>
      </c>
      <c r="E109" s="20">
        <v>0</v>
      </c>
      <c r="F109" s="20">
        <v>0</v>
      </c>
      <c r="G109" s="20">
        <v>0</v>
      </c>
      <c r="H109" s="20">
        <v>0</v>
      </c>
      <c r="I109" s="20">
        <v>0</v>
      </c>
      <c r="J109" s="22">
        <v>0</v>
      </c>
      <c r="K109" s="21">
        <f t="shared" si="14"/>
        <v>0</v>
      </c>
    </row>
    <row r="110" spans="1:11">
      <c r="A110" s="18" t="s">
        <v>24</v>
      </c>
      <c r="B110" s="19" t="s">
        <v>25</v>
      </c>
      <c r="C110" s="20">
        <v>0</v>
      </c>
      <c r="D110" s="20">
        <v>0</v>
      </c>
      <c r="E110" s="20">
        <v>0</v>
      </c>
      <c r="F110" s="20">
        <v>0</v>
      </c>
      <c r="G110" s="20">
        <v>0</v>
      </c>
      <c r="H110" s="20">
        <v>0</v>
      </c>
      <c r="I110" s="20">
        <v>0</v>
      </c>
      <c r="J110" s="22">
        <v>0</v>
      </c>
      <c r="K110" s="21">
        <f t="shared" si="14"/>
        <v>0</v>
      </c>
    </row>
    <row r="111" spans="1:11">
      <c r="A111" s="18" t="s">
        <v>26</v>
      </c>
      <c r="B111" s="19" t="s">
        <v>27</v>
      </c>
      <c r="C111" s="20">
        <v>0</v>
      </c>
      <c r="D111" s="20">
        <v>0</v>
      </c>
      <c r="E111" s="20">
        <v>0</v>
      </c>
      <c r="F111" s="20">
        <v>0</v>
      </c>
      <c r="G111" s="20">
        <v>0</v>
      </c>
      <c r="H111" s="20">
        <v>0</v>
      </c>
      <c r="I111" s="20">
        <v>0</v>
      </c>
      <c r="J111" s="22">
        <v>0</v>
      </c>
      <c r="K111" s="21">
        <f t="shared" si="14"/>
        <v>0</v>
      </c>
    </row>
    <row r="112" spans="1:11">
      <c r="A112" s="18" t="s">
        <v>28</v>
      </c>
      <c r="B112" s="19" t="s">
        <v>29</v>
      </c>
      <c r="C112" s="20">
        <v>0</v>
      </c>
      <c r="D112" s="20">
        <v>0</v>
      </c>
      <c r="E112" s="20">
        <v>0</v>
      </c>
      <c r="F112" s="20">
        <v>0</v>
      </c>
      <c r="G112" s="20">
        <v>0</v>
      </c>
      <c r="H112" s="20">
        <v>0</v>
      </c>
      <c r="I112" s="20">
        <v>0</v>
      </c>
      <c r="J112" s="22">
        <v>0</v>
      </c>
      <c r="K112" s="21">
        <f t="shared" si="14"/>
        <v>0</v>
      </c>
    </row>
    <row r="113" spans="1:11">
      <c r="A113" s="18" t="s">
        <v>30</v>
      </c>
      <c r="B113" s="19" t="s">
        <v>31</v>
      </c>
      <c r="C113" s="28">
        <v>0</v>
      </c>
      <c r="D113" s="28">
        <v>0</v>
      </c>
      <c r="E113" s="28">
        <v>451</v>
      </c>
      <c r="F113" s="28">
        <v>0</v>
      </c>
      <c r="G113" s="28">
        <v>0</v>
      </c>
      <c r="H113" s="28">
        <v>0</v>
      </c>
      <c r="I113" s="28">
        <v>0</v>
      </c>
      <c r="J113" s="29">
        <v>0</v>
      </c>
      <c r="K113" s="30">
        <f t="shared" si="14"/>
        <v>451</v>
      </c>
    </row>
    <row r="114" spans="1:11">
      <c r="A114" s="18" t="s">
        <v>32</v>
      </c>
      <c r="B114" s="19" t="s">
        <v>33</v>
      </c>
      <c r="C114" s="28">
        <v>0</v>
      </c>
      <c r="D114" s="28">
        <v>0</v>
      </c>
      <c r="E114" s="28">
        <v>0</v>
      </c>
      <c r="F114" s="28">
        <v>0</v>
      </c>
      <c r="G114" s="28">
        <v>0</v>
      </c>
      <c r="H114" s="28">
        <v>0</v>
      </c>
      <c r="I114" s="28">
        <v>0</v>
      </c>
      <c r="J114" s="29">
        <v>0</v>
      </c>
      <c r="K114" s="30">
        <f t="shared" si="14"/>
        <v>0</v>
      </c>
    </row>
    <row r="115" spans="1:11">
      <c r="A115" s="31" t="s">
        <v>34</v>
      </c>
      <c r="B115" s="32" t="s">
        <v>35</v>
      </c>
      <c r="C115" s="33">
        <f>SUM(C104:C114)</f>
        <v>0</v>
      </c>
      <c r="D115" s="33">
        <f t="shared" ref="D115:J115" si="15">SUM(D104:D114)</f>
        <v>0</v>
      </c>
      <c r="E115" s="33">
        <f t="shared" si="15"/>
        <v>451</v>
      </c>
      <c r="F115" s="33">
        <f t="shared" si="15"/>
        <v>0</v>
      </c>
      <c r="G115" s="33">
        <f t="shared" si="15"/>
        <v>0</v>
      </c>
      <c r="H115" s="33">
        <f t="shared" si="15"/>
        <v>0</v>
      </c>
      <c r="I115" s="33">
        <f t="shared" si="15"/>
        <v>0</v>
      </c>
      <c r="J115" s="33">
        <f t="shared" si="15"/>
        <v>0</v>
      </c>
      <c r="K115" s="30">
        <f>SUM(K104:K114)</f>
        <v>451</v>
      </c>
    </row>
    <row r="116" spans="1:11">
      <c r="A116" s="34" t="s">
        <v>43</v>
      </c>
      <c r="B116" s="597"/>
      <c r="C116" s="597"/>
      <c r="D116" s="597"/>
      <c r="E116" s="597"/>
      <c r="F116" s="597"/>
      <c r="G116" s="597"/>
      <c r="H116" s="597"/>
      <c r="I116" s="597"/>
      <c r="J116" s="597"/>
      <c r="K116" s="597"/>
    </row>
    <row r="117" spans="1:11">
      <c r="A117" s="15" t="s">
        <v>10</v>
      </c>
      <c r="B117" s="16" t="s">
        <v>11</v>
      </c>
      <c r="C117" s="594"/>
      <c r="D117" s="595"/>
      <c r="E117" s="595"/>
      <c r="F117" s="595"/>
      <c r="G117" s="595"/>
      <c r="H117" s="595"/>
      <c r="I117" s="595"/>
      <c r="J117" s="595"/>
      <c r="K117" s="596"/>
    </row>
    <row r="118" spans="1:11">
      <c r="A118" s="18" t="s">
        <v>12</v>
      </c>
      <c r="B118" s="19" t="s">
        <v>13</v>
      </c>
      <c r="C118" s="20">
        <v>0</v>
      </c>
      <c r="D118" s="20">
        <v>0</v>
      </c>
      <c r="E118" s="20">
        <v>0</v>
      </c>
      <c r="F118" s="20">
        <v>0</v>
      </c>
      <c r="G118" s="20">
        <v>0</v>
      </c>
      <c r="H118" s="20">
        <v>0</v>
      </c>
      <c r="I118" s="20">
        <v>0</v>
      </c>
      <c r="J118" s="20">
        <v>0</v>
      </c>
      <c r="K118" s="21">
        <f>SUM(C118:J118)</f>
        <v>0</v>
      </c>
    </row>
    <row r="119" spans="1:11">
      <c r="A119" s="18" t="s">
        <v>14</v>
      </c>
      <c r="B119" s="19" t="s">
        <v>15</v>
      </c>
      <c r="C119" s="20">
        <v>0</v>
      </c>
      <c r="D119" s="20">
        <v>0</v>
      </c>
      <c r="E119" s="20">
        <v>0</v>
      </c>
      <c r="F119" s="20">
        <v>0</v>
      </c>
      <c r="G119" s="20">
        <v>0</v>
      </c>
      <c r="H119" s="20">
        <v>0</v>
      </c>
      <c r="I119" s="20">
        <v>0</v>
      </c>
      <c r="J119" s="22">
        <v>0</v>
      </c>
      <c r="K119" s="21">
        <f t="shared" ref="K119:K128" si="16">SUM(C119:J119)</f>
        <v>0</v>
      </c>
    </row>
    <row r="120" spans="1:11">
      <c r="A120" s="18" t="s">
        <v>16</v>
      </c>
      <c r="B120" s="19" t="s">
        <v>17</v>
      </c>
      <c r="C120" s="20">
        <v>0</v>
      </c>
      <c r="D120" s="20">
        <v>0</v>
      </c>
      <c r="E120" s="20">
        <v>0</v>
      </c>
      <c r="F120" s="20">
        <v>0</v>
      </c>
      <c r="G120" s="20">
        <v>0</v>
      </c>
      <c r="H120" s="20">
        <v>0</v>
      </c>
      <c r="I120" s="20">
        <v>0</v>
      </c>
      <c r="J120" s="22">
        <v>0</v>
      </c>
      <c r="K120" s="21">
        <f t="shared" si="16"/>
        <v>0</v>
      </c>
    </row>
    <row r="121" spans="1:11">
      <c r="A121" s="18" t="s">
        <v>18</v>
      </c>
      <c r="B121" s="19" t="s">
        <v>19</v>
      </c>
      <c r="C121" s="20">
        <v>0</v>
      </c>
      <c r="D121" s="20">
        <v>0</v>
      </c>
      <c r="E121" s="20">
        <v>0</v>
      </c>
      <c r="F121" s="20">
        <v>0</v>
      </c>
      <c r="G121" s="20">
        <v>0</v>
      </c>
      <c r="H121" s="20">
        <v>0</v>
      </c>
      <c r="I121" s="20">
        <v>0</v>
      </c>
      <c r="J121" s="22">
        <v>0</v>
      </c>
      <c r="K121" s="21">
        <f t="shared" si="16"/>
        <v>0</v>
      </c>
    </row>
    <row r="122" spans="1:11">
      <c r="A122" s="18" t="s">
        <v>20</v>
      </c>
      <c r="B122" s="19" t="s">
        <v>21</v>
      </c>
      <c r="C122" s="20">
        <v>0</v>
      </c>
      <c r="D122" s="20">
        <v>0</v>
      </c>
      <c r="E122" s="20">
        <v>0</v>
      </c>
      <c r="F122" s="20">
        <v>0</v>
      </c>
      <c r="G122" s="20">
        <v>0</v>
      </c>
      <c r="H122" s="20">
        <v>0</v>
      </c>
      <c r="I122" s="20">
        <v>0</v>
      </c>
      <c r="J122" s="22">
        <v>0</v>
      </c>
      <c r="K122" s="21">
        <f t="shared" si="16"/>
        <v>0</v>
      </c>
    </row>
    <row r="123" spans="1:11">
      <c r="A123" s="18" t="s">
        <v>22</v>
      </c>
      <c r="B123" s="19" t="s">
        <v>23</v>
      </c>
      <c r="C123" s="20">
        <v>0</v>
      </c>
      <c r="D123" s="20">
        <v>0</v>
      </c>
      <c r="E123" s="20">
        <v>0</v>
      </c>
      <c r="F123" s="20">
        <v>0</v>
      </c>
      <c r="G123" s="20">
        <v>0</v>
      </c>
      <c r="H123" s="20">
        <v>0</v>
      </c>
      <c r="I123" s="20">
        <v>0</v>
      </c>
      <c r="J123" s="22">
        <v>0</v>
      </c>
      <c r="K123" s="21">
        <f t="shared" si="16"/>
        <v>0</v>
      </c>
    </row>
    <row r="124" spans="1:11">
      <c r="A124" s="18" t="s">
        <v>24</v>
      </c>
      <c r="B124" s="19" t="s">
        <v>25</v>
      </c>
      <c r="C124" s="20">
        <v>0</v>
      </c>
      <c r="D124" s="20">
        <v>0</v>
      </c>
      <c r="E124" s="20">
        <v>0</v>
      </c>
      <c r="F124" s="20">
        <v>0</v>
      </c>
      <c r="G124" s="20">
        <v>0</v>
      </c>
      <c r="H124" s="20">
        <v>0</v>
      </c>
      <c r="I124" s="20">
        <v>0</v>
      </c>
      <c r="J124" s="22">
        <v>0</v>
      </c>
      <c r="K124" s="21">
        <f t="shared" si="16"/>
        <v>0</v>
      </c>
    </row>
    <row r="125" spans="1:11">
      <c r="A125" s="18" t="s">
        <v>26</v>
      </c>
      <c r="B125" s="19" t="s">
        <v>27</v>
      </c>
      <c r="C125" s="20">
        <v>0</v>
      </c>
      <c r="D125" s="20">
        <v>0</v>
      </c>
      <c r="E125" s="20">
        <v>0</v>
      </c>
      <c r="F125" s="20">
        <v>0</v>
      </c>
      <c r="G125" s="20">
        <v>0</v>
      </c>
      <c r="H125" s="20">
        <v>0</v>
      </c>
      <c r="I125" s="20">
        <v>0</v>
      </c>
      <c r="J125" s="22">
        <v>0</v>
      </c>
      <c r="K125" s="21">
        <f t="shared" si="16"/>
        <v>0</v>
      </c>
    </row>
    <row r="126" spans="1:11">
      <c r="A126" s="18" t="s">
        <v>28</v>
      </c>
      <c r="B126" s="19" t="s">
        <v>29</v>
      </c>
      <c r="C126" s="20">
        <v>0</v>
      </c>
      <c r="D126" s="20">
        <v>0</v>
      </c>
      <c r="E126" s="20">
        <v>0</v>
      </c>
      <c r="F126" s="20">
        <v>0</v>
      </c>
      <c r="G126" s="20">
        <v>0</v>
      </c>
      <c r="H126" s="20">
        <v>0</v>
      </c>
      <c r="I126" s="20">
        <v>0</v>
      </c>
      <c r="J126" s="22">
        <v>0</v>
      </c>
      <c r="K126" s="21">
        <f t="shared" si="16"/>
        <v>0</v>
      </c>
    </row>
    <row r="127" spans="1:11">
      <c r="A127" s="18" t="s">
        <v>30</v>
      </c>
      <c r="B127" s="19" t="s">
        <v>31</v>
      </c>
      <c r="C127" s="20">
        <v>0</v>
      </c>
      <c r="D127" s="20">
        <v>0</v>
      </c>
      <c r="E127" s="20">
        <v>329</v>
      </c>
      <c r="F127" s="20">
        <v>0</v>
      </c>
      <c r="G127" s="20">
        <v>0</v>
      </c>
      <c r="H127" s="20">
        <v>0</v>
      </c>
      <c r="I127" s="20">
        <v>1</v>
      </c>
      <c r="J127" s="22">
        <v>0</v>
      </c>
      <c r="K127" s="21">
        <f t="shared" si="16"/>
        <v>330</v>
      </c>
    </row>
    <row r="128" spans="1:11">
      <c r="A128" s="18" t="s">
        <v>32</v>
      </c>
      <c r="B128" s="19" t="s">
        <v>33</v>
      </c>
      <c r="C128" s="20">
        <v>0</v>
      </c>
      <c r="D128" s="20">
        <v>0</v>
      </c>
      <c r="E128" s="20">
        <v>0</v>
      </c>
      <c r="F128" s="20">
        <v>0</v>
      </c>
      <c r="G128" s="20">
        <v>0</v>
      </c>
      <c r="H128" s="20">
        <v>0</v>
      </c>
      <c r="I128" s="20">
        <v>0</v>
      </c>
      <c r="J128" s="22">
        <v>0</v>
      </c>
      <c r="K128" s="21">
        <f t="shared" si="16"/>
        <v>0</v>
      </c>
    </row>
    <row r="129" spans="1:11">
      <c r="A129" s="23" t="s">
        <v>34</v>
      </c>
      <c r="B129" s="24" t="s">
        <v>35</v>
      </c>
      <c r="C129" s="25">
        <f>SUM(C118:C128)</f>
        <v>0</v>
      </c>
      <c r="D129" s="25">
        <f t="shared" ref="D129:J129" si="17">SUM(D118:D128)</f>
        <v>0</v>
      </c>
      <c r="E129" s="25">
        <f t="shared" si="17"/>
        <v>329</v>
      </c>
      <c r="F129" s="25">
        <f t="shared" si="17"/>
        <v>0</v>
      </c>
      <c r="G129" s="25">
        <f t="shared" si="17"/>
        <v>0</v>
      </c>
      <c r="H129" s="25">
        <f t="shared" si="17"/>
        <v>0</v>
      </c>
      <c r="I129" s="25">
        <f t="shared" si="17"/>
        <v>1</v>
      </c>
      <c r="J129" s="25">
        <f t="shared" si="17"/>
        <v>0</v>
      </c>
      <c r="K129" s="21">
        <f>SUM(K118:K128)</f>
        <v>330</v>
      </c>
    </row>
    <row r="130" spans="1:11">
      <c r="A130" s="26" t="s">
        <v>44</v>
      </c>
      <c r="B130" s="27"/>
      <c r="C130" s="591"/>
      <c r="D130" s="592"/>
      <c r="E130" s="592"/>
      <c r="F130" s="592"/>
      <c r="G130" s="592"/>
      <c r="H130" s="592"/>
      <c r="I130" s="592"/>
      <c r="J130" s="592"/>
      <c r="K130" s="593"/>
    </row>
    <row r="131" spans="1:11">
      <c r="A131" s="15" t="s">
        <v>10</v>
      </c>
      <c r="B131" s="16" t="s">
        <v>11</v>
      </c>
      <c r="C131" s="594"/>
      <c r="D131" s="595"/>
      <c r="E131" s="595"/>
      <c r="F131" s="595"/>
      <c r="G131" s="595"/>
      <c r="H131" s="595"/>
      <c r="I131" s="595"/>
      <c r="J131" s="595"/>
      <c r="K131" s="596"/>
    </row>
    <row r="132" spans="1:11">
      <c r="A132" s="18" t="s">
        <v>12</v>
      </c>
      <c r="B132" s="19" t="s">
        <v>13</v>
      </c>
      <c r="C132" s="20">
        <v>0</v>
      </c>
      <c r="D132" s="20">
        <v>0</v>
      </c>
      <c r="E132" s="20">
        <v>0</v>
      </c>
      <c r="F132" s="20">
        <v>0</v>
      </c>
      <c r="G132" s="20">
        <v>0</v>
      </c>
      <c r="H132" s="20">
        <v>0</v>
      </c>
      <c r="I132" s="20">
        <v>0</v>
      </c>
      <c r="J132" s="22">
        <v>0</v>
      </c>
      <c r="K132" s="21">
        <f>SUM(C132:J132)</f>
        <v>0</v>
      </c>
    </row>
    <row r="133" spans="1:11">
      <c r="A133" s="18" t="s">
        <v>14</v>
      </c>
      <c r="B133" s="19" t="s">
        <v>15</v>
      </c>
      <c r="C133" s="20">
        <v>0</v>
      </c>
      <c r="D133" s="20">
        <v>0</v>
      </c>
      <c r="E133" s="20">
        <v>0</v>
      </c>
      <c r="F133" s="20">
        <v>0</v>
      </c>
      <c r="G133" s="20">
        <v>0</v>
      </c>
      <c r="H133" s="20">
        <v>0</v>
      </c>
      <c r="I133" s="20">
        <v>0</v>
      </c>
      <c r="J133" s="22">
        <v>0</v>
      </c>
      <c r="K133" s="21">
        <f t="shared" ref="K133:K142" si="18">SUM(C133:J133)</f>
        <v>0</v>
      </c>
    </row>
    <row r="134" spans="1:11">
      <c r="A134" s="18" t="s">
        <v>16</v>
      </c>
      <c r="B134" s="19" t="s">
        <v>17</v>
      </c>
      <c r="C134" s="20">
        <v>0</v>
      </c>
      <c r="D134" s="20">
        <v>0</v>
      </c>
      <c r="E134" s="20">
        <v>0</v>
      </c>
      <c r="F134" s="20">
        <v>0</v>
      </c>
      <c r="G134" s="20">
        <v>0</v>
      </c>
      <c r="H134" s="20">
        <v>0</v>
      </c>
      <c r="I134" s="20">
        <v>0</v>
      </c>
      <c r="J134" s="22">
        <v>0</v>
      </c>
      <c r="K134" s="21">
        <f t="shared" si="18"/>
        <v>0</v>
      </c>
    </row>
    <row r="135" spans="1:11">
      <c r="A135" s="18" t="s">
        <v>18</v>
      </c>
      <c r="B135" s="19" t="s">
        <v>19</v>
      </c>
      <c r="C135" s="20">
        <v>0</v>
      </c>
      <c r="D135" s="20">
        <v>0</v>
      </c>
      <c r="E135" s="20">
        <v>0</v>
      </c>
      <c r="F135" s="20">
        <v>0</v>
      </c>
      <c r="G135" s="20">
        <v>0</v>
      </c>
      <c r="H135" s="20">
        <v>0</v>
      </c>
      <c r="I135" s="20">
        <v>0</v>
      </c>
      <c r="J135" s="22">
        <v>0</v>
      </c>
      <c r="K135" s="21">
        <f t="shared" si="18"/>
        <v>0</v>
      </c>
    </row>
    <row r="136" spans="1:11">
      <c r="A136" s="18" t="s">
        <v>20</v>
      </c>
      <c r="B136" s="19" t="s">
        <v>21</v>
      </c>
      <c r="C136" s="20">
        <v>0</v>
      </c>
      <c r="D136" s="20">
        <v>0</v>
      </c>
      <c r="E136" s="20">
        <v>0</v>
      </c>
      <c r="F136" s="20">
        <v>0</v>
      </c>
      <c r="G136" s="20">
        <v>0</v>
      </c>
      <c r="H136" s="20">
        <v>0</v>
      </c>
      <c r="I136" s="20">
        <v>0</v>
      </c>
      <c r="J136" s="22">
        <v>0</v>
      </c>
      <c r="K136" s="21">
        <f t="shared" si="18"/>
        <v>0</v>
      </c>
    </row>
    <row r="137" spans="1:11">
      <c r="A137" s="18" t="s">
        <v>22</v>
      </c>
      <c r="B137" s="19" t="s">
        <v>23</v>
      </c>
      <c r="C137" s="20">
        <v>0</v>
      </c>
      <c r="D137" s="20">
        <v>0</v>
      </c>
      <c r="E137" s="20">
        <v>0</v>
      </c>
      <c r="F137" s="20">
        <v>0</v>
      </c>
      <c r="G137" s="20">
        <v>0</v>
      </c>
      <c r="H137" s="20">
        <v>0</v>
      </c>
      <c r="I137" s="20">
        <v>0</v>
      </c>
      <c r="J137" s="22">
        <v>0</v>
      </c>
      <c r="K137" s="21">
        <f t="shared" si="18"/>
        <v>0</v>
      </c>
    </row>
    <row r="138" spans="1:11">
      <c r="A138" s="18" t="s">
        <v>24</v>
      </c>
      <c r="B138" s="19" t="s">
        <v>25</v>
      </c>
      <c r="C138" s="20">
        <v>0</v>
      </c>
      <c r="D138" s="20">
        <v>0</v>
      </c>
      <c r="E138" s="20">
        <v>0</v>
      </c>
      <c r="F138" s="20">
        <v>0</v>
      </c>
      <c r="G138" s="20">
        <v>0</v>
      </c>
      <c r="H138" s="20">
        <v>0</v>
      </c>
      <c r="I138" s="20">
        <v>0</v>
      </c>
      <c r="J138" s="22">
        <v>0</v>
      </c>
      <c r="K138" s="21">
        <f t="shared" si="18"/>
        <v>0</v>
      </c>
    </row>
    <row r="139" spans="1:11">
      <c r="A139" s="18" t="s">
        <v>26</v>
      </c>
      <c r="B139" s="19" t="s">
        <v>27</v>
      </c>
      <c r="C139" s="20">
        <v>0</v>
      </c>
      <c r="D139" s="20">
        <v>0</v>
      </c>
      <c r="E139" s="20">
        <v>0</v>
      </c>
      <c r="F139" s="20">
        <v>0</v>
      </c>
      <c r="G139" s="20">
        <v>0</v>
      </c>
      <c r="H139" s="20">
        <v>0</v>
      </c>
      <c r="I139" s="20">
        <v>0</v>
      </c>
      <c r="J139" s="22">
        <v>0</v>
      </c>
      <c r="K139" s="21">
        <f t="shared" si="18"/>
        <v>0</v>
      </c>
    </row>
    <row r="140" spans="1:11">
      <c r="A140" s="18" t="s">
        <v>28</v>
      </c>
      <c r="B140" s="19" t="s">
        <v>29</v>
      </c>
      <c r="C140" s="20">
        <v>0</v>
      </c>
      <c r="D140" s="20">
        <v>0</v>
      </c>
      <c r="E140" s="20">
        <v>0</v>
      </c>
      <c r="F140" s="20">
        <v>0</v>
      </c>
      <c r="G140" s="20">
        <v>0</v>
      </c>
      <c r="H140" s="20">
        <v>0</v>
      </c>
      <c r="I140" s="20">
        <v>0</v>
      </c>
      <c r="J140" s="22">
        <v>0</v>
      </c>
      <c r="K140" s="21">
        <f t="shared" si="18"/>
        <v>0</v>
      </c>
    </row>
    <row r="141" spans="1:11">
      <c r="A141" s="18" t="s">
        <v>30</v>
      </c>
      <c r="B141" s="19" t="s">
        <v>31</v>
      </c>
      <c r="C141" s="28">
        <v>0</v>
      </c>
      <c r="D141" s="28">
        <v>0</v>
      </c>
      <c r="E141" s="28">
        <v>191</v>
      </c>
      <c r="F141" s="28">
        <v>0</v>
      </c>
      <c r="G141" s="28">
        <v>1</v>
      </c>
      <c r="H141" s="28">
        <v>0</v>
      </c>
      <c r="I141" s="28">
        <v>0</v>
      </c>
      <c r="J141" s="29">
        <v>1</v>
      </c>
      <c r="K141" s="30">
        <f t="shared" si="18"/>
        <v>193</v>
      </c>
    </row>
    <row r="142" spans="1:11">
      <c r="A142" s="18" t="s">
        <v>32</v>
      </c>
      <c r="B142" s="19" t="s">
        <v>33</v>
      </c>
      <c r="C142" s="28">
        <v>0</v>
      </c>
      <c r="D142" s="28">
        <v>0</v>
      </c>
      <c r="E142" s="28">
        <v>0</v>
      </c>
      <c r="F142" s="28">
        <v>0</v>
      </c>
      <c r="G142" s="28">
        <v>0</v>
      </c>
      <c r="H142" s="28">
        <v>0</v>
      </c>
      <c r="I142" s="28">
        <v>0</v>
      </c>
      <c r="J142" s="29">
        <v>0</v>
      </c>
      <c r="K142" s="30">
        <f t="shared" si="18"/>
        <v>0</v>
      </c>
    </row>
    <row r="143" spans="1:11">
      <c r="A143" s="31" t="s">
        <v>34</v>
      </c>
      <c r="B143" s="32" t="s">
        <v>35</v>
      </c>
      <c r="C143" s="33">
        <f>SUM(C132:C142)</f>
        <v>0</v>
      </c>
      <c r="D143" s="33">
        <f t="shared" ref="D143:J143" si="19">SUM(D132:D142)</f>
        <v>0</v>
      </c>
      <c r="E143" s="33">
        <f t="shared" si="19"/>
        <v>191</v>
      </c>
      <c r="F143" s="33">
        <f t="shared" si="19"/>
        <v>0</v>
      </c>
      <c r="G143" s="33">
        <f t="shared" si="19"/>
        <v>1</v>
      </c>
      <c r="H143" s="33">
        <f t="shared" si="19"/>
        <v>0</v>
      </c>
      <c r="I143" s="33">
        <f t="shared" si="19"/>
        <v>0</v>
      </c>
      <c r="J143" s="33">
        <f t="shared" si="19"/>
        <v>1</v>
      </c>
      <c r="K143" s="30">
        <f>SUM(K132:K142)</f>
        <v>193</v>
      </c>
    </row>
    <row r="144" spans="1:11">
      <c r="A144" s="34" t="s">
        <v>45</v>
      </c>
      <c r="B144" s="597"/>
      <c r="C144" s="597"/>
      <c r="D144" s="597"/>
      <c r="E144" s="597"/>
      <c r="F144" s="597"/>
      <c r="G144" s="597"/>
      <c r="H144" s="597"/>
      <c r="I144" s="597"/>
      <c r="J144" s="597"/>
      <c r="K144" s="597"/>
    </row>
    <row r="145" spans="1:11">
      <c r="A145" s="15" t="s">
        <v>10</v>
      </c>
      <c r="B145" s="16" t="s">
        <v>11</v>
      </c>
      <c r="C145" s="594"/>
      <c r="D145" s="595"/>
      <c r="E145" s="595"/>
      <c r="F145" s="595"/>
      <c r="G145" s="595"/>
      <c r="H145" s="595"/>
      <c r="I145" s="595"/>
      <c r="J145" s="595"/>
      <c r="K145" s="596"/>
    </row>
    <row r="146" spans="1:11">
      <c r="A146" s="18" t="s">
        <v>12</v>
      </c>
      <c r="B146" s="19" t="s">
        <v>13</v>
      </c>
      <c r="C146" s="20">
        <v>0</v>
      </c>
      <c r="D146" s="20">
        <v>0</v>
      </c>
      <c r="E146" s="20">
        <v>0</v>
      </c>
      <c r="F146" s="20">
        <v>0</v>
      </c>
      <c r="G146" s="20">
        <v>0</v>
      </c>
      <c r="H146" s="20">
        <v>0</v>
      </c>
      <c r="I146" s="20">
        <v>0</v>
      </c>
      <c r="J146" s="20">
        <v>0</v>
      </c>
      <c r="K146" s="21">
        <f>SUM(C146:J146)</f>
        <v>0</v>
      </c>
    </row>
    <row r="147" spans="1:11">
      <c r="A147" s="18" t="s">
        <v>14</v>
      </c>
      <c r="B147" s="19" t="s">
        <v>15</v>
      </c>
      <c r="C147" s="20">
        <v>0</v>
      </c>
      <c r="D147" s="20">
        <v>0</v>
      </c>
      <c r="E147" s="20">
        <v>0</v>
      </c>
      <c r="F147" s="20">
        <v>0</v>
      </c>
      <c r="G147" s="20">
        <v>0</v>
      </c>
      <c r="H147" s="20">
        <v>0</v>
      </c>
      <c r="I147" s="20">
        <v>0</v>
      </c>
      <c r="J147" s="22">
        <v>0</v>
      </c>
      <c r="K147" s="21">
        <f t="shared" ref="K147:K156" si="20">SUM(C147:J147)</f>
        <v>0</v>
      </c>
    </row>
    <row r="148" spans="1:11">
      <c r="A148" s="18" t="s">
        <v>16</v>
      </c>
      <c r="B148" s="19" t="s">
        <v>17</v>
      </c>
      <c r="C148" s="20">
        <v>0</v>
      </c>
      <c r="D148" s="20">
        <v>0</v>
      </c>
      <c r="E148" s="20">
        <v>0</v>
      </c>
      <c r="F148" s="20">
        <v>0</v>
      </c>
      <c r="G148" s="20">
        <v>1</v>
      </c>
      <c r="H148" s="20">
        <v>0</v>
      </c>
      <c r="I148" s="20">
        <v>17</v>
      </c>
      <c r="J148" s="22">
        <v>5</v>
      </c>
      <c r="K148" s="21">
        <f t="shared" si="20"/>
        <v>23</v>
      </c>
    </row>
    <row r="149" spans="1:11">
      <c r="A149" s="18" t="s">
        <v>18</v>
      </c>
      <c r="B149" s="19" t="s">
        <v>19</v>
      </c>
      <c r="C149" s="20">
        <v>0</v>
      </c>
      <c r="D149" s="20">
        <v>0</v>
      </c>
      <c r="E149" s="20">
        <v>0</v>
      </c>
      <c r="F149" s="20">
        <v>0</v>
      </c>
      <c r="G149" s="20">
        <v>8</v>
      </c>
      <c r="H149" s="20">
        <v>0</v>
      </c>
      <c r="I149" s="20">
        <v>6</v>
      </c>
      <c r="J149" s="22">
        <v>1</v>
      </c>
      <c r="K149" s="21">
        <f t="shared" si="20"/>
        <v>15</v>
      </c>
    </row>
    <row r="150" spans="1:11">
      <c r="A150" s="18" t="s">
        <v>20</v>
      </c>
      <c r="B150" s="19" t="s">
        <v>21</v>
      </c>
      <c r="C150" s="20">
        <v>0</v>
      </c>
      <c r="D150" s="20">
        <v>0</v>
      </c>
      <c r="E150" s="20">
        <v>0</v>
      </c>
      <c r="F150" s="20">
        <v>0</v>
      </c>
      <c r="G150" s="20">
        <v>0</v>
      </c>
      <c r="H150" s="20">
        <v>0</v>
      </c>
      <c r="I150" s="20">
        <v>0</v>
      </c>
      <c r="J150" s="22">
        <v>0</v>
      </c>
      <c r="K150" s="21">
        <f t="shared" si="20"/>
        <v>0</v>
      </c>
    </row>
    <row r="151" spans="1:11">
      <c r="A151" s="18" t="s">
        <v>22</v>
      </c>
      <c r="B151" s="19" t="s">
        <v>23</v>
      </c>
      <c r="C151" s="20">
        <v>0</v>
      </c>
      <c r="D151" s="20">
        <v>0</v>
      </c>
      <c r="E151" s="20">
        <v>0</v>
      </c>
      <c r="F151" s="20">
        <v>0</v>
      </c>
      <c r="G151" s="20">
        <v>0</v>
      </c>
      <c r="H151" s="20">
        <v>0</v>
      </c>
      <c r="I151" s="20">
        <v>0</v>
      </c>
      <c r="J151" s="22">
        <v>0</v>
      </c>
      <c r="K151" s="21">
        <f t="shared" si="20"/>
        <v>0</v>
      </c>
    </row>
    <row r="152" spans="1:11">
      <c r="A152" s="18" t="s">
        <v>24</v>
      </c>
      <c r="B152" s="19" t="s">
        <v>25</v>
      </c>
      <c r="C152" s="20">
        <v>0</v>
      </c>
      <c r="D152" s="20">
        <v>0</v>
      </c>
      <c r="E152" s="20">
        <v>0</v>
      </c>
      <c r="F152" s="20">
        <v>0</v>
      </c>
      <c r="G152" s="20">
        <v>0</v>
      </c>
      <c r="H152" s="20">
        <v>0</v>
      </c>
      <c r="I152" s="20">
        <v>0</v>
      </c>
      <c r="J152" s="22">
        <v>0</v>
      </c>
      <c r="K152" s="21">
        <f t="shared" si="20"/>
        <v>0</v>
      </c>
    </row>
    <row r="153" spans="1:11">
      <c r="A153" s="18" t="s">
        <v>26</v>
      </c>
      <c r="B153" s="19" t="s">
        <v>27</v>
      </c>
      <c r="C153" s="20">
        <v>0</v>
      </c>
      <c r="D153" s="20">
        <v>0</v>
      </c>
      <c r="E153" s="20">
        <v>0</v>
      </c>
      <c r="F153" s="20">
        <v>0</v>
      </c>
      <c r="G153" s="20">
        <v>0</v>
      </c>
      <c r="H153" s="20">
        <v>0</v>
      </c>
      <c r="I153" s="20">
        <v>0</v>
      </c>
      <c r="J153" s="22">
        <v>0</v>
      </c>
      <c r="K153" s="21">
        <f t="shared" si="20"/>
        <v>0</v>
      </c>
    </row>
    <row r="154" spans="1:11">
      <c r="A154" s="18" t="s">
        <v>28</v>
      </c>
      <c r="B154" s="19" t="s">
        <v>29</v>
      </c>
      <c r="C154" s="20">
        <v>0</v>
      </c>
      <c r="D154" s="20">
        <v>0</v>
      </c>
      <c r="E154" s="20">
        <v>0</v>
      </c>
      <c r="F154" s="20">
        <v>0</v>
      </c>
      <c r="G154" s="20">
        <v>0</v>
      </c>
      <c r="H154" s="20">
        <v>0</v>
      </c>
      <c r="I154" s="20">
        <v>0</v>
      </c>
      <c r="J154" s="22">
        <v>0</v>
      </c>
      <c r="K154" s="21">
        <f t="shared" si="20"/>
        <v>0</v>
      </c>
    </row>
    <row r="155" spans="1:11">
      <c r="A155" s="18" t="s">
        <v>30</v>
      </c>
      <c r="B155" s="19" t="s">
        <v>31</v>
      </c>
      <c r="C155" s="20">
        <v>0</v>
      </c>
      <c r="D155" s="20">
        <v>0</v>
      </c>
      <c r="E155" s="20">
        <v>0</v>
      </c>
      <c r="F155" s="20">
        <v>0</v>
      </c>
      <c r="G155" s="20">
        <v>0</v>
      </c>
      <c r="H155" s="20">
        <v>0</v>
      </c>
      <c r="I155" s="20">
        <v>0</v>
      </c>
      <c r="J155" s="22">
        <v>0</v>
      </c>
      <c r="K155" s="21">
        <f t="shared" si="20"/>
        <v>0</v>
      </c>
    </row>
    <row r="156" spans="1:11">
      <c r="A156" s="18" t="s">
        <v>32</v>
      </c>
      <c r="B156" s="19" t="s">
        <v>33</v>
      </c>
      <c r="C156" s="20">
        <v>0</v>
      </c>
      <c r="D156" s="20">
        <v>0</v>
      </c>
      <c r="E156" s="20">
        <v>0</v>
      </c>
      <c r="F156" s="20">
        <v>0</v>
      </c>
      <c r="G156" s="20">
        <v>0</v>
      </c>
      <c r="H156" s="20">
        <v>0</v>
      </c>
      <c r="I156" s="20">
        <v>0</v>
      </c>
      <c r="J156" s="22">
        <v>0</v>
      </c>
      <c r="K156" s="21">
        <f t="shared" si="20"/>
        <v>0</v>
      </c>
    </row>
    <row r="157" spans="1:11">
      <c r="A157" s="23" t="s">
        <v>34</v>
      </c>
      <c r="B157" s="24" t="s">
        <v>35</v>
      </c>
      <c r="C157" s="25">
        <f>SUM(C146:C156)</f>
        <v>0</v>
      </c>
      <c r="D157" s="25">
        <f t="shared" ref="D157:J157" si="21">SUM(D146:D156)</f>
        <v>0</v>
      </c>
      <c r="E157" s="25">
        <f t="shared" si="21"/>
        <v>0</v>
      </c>
      <c r="F157" s="25">
        <f t="shared" si="21"/>
        <v>0</v>
      </c>
      <c r="G157" s="25">
        <f t="shared" si="21"/>
        <v>9</v>
      </c>
      <c r="H157" s="25">
        <f t="shared" si="21"/>
        <v>0</v>
      </c>
      <c r="I157" s="25">
        <f t="shared" si="21"/>
        <v>23</v>
      </c>
      <c r="J157" s="25">
        <f t="shared" si="21"/>
        <v>6</v>
      </c>
      <c r="K157" s="21">
        <f>SUM(K146:K156)</f>
        <v>38</v>
      </c>
    </row>
    <row r="158" spans="1:11">
      <c r="A158" s="26" t="s">
        <v>46</v>
      </c>
      <c r="B158" s="27"/>
      <c r="C158" s="591"/>
      <c r="D158" s="592"/>
      <c r="E158" s="592"/>
      <c r="F158" s="592"/>
      <c r="G158" s="592"/>
      <c r="H158" s="592"/>
      <c r="I158" s="592"/>
      <c r="J158" s="592"/>
      <c r="K158" s="593"/>
    </row>
    <row r="159" spans="1:11">
      <c r="A159" s="15" t="s">
        <v>10</v>
      </c>
      <c r="B159" s="16" t="s">
        <v>11</v>
      </c>
      <c r="C159" s="594"/>
      <c r="D159" s="595"/>
      <c r="E159" s="595"/>
      <c r="F159" s="595"/>
      <c r="G159" s="595"/>
      <c r="H159" s="595"/>
      <c r="I159" s="595"/>
      <c r="J159" s="595"/>
      <c r="K159" s="596"/>
    </row>
    <row r="160" spans="1:11">
      <c r="A160" s="18" t="s">
        <v>12</v>
      </c>
      <c r="B160" s="19" t="s">
        <v>13</v>
      </c>
      <c r="C160" s="20">
        <v>0</v>
      </c>
      <c r="D160" s="20">
        <v>0</v>
      </c>
      <c r="E160" s="20">
        <v>0</v>
      </c>
      <c r="F160" s="20">
        <v>0</v>
      </c>
      <c r="G160" s="20">
        <v>0</v>
      </c>
      <c r="H160" s="20">
        <v>0</v>
      </c>
      <c r="I160" s="20">
        <v>0</v>
      </c>
      <c r="J160" s="22">
        <v>0</v>
      </c>
      <c r="K160" s="21">
        <f>SUM(C160:J160)</f>
        <v>0</v>
      </c>
    </row>
    <row r="161" spans="1:11">
      <c r="A161" s="18" t="s">
        <v>14</v>
      </c>
      <c r="B161" s="19" t="s">
        <v>15</v>
      </c>
      <c r="C161" s="20">
        <v>0</v>
      </c>
      <c r="D161" s="20">
        <v>0</v>
      </c>
      <c r="E161" s="20">
        <v>0</v>
      </c>
      <c r="F161" s="20">
        <v>0</v>
      </c>
      <c r="G161" s="20">
        <v>0</v>
      </c>
      <c r="H161" s="20">
        <v>0</v>
      </c>
      <c r="I161" s="20">
        <v>0</v>
      </c>
      <c r="J161" s="22">
        <v>0</v>
      </c>
      <c r="K161" s="21">
        <f t="shared" ref="K161:K170" si="22">SUM(C161:J161)</f>
        <v>0</v>
      </c>
    </row>
    <row r="162" spans="1:11">
      <c r="A162" s="18" t="s">
        <v>16</v>
      </c>
      <c r="B162" s="19" t="s">
        <v>17</v>
      </c>
      <c r="C162" s="20">
        <v>0</v>
      </c>
      <c r="D162" s="20">
        <v>0</v>
      </c>
      <c r="E162" s="20">
        <v>0</v>
      </c>
      <c r="F162" s="20">
        <v>0</v>
      </c>
      <c r="G162" s="20">
        <v>0</v>
      </c>
      <c r="H162" s="20">
        <v>0</v>
      </c>
      <c r="I162" s="20">
        <v>0</v>
      </c>
      <c r="J162" s="22">
        <v>0</v>
      </c>
      <c r="K162" s="21">
        <f t="shared" si="22"/>
        <v>0</v>
      </c>
    </row>
    <row r="163" spans="1:11">
      <c r="A163" s="18" t="s">
        <v>18</v>
      </c>
      <c r="B163" s="19" t="s">
        <v>19</v>
      </c>
      <c r="C163" s="20">
        <v>0</v>
      </c>
      <c r="D163" s="20">
        <v>0</v>
      </c>
      <c r="E163" s="20">
        <v>0</v>
      </c>
      <c r="F163" s="20">
        <v>0</v>
      </c>
      <c r="G163" s="20">
        <v>0</v>
      </c>
      <c r="H163" s="20">
        <v>10</v>
      </c>
      <c r="I163" s="20">
        <v>0</v>
      </c>
      <c r="J163" s="22">
        <v>0</v>
      </c>
      <c r="K163" s="21">
        <f t="shared" si="22"/>
        <v>10</v>
      </c>
    </row>
    <row r="164" spans="1:11">
      <c r="A164" s="18" t="s">
        <v>20</v>
      </c>
      <c r="B164" s="19" t="s">
        <v>21</v>
      </c>
      <c r="C164" s="20">
        <v>0</v>
      </c>
      <c r="D164" s="20">
        <v>0</v>
      </c>
      <c r="E164" s="20">
        <v>0</v>
      </c>
      <c r="F164" s="20">
        <v>0</v>
      </c>
      <c r="G164" s="20">
        <v>0</v>
      </c>
      <c r="H164" s="20">
        <v>0</v>
      </c>
      <c r="I164" s="20">
        <v>0</v>
      </c>
      <c r="J164" s="22">
        <v>0</v>
      </c>
      <c r="K164" s="21">
        <f t="shared" si="22"/>
        <v>0</v>
      </c>
    </row>
    <row r="165" spans="1:11">
      <c r="A165" s="18" t="s">
        <v>22</v>
      </c>
      <c r="B165" s="19" t="s">
        <v>23</v>
      </c>
      <c r="C165" s="20">
        <v>25</v>
      </c>
      <c r="D165" s="20">
        <v>0</v>
      </c>
      <c r="E165" s="20">
        <v>0</v>
      </c>
      <c r="F165" s="20">
        <v>0</v>
      </c>
      <c r="G165" s="20">
        <v>23</v>
      </c>
      <c r="H165" s="20">
        <v>0</v>
      </c>
      <c r="I165" s="20">
        <v>0</v>
      </c>
      <c r="J165" s="22">
        <v>0</v>
      </c>
      <c r="K165" s="21">
        <f t="shared" si="22"/>
        <v>48</v>
      </c>
    </row>
    <row r="166" spans="1:11">
      <c r="A166" s="18" t="s">
        <v>24</v>
      </c>
      <c r="B166" s="19" t="s">
        <v>25</v>
      </c>
      <c r="C166" s="20">
        <v>0</v>
      </c>
      <c r="D166" s="20">
        <v>0</v>
      </c>
      <c r="E166" s="20">
        <v>0</v>
      </c>
      <c r="F166" s="20">
        <v>0</v>
      </c>
      <c r="G166" s="20">
        <v>0</v>
      </c>
      <c r="H166" s="20">
        <v>0</v>
      </c>
      <c r="I166" s="20">
        <v>0</v>
      </c>
      <c r="J166" s="22">
        <v>0</v>
      </c>
      <c r="K166" s="21">
        <f t="shared" si="22"/>
        <v>0</v>
      </c>
    </row>
    <row r="167" spans="1:11">
      <c r="A167" s="18" t="s">
        <v>26</v>
      </c>
      <c r="B167" s="19" t="s">
        <v>27</v>
      </c>
      <c r="C167" s="20">
        <v>0</v>
      </c>
      <c r="D167" s="20">
        <v>0</v>
      </c>
      <c r="E167" s="20">
        <v>0</v>
      </c>
      <c r="F167" s="20">
        <v>0</v>
      </c>
      <c r="G167" s="20">
        <v>0</v>
      </c>
      <c r="H167" s="20">
        <v>0</v>
      </c>
      <c r="I167" s="20">
        <v>0</v>
      </c>
      <c r="J167" s="22">
        <v>0</v>
      </c>
      <c r="K167" s="21">
        <f t="shared" si="22"/>
        <v>0</v>
      </c>
    </row>
    <row r="168" spans="1:11">
      <c r="A168" s="18" t="s">
        <v>28</v>
      </c>
      <c r="B168" s="19" t="s">
        <v>29</v>
      </c>
      <c r="C168" s="20">
        <v>0</v>
      </c>
      <c r="D168" s="20">
        <v>0</v>
      </c>
      <c r="E168" s="20">
        <v>0</v>
      </c>
      <c r="F168" s="20">
        <v>0</v>
      </c>
      <c r="G168" s="20">
        <v>0</v>
      </c>
      <c r="H168" s="20">
        <v>0</v>
      </c>
      <c r="I168" s="20">
        <v>0</v>
      </c>
      <c r="J168" s="22">
        <v>0</v>
      </c>
      <c r="K168" s="21">
        <f t="shared" si="22"/>
        <v>0</v>
      </c>
    </row>
    <row r="169" spans="1:11">
      <c r="A169" s="18" t="s">
        <v>30</v>
      </c>
      <c r="B169" s="19" t="s">
        <v>31</v>
      </c>
      <c r="C169" s="28">
        <v>0</v>
      </c>
      <c r="D169" s="28">
        <v>0</v>
      </c>
      <c r="E169" s="28">
        <v>0</v>
      </c>
      <c r="F169" s="28">
        <v>0</v>
      </c>
      <c r="G169" s="28">
        <v>0</v>
      </c>
      <c r="H169" s="28">
        <v>0</v>
      </c>
      <c r="I169" s="28">
        <v>0</v>
      </c>
      <c r="J169" s="29">
        <v>0</v>
      </c>
      <c r="K169" s="30">
        <f t="shared" si="22"/>
        <v>0</v>
      </c>
    </row>
    <row r="170" spans="1:11">
      <c r="A170" s="18" t="s">
        <v>32</v>
      </c>
      <c r="B170" s="19" t="s">
        <v>33</v>
      </c>
      <c r="C170" s="28">
        <v>0</v>
      </c>
      <c r="D170" s="28">
        <v>0</v>
      </c>
      <c r="E170" s="28">
        <v>0</v>
      </c>
      <c r="F170" s="28">
        <v>0</v>
      </c>
      <c r="G170" s="28">
        <v>0</v>
      </c>
      <c r="H170" s="28">
        <v>0</v>
      </c>
      <c r="I170" s="28">
        <v>0</v>
      </c>
      <c r="J170" s="29">
        <v>0</v>
      </c>
      <c r="K170" s="30">
        <f t="shared" si="22"/>
        <v>0</v>
      </c>
    </row>
    <row r="171" spans="1:11">
      <c r="A171" s="31" t="s">
        <v>34</v>
      </c>
      <c r="B171" s="32" t="s">
        <v>35</v>
      </c>
      <c r="C171" s="33">
        <f>SUM(C160:C170)</f>
        <v>25</v>
      </c>
      <c r="D171" s="33">
        <f t="shared" ref="D171:J171" si="23">SUM(D160:D170)</f>
        <v>0</v>
      </c>
      <c r="E171" s="33">
        <f t="shared" si="23"/>
        <v>0</v>
      </c>
      <c r="F171" s="33">
        <f t="shared" si="23"/>
        <v>0</v>
      </c>
      <c r="G171" s="33">
        <f t="shared" si="23"/>
        <v>23</v>
      </c>
      <c r="H171" s="33">
        <f t="shared" si="23"/>
        <v>10</v>
      </c>
      <c r="I171" s="33">
        <f t="shared" si="23"/>
        <v>0</v>
      </c>
      <c r="J171" s="33">
        <f t="shared" si="23"/>
        <v>0</v>
      </c>
      <c r="K171" s="30">
        <f>SUM(K160:K170)</f>
        <v>58</v>
      </c>
    </row>
    <row r="172" spans="1:11">
      <c r="A172" s="34" t="s">
        <v>47</v>
      </c>
      <c r="B172" s="597"/>
      <c r="C172" s="597"/>
      <c r="D172" s="597"/>
      <c r="E172" s="597"/>
      <c r="F172" s="597"/>
      <c r="G172" s="597"/>
      <c r="H172" s="597"/>
      <c r="I172" s="597"/>
      <c r="J172" s="597"/>
      <c r="K172" s="597"/>
    </row>
    <row r="173" spans="1:11">
      <c r="A173" s="15" t="s">
        <v>10</v>
      </c>
      <c r="B173" s="16" t="s">
        <v>11</v>
      </c>
      <c r="C173" s="594"/>
      <c r="D173" s="595"/>
      <c r="E173" s="595"/>
      <c r="F173" s="595"/>
      <c r="G173" s="595"/>
      <c r="H173" s="595"/>
      <c r="I173" s="595"/>
      <c r="J173" s="595"/>
      <c r="K173" s="596"/>
    </row>
    <row r="174" spans="1:11">
      <c r="A174" s="18" t="s">
        <v>12</v>
      </c>
      <c r="B174" s="19" t="s">
        <v>13</v>
      </c>
      <c r="C174" s="20">
        <v>0</v>
      </c>
      <c r="D174" s="20">
        <v>0</v>
      </c>
      <c r="E174" s="20">
        <v>0</v>
      </c>
      <c r="F174" s="20">
        <v>0</v>
      </c>
      <c r="G174" s="20">
        <v>0</v>
      </c>
      <c r="H174" s="20">
        <v>0</v>
      </c>
      <c r="I174" s="20">
        <v>0</v>
      </c>
      <c r="J174" s="20">
        <v>0</v>
      </c>
      <c r="K174" s="21">
        <f>SUM(C174:J174)</f>
        <v>0</v>
      </c>
    </row>
    <row r="175" spans="1:11">
      <c r="A175" s="18" t="s">
        <v>14</v>
      </c>
      <c r="B175" s="19" t="s">
        <v>15</v>
      </c>
      <c r="C175" s="20">
        <v>0</v>
      </c>
      <c r="D175" s="20">
        <v>0</v>
      </c>
      <c r="E175" s="20">
        <v>0</v>
      </c>
      <c r="F175" s="20">
        <v>0</v>
      </c>
      <c r="G175" s="20">
        <v>0</v>
      </c>
      <c r="H175" s="20">
        <v>0</v>
      </c>
      <c r="I175" s="20">
        <v>0</v>
      </c>
      <c r="J175" s="22">
        <v>0</v>
      </c>
      <c r="K175" s="21">
        <f t="shared" ref="K175:K184" si="24">SUM(C175:J175)</f>
        <v>0</v>
      </c>
    </row>
    <row r="176" spans="1:11">
      <c r="A176" s="18" t="s">
        <v>16</v>
      </c>
      <c r="B176" s="19" t="s">
        <v>17</v>
      </c>
      <c r="C176" s="20">
        <v>0</v>
      </c>
      <c r="D176" s="20">
        <v>0</v>
      </c>
      <c r="E176" s="20">
        <v>0</v>
      </c>
      <c r="F176" s="20">
        <v>0</v>
      </c>
      <c r="G176" s="20">
        <v>0</v>
      </c>
      <c r="H176" s="20">
        <v>0</v>
      </c>
      <c r="I176" s="20">
        <v>0</v>
      </c>
      <c r="J176" s="22">
        <v>0</v>
      </c>
      <c r="K176" s="21">
        <f t="shared" si="24"/>
        <v>0</v>
      </c>
    </row>
    <row r="177" spans="1:11">
      <c r="A177" s="18" t="s">
        <v>18</v>
      </c>
      <c r="B177" s="19" t="s">
        <v>19</v>
      </c>
      <c r="C177" s="20">
        <v>0</v>
      </c>
      <c r="D177" s="20">
        <v>0</v>
      </c>
      <c r="E177" s="20">
        <v>0</v>
      </c>
      <c r="F177" s="20">
        <v>0</v>
      </c>
      <c r="G177" s="20">
        <v>0</v>
      </c>
      <c r="H177" s="20">
        <v>0</v>
      </c>
      <c r="I177" s="20">
        <v>0</v>
      </c>
      <c r="J177" s="22">
        <v>0</v>
      </c>
      <c r="K177" s="21">
        <f t="shared" si="24"/>
        <v>0</v>
      </c>
    </row>
    <row r="178" spans="1:11">
      <c r="A178" s="18" t="s">
        <v>20</v>
      </c>
      <c r="B178" s="19" t="s">
        <v>21</v>
      </c>
      <c r="C178" s="20">
        <v>0</v>
      </c>
      <c r="D178" s="20">
        <v>0</v>
      </c>
      <c r="E178" s="20">
        <v>0</v>
      </c>
      <c r="F178" s="20">
        <v>0</v>
      </c>
      <c r="G178" s="20">
        <v>0</v>
      </c>
      <c r="H178" s="20">
        <v>0</v>
      </c>
      <c r="I178" s="20">
        <v>0</v>
      </c>
      <c r="J178" s="22">
        <v>0</v>
      </c>
      <c r="K178" s="21">
        <f t="shared" si="24"/>
        <v>0</v>
      </c>
    </row>
    <row r="179" spans="1:11">
      <c r="A179" s="18" t="s">
        <v>22</v>
      </c>
      <c r="B179" s="19" t="s">
        <v>23</v>
      </c>
      <c r="C179" s="20">
        <v>0</v>
      </c>
      <c r="D179" s="20">
        <v>0</v>
      </c>
      <c r="E179" s="20">
        <v>0</v>
      </c>
      <c r="F179" s="20">
        <v>0</v>
      </c>
      <c r="G179" s="20">
        <v>11</v>
      </c>
      <c r="H179" s="20">
        <v>0</v>
      </c>
      <c r="I179" s="20">
        <v>0</v>
      </c>
      <c r="J179" s="22">
        <v>0</v>
      </c>
      <c r="K179" s="21">
        <f t="shared" si="24"/>
        <v>11</v>
      </c>
    </row>
    <row r="180" spans="1:11">
      <c r="A180" s="18" t="s">
        <v>24</v>
      </c>
      <c r="B180" s="19" t="s">
        <v>25</v>
      </c>
      <c r="C180" s="20">
        <v>122</v>
      </c>
      <c r="D180" s="20">
        <v>0</v>
      </c>
      <c r="E180" s="20">
        <v>0</v>
      </c>
      <c r="F180" s="20">
        <v>0</v>
      </c>
      <c r="G180" s="20">
        <v>57</v>
      </c>
      <c r="H180" s="20">
        <v>0</v>
      </c>
      <c r="I180" s="20">
        <v>0</v>
      </c>
      <c r="J180" s="22">
        <v>0</v>
      </c>
      <c r="K180" s="21">
        <f t="shared" si="24"/>
        <v>179</v>
      </c>
    </row>
    <row r="181" spans="1:11">
      <c r="A181" s="18" t="s">
        <v>26</v>
      </c>
      <c r="B181" s="19" t="s">
        <v>27</v>
      </c>
      <c r="C181" s="20">
        <v>0</v>
      </c>
      <c r="D181" s="20">
        <v>0</v>
      </c>
      <c r="E181" s="20">
        <v>0</v>
      </c>
      <c r="F181" s="20">
        <v>0</v>
      </c>
      <c r="G181" s="20">
        <v>0</v>
      </c>
      <c r="H181" s="20">
        <v>0</v>
      </c>
      <c r="I181" s="20">
        <v>0</v>
      </c>
      <c r="J181" s="22">
        <v>0</v>
      </c>
      <c r="K181" s="21">
        <f t="shared" si="24"/>
        <v>0</v>
      </c>
    </row>
    <row r="182" spans="1:11">
      <c r="A182" s="18" t="s">
        <v>28</v>
      </c>
      <c r="B182" s="19" t="s">
        <v>29</v>
      </c>
      <c r="C182" s="20">
        <v>0</v>
      </c>
      <c r="D182" s="20">
        <v>0</v>
      </c>
      <c r="E182" s="20">
        <v>0</v>
      </c>
      <c r="F182" s="20">
        <v>0</v>
      </c>
      <c r="G182" s="20">
        <v>0</v>
      </c>
      <c r="H182" s="20">
        <v>0</v>
      </c>
      <c r="I182" s="20">
        <v>0</v>
      </c>
      <c r="J182" s="22">
        <v>0</v>
      </c>
      <c r="K182" s="21">
        <f t="shared" si="24"/>
        <v>0</v>
      </c>
    </row>
    <row r="183" spans="1:11">
      <c r="A183" s="18" t="s">
        <v>30</v>
      </c>
      <c r="B183" s="19" t="s">
        <v>31</v>
      </c>
      <c r="C183" s="20">
        <v>0</v>
      </c>
      <c r="D183" s="20">
        <v>0</v>
      </c>
      <c r="E183" s="20">
        <v>0</v>
      </c>
      <c r="F183" s="20">
        <v>0</v>
      </c>
      <c r="G183" s="20">
        <v>0</v>
      </c>
      <c r="H183" s="20">
        <v>0</v>
      </c>
      <c r="I183" s="20">
        <v>0</v>
      </c>
      <c r="J183" s="22">
        <v>0</v>
      </c>
      <c r="K183" s="21">
        <f t="shared" si="24"/>
        <v>0</v>
      </c>
    </row>
    <row r="184" spans="1:11">
      <c r="A184" s="18" t="s">
        <v>32</v>
      </c>
      <c r="B184" s="19" t="s">
        <v>33</v>
      </c>
      <c r="C184" s="20">
        <v>0</v>
      </c>
      <c r="D184" s="20">
        <v>0</v>
      </c>
      <c r="E184" s="20">
        <v>0</v>
      </c>
      <c r="F184" s="20">
        <v>0</v>
      </c>
      <c r="G184" s="20">
        <v>0</v>
      </c>
      <c r="H184" s="20">
        <v>0</v>
      </c>
      <c r="I184" s="20">
        <v>0</v>
      </c>
      <c r="J184" s="22">
        <v>0</v>
      </c>
      <c r="K184" s="21">
        <f t="shared" si="24"/>
        <v>0</v>
      </c>
    </row>
    <row r="185" spans="1:11">
      <c r="A185" s="23" t="s">
        <v>34</v>
      </c>
      <c r="B185" s="24" t="s">
        <v>35</v>
      </c>
      <c r="C185" s="25">
        <f>SUM(C174:C184)</f>
        <v>122</v>
      </c>
      <c r="D185" s="25">
        <f t="shared" ref="D185:J185" si="25">SUM(D174:D184)</f>
        <v>0</v>
      </c>
      <c r="E185" s="25">
        <f t="shared" si="25"/>
        <v>0</v>
      </c>
      <c r="F185" s="25">
        <f t="shared" si="25"/>
        <v>0</v>
      </c>
      <c r="G185" s="25">
        <f t="shared" si="25"/>
        <v>68</v>
      </c>
      <c r="H185" s="25">
        <f t="shared" si="25"/>
        <v>0</v>
      </c>
      <c r="I185" s="25">
        <f t="shared" si="25"/>
        <v>0</v>
      </c>
      <c r="J185" s="25">
        <f t="shared" si="25"/>
        <v>0</v>
      </c>
      <c r="K185" s="21">
        <f>SUM(K174:K184)</f>
        <v>190</v>
      </c>
    </row>
    <row r="186" spans="1:11">
      <c r="A186" s="26" t="s">
        <v>48</v>
      </c>
      <c r="B186" s="27"/>
      <c r="C186" s="591"/>
      <c r="D186" s="592"/>
      <c r="E186" s="592"/>
      <c r="F186" s="592"/>
      <c r="G186" s="592"/>
      <c r="H186" s="592"/>
      <c r="I186" s="592"/>
      <c r="J186" s="592"/>
      <c r="K186" s="593"/>
    </row>
    <row r="187" spans="1:11">
      <c r="A187" s="15" t="s">
        <v>10</v>
      </c>
      <c r="B187" s="16" t="s">
        <v>11</v>
      </c>
      <c r="C187" s="594"/>
      <c r="D187" s="595"/>
      <c r="E187" s="595"/>
      <c r="F187" s="595"/>
      <c r="G187" s="595"/>
      <c r="H187" s="595"/>
      <c r="I187" s="595"/>
      <c r="J187" s="595"/>
      <c r="K187" s="596"/>
    </row>
    <row r="188" spans="1:11">
      <c r="A188" s="18" t="s">
        <v>12</v>
      </c>
      <c r="B188" s="19" t="s">
        <v>13</v>
      </c>
      <c r="C188" s="20">
        <v>0</v>
      </c>
      <c r="D188" s="20">
        <v>0</v>
      </c>
      <c r="E188" s="20">
        <v>0</v>
      </c>
      <c r="F188" s="20">
        <v>0</v>
      </c>
      <c r="G188" s="20">
        <v>0</v>
      </c>
      <c r="H188" s="20">
        <v>0</v>
      </c>
      <c r="I188" s="20">
        <v>0</v>
      </c>
      <c r="J188" s="22">
        <v>0</v>
      </c>
      <c r="K188" s="21">
        <f>SUM(C188:J188)</f>
        <v>0</v>
      </c>
    </row>
    <row r="189" spans="1:11">
      <c r="A189" s="18" t="s">
        <v>14</v>
      </c>
      <c r="B189" s="19" t="s">
        <v>15</v>
      </c>
      <c r="C189" s="20">
        <v>4</v>
      </c>
      <c r="D189" s="20">
        <v>0</v>
      </c>
      <c r="E189" s="20">
        <v>0</v>
      </c>
      <c r="F189" s="20">
        <v>0</v>
      </c>
      <c r="G189" s="20">
        <v>5</v>
      </c>
      <c r="H189" s="20">
        <v>0</v>
      </c>
      <c r="I189" s="20">
        <v>0</v>
      </c>
      <c r="J189" s="22">
        <v>0</v>
      </c>
      <c r="K189" s="21">
        <f t="shared" ref="K189:K198" si="26">SUM(C189:J189)</f>
        <v>9</v>
      </c>
    </row>
    <row r="190" spans="1:11">
      <c r="A190" s="18" t="s">
        <v>16</v>
      </c>
      <c r="B190" s="19" t="s">
        <v>17</v>
      </c>
      <c r="C190" s="20">
        <v>0</v>
      </c>
      <c r="D190" s="20">
        <v>0</v>
      </c>
      <c r="E190" s="20">
        <v>0</v>
      </c>
      <c r="F190" s="20">
        <v>0</v>
      </c>
      <c r="G190" s="20">
        <v>0</v>
      </c>
      <c r="H190" s="20">
        <v>0</v>
      </c>
      <c r="I190" s="20">
        <v>0</v>
      </c>
      <c r="J190" s="22">
        <v>0</v>
      </c>
      <c r="K190" s="21">
        <f t="shared" si="26"/>
        <v>0</v>
      </c>
    </row>
    <row r="191" spans="1:11">
      <c r="A191" s="18" t="s">
        <v>18</v>
      </c>
      <c r="B191" s="19" t="s">
        <v>19</v>
      </c>
      <c r="C191" s="20">
        <v>0</v>
      </c>
      <c r="D191" s="20">
        <v>0</v>
      </c>
      <c r="E191" s="20">
        <v>0</v>
      </c>
      <c r="F191" s="20">
        <v>0</v>
      </c>
      <c r="G191" s="20">
        <v>0</v>
      </c>
      <c r="H191" s="20">
        <v>0</v>
      </c>
      <c r="I191" s="20">
        <v>0</v>
      </c>
      <c r="J191" s="22">
        <v>0</v>
      </c>
      <c r="K191" s="21">
        <f t="shared" si="26"/>
        <v>0</v>
      </c>
    </row>
    <row r="192" spans="1:11">
      <c r="A192" s="18" t="s">
        <v>20</v>
      </c>
      <c r="B192" s="19" t="s">
        <v>21</v>
      </c>
      <c r="C192" s="20">
        <v>0</v>
      </c>
      <c r="D192" s="20">
        <v>0</v>
      </c>
      <c r="E192" s="20">
        <v>0</v>
      </c>
      <c r="F192" s="20">
        <v>0</v>
      </c>
      <c r="G192" s="20">
        <v>0</v>
      </c>
      <c r="H192" s="20">
        <v>0</v>
      </c>
      <c r="I192" s="20">
        <v>0</v>
      </c>
      <c r="J192" s="22">
        <v>0</v>
      </c>
      <c r="K192" s="21">
        <f t="shared" si="26"/>
        <v>0</v>
      </c>
    </row>
    <row r="193" spans="1:11">
      <c r="A193" s="18" t="s">
        <v>22</v>
      </c>
      <c r="B193" s="19" t="s">
        <v>23</v>
      </c>
      <c r="C193" s="20">
        <v>0</v>
      </c>
      <c r="D193" s="20">
        <v>0</v>
      </c>
      <c r="E193" s="20">
        <v>0</v>
      </c>
      <c r="F193" s="20">
        <v>0</v>
      </c>
      <c r="G193" s="20">
        <v>0</v>
      </c>
      <c r="H193" s="20">
        <v>0</v>
      </c>
      <c r="I193" s="20">
        <v>0</v>
      </c>
      <c r="J193" s="22">
        <v>0</v>
      </c>
      <c r="K193" s="21">
        <f t="shared" si="26"/>
        <v>0</v>
      </c>
    </row>
    <row r="194" spans="1:11">
      <c r="A194" s="18" t="s">
        <v>24</v>
      </c>
      <c r="B194" s="19" t="s">
        <v>25</v>
      </c>
      <c r="C194" s="20">
        <v>0</v>
      </c>
      <c r="D194" s="20">
        <v>0</v>
      </c>
      <c r="E194" s="20">
        <v>0</v>
      </c>
      <c r="F194" s="20">
        <v>0</v>
      </c>
      <c r="G194" s="20">
        <v>0</v>
      </c>
      <c r="H194" s="20">
        <v>0</v>
      </c>
      <c r="I194" s="20">
        <v>0</v>
      </c>
      <c r="J194" s="22">
        <v>0</v>
      </c>
      <c r="K194" s="21">
        <f t="shared" si="26"/>
        <v>0</v>
      </c>
    </row>
    <row r="195" spans="1:11">
      <c r="A195" s="18" t="s">
        <v>26</v>
      </c>
      <c r="B195" s="19" t="s">
        <v>27</v>
      </c>
      <c r="C195" s="20">
        <v>0</v>
      </c>
      <c r="D195" s="20">
        <v>0</v>
      </c>
      <c r="E195" s="20">
        <v>0</v>
      </c>
      <c r="F195" s="20">
        <v>0</v>
      </c>
      <c r="G195" s="20">
        <v>0</v>
      </c>
      <c r="H195" s="20">
        <v>0</v>
      </c>
      <c r="I195" s="20">
        <v>0</v>
      </c>
      <c r="J195" s="22">
        <v>0</v>
      </c>
      <c r="K195" s="21">
        <f t="shared" si="26"/>
        <v>0</v>
      </c>
    </row>
    <row r="196" spans="1:11">
      <c r="A196" s="18" t="s">
        <v>28</v>
      </c>
      <c r="B196" s="19" t="s">
        <v>29</v>
      </c>
      <c r="C196" s="20">
        <v>0</v>
      </c>
      <c r="D196" s="20">
        <v>0</v>
      </c>
      <c r="E196" s="20">
        <v>0</v>
      </c>
      <c r="F196" s="20">
        <v>0</v>
      </c>
      <c r="G196" s="20">
        <v>0</v>
      </c>
      <c r="H196" s="20">
        <v>0</v>
      </c>
      <c r="I196" s="20">
        <v>0</v>
      </c>
      <c r="J196" s="22">
        <v>0</v>
      </c>
      <c r="K196" s="21">
        <f t="shared" si="26"/>
        <v>0</v>
      </c>
    </row>
    <row r="197" spans="1:11">
      <c r="A197" s="18" t="s">
        <v>30</v>
      </c>
      <c r="B197" s="19" t="s">
        <v>31</v>
      </c>
      <c r="C197" s="28">
        <v>0</v>
      </c>
      <c r="D197" s="28">
        <v>0</v>
      </c>
      <c r="E197" s="28">
        <v>0</v>
      </c>
      <c r="F197" s="28">
        <v>0</v>
      </c>
      <c r="G197" s="28">
        <v>0</v>
      </c>
      <c r="H197" s="28">
        <v>0</v>
      </c>
      <c r="I197" s="28">
        <v>0</v>
      </c>
      <c r="J197" s="29">
        <v>0</v>
      </c>
      <c r="K197" s="30">
        <f t="shared" si="26"/>
        <v>0</v>
      </c>
    </row>
    <row r="198" spans="1:11">
      <c r="A198" s="18" t="s">
        <v>32</v>
      </c>
      <c r="B198" s="19" t="s">
        <v>33</v>
      </c>
      <c r="C198" s="28">
        <v>0</v>
      </c>
      <c r="D198" s="28">
        <v>0</v>
      </c>
      <c r="E198" s="28">
        <v>0</v>
      </c>
      <c r="F198" s="28">
        <v>0</v>
      </c>
      <c r="G198" s="28">
        <v>0</v>
      </c>
      <c r="H198" s="28">
        <v>0</v>
      </c>
      <c r="I198" s="28">
        <v>0</v>
      </c>
      <c r="J198" s="29">
        <v>0</v>
      </c>
      <c r="K198" s="30">
        <f t="shared" si="26"/>
        <v>0</v>
      </c>
    </row>
    <row r="199" spans="1:11">
      <c r="A199" s="31" t="s">
        <v>34</v>
      </c>
      <c r="B199" s="32" t="s">
        <v>35</v>
      </c>
      <c r="C199" s="33">
        <f>SUM(C188:C198)</f>
        <v>4</v>
      </c>
      <c r="D199" s="33">
        <f t="shared" ref="D199:J199" si="27">SUM(D188:D198)</f>
        <v>0</v>
      </c>
      <c r="E199" s="33">
        <f t="shared" si="27"/>
        <v>0</v>
      </c>
      <c r="F199" s="33">
        <f t="shared" si="27"/>
        <v>0</v>
      </c>
      <c r="G199" s="33">
        <f t="shared" si="27"/>
        <v>5</v>
      </c>
      <c r="H199" s="33">
        <f t="shared" si="27"/>
        <v>0</v>
      </c>
      <c r="I199" s="33">
        <f t="shared" si="27"/>
        <v>0</v>
      </c>
      <c r="J199" s="33">
        <f t="shared" si="27"/>
        <v>0</v>
      </c>
      <c r="K199" s="30">
        <f>SUM(K188:K198)</f>
        <v>9</v>
      </c>
    </row>
    <row r="200" spans="1:11">
      <c r="A200" s="34" t="s">
        <v>49</v>
      </c>
      <c r="B200" s="597"/>
      <c r="C200" s="597"/>
      <c r="D200" s="597"/>
      <c r="E200" s="597"/>
      <c r="F200" s="597"/>
      <c r="G200" s="597"/>
      <c r="H200" s="597"/>
      <c r="I200" s="597"/>
      <c r="J200" s="597"/>
      <c r="K200" s="597"/>
    </row>
    <row r="201" spans="1:11">
      <c r="A201" s="15" t="s">
        <v>10</v>
      </c>
      <c r="B201" s="16" t="s">
        <v>11</v>
      </c>
      <c r="C201" s="594"/>
      <c r="D201" s="595"/>
      <c r="E201" s="595"/>
      <c r="F201" s="595"/>
      <c r="G201" s="595"/>
      <c r="H201" s="595"/>
      <c r="I201" s="595"/>
      <c r="J201" s="595"/>
      <c r="K201" s="596"/>
    </row>
    <row r="202" spans="1:11">
      <c r="A202" s="18" t="s">
        <v>12</v>
      </c>
      <c r="B202" s="19" t="s">
        <v>13</v>
      </c>
      <c r="C202" s="20">
        <v>0</v>
      </c>
      <c r="D202" s="20">
        <v>0</v>
      </c>
      <c r="E202" s="20">
        <v>0</v>
      </c>
      <c r="F202" s="20">
        <v>0</v>
      </c>
      <c r="G202" s="20">
        <v>0</v>
      </c>
      <c r="H202" s="20">
        <v>0</v>
      </c>
      <c r="I202" s="20">
        <v>0</v>
      </c>
      <c r="J202" s="20">
        <v>0</v>
      </c>
      <c r="K202" s="21">
        <f>SUM(C202:J202)</f>
        <v>0</v>
      </c>
    </row>
    <row r="203" spans="1:11">
      <c r="A203" s="18" t="s">
        <v>14</v>
      </c>
      <c r="B203" s="19" t="s">
        <v>15</v>
      </c>
      <c r="C203" s="20">
        <v>0</v>
      </c>
      <c r="D203" s="20">
        <v>0</v>
      </c>
      <c r="E203" s="20">
        <v>0</v>
      </c>
      <c r="F203" s="20">
        <v>0</v>
      </c>
      <c r="G203" s="20">
        <v>0</v>
      </c>
      <c r="H203" s="20">
        <v>0</v>
      </c>
      <c r="I203" s="20">
        <v>0</v>
      </c>
      <c r="J203" s="22">
        <v>0</v>
      </c>
      <c r="K203" s="21">
        <f t="shared" ref="K203:K212" si="28">SUM(C203:J203)</f>
        <v>0</v>
      </c>
    </row>
    <row r="204" spans="1:11">
      <c r="A204" s="18" t="s">
        <v>16</v>
      </c>
      <c r="B204" s="19" t="s">
        <v>17</v>
      </c>
      <c r="C204" s="20">
        <v>13</v>
      </c>
      <c r="D204" s="20">
        <v>0</v>
      </c>
      <c r="E204" s="20">
        <v>0</v>
      </c>
      <c r="F204" s="20">
        <v>0</v>
      </c>
      <c r="G204" s="20">
        <v>0</v>
      </c>
      <c r="H204" s="20">
        <v>0</v>
      </c>
      <c r="I204" s="20">
        <v>0</v>
      </c>
      <c r="J204" s="22">
        <v>0</v>
      </c>
      <c r="K204" s="21">
        <f t="shared" si="28"/>
        <v>13</v>
      </c>
    </row>
    <row r="205" spans="1:11">
      <c r="A205" s="18" t="s">
        <v>18</v>
      </c>
      <c r="B205" s="19" t="s">
        <v>19</v>
      </c>
      <c r="C205" s="20">
        <v>281</v>
      </c>
      <c r="D205" s="20">
        <v>0</v>
      </c>
      <c r="E205" s="20">
        <v>0</v>
      </c>
      <c r="F205" s="20">
        <v>0</v>
      </c>
      <c r="G205" s="20">
        <v>823</v>
      </c>
      <c r="H205" s="20">
        <v>0</v>
      </c>
      <c r="I205" s="20">
        <v>3</v>
      </c>
      <c r="J205" s="22">
        <v>6</v>
      </c>
      <c r="K205" s="21">
        <f t="shared" si="28"/>
        <v>1113</v>
      </c>
    </row>
    <row r="206" spans="1:11">
      <c r="A206" s="18" t="s">
        <v>20</v>
      </c>
      <c r="B206" s="19" t="s">
        <v>21</v>
      </c>
      <c r="C206" s="20">
        <v>0</v>
      </c>
      <c r="D206" s="20">
        <v>0</v>
      </c>
      <c r="E206" s="20">
        <v>0</v>
      </c>
      <c r="F206" s="20">
        <v>0</v>
      </c>
      <c r="G206" s="20">
        <v>0</v>
      </c>
      <c r="H206" s="20">
        <v>0</v>
      </c>
      <c r="I206" s="20">
        <v>0</v>
      </c>
      <c r="J206" s="22">
        <v>0</v>
      </c>
      <c r="K206" s="21">
        <f t="shared" si="28"/>
        <v>0</v>
      </c>
    </row>
    <row r="207" spans="1:11">
      <c r="A207" s="18" t="s">
        <v>22</v>
      </c>
      <c r="B207" s="19" t="s">
        <v>23</v>
      </c>
      <c r="C207" s="20">
        <v>0</v>
      </c>
      <c r="D207" s="20">
        <v>0</v>
      </c>
      <c r="E207" s="20">
        <v>0</v>
      </c>
      <c r="F207" s="20">
        <v>0</v>
      </c>
      <c r="G207" s="20">
        <v>0</v>
      </c>
      <c r="H207" s="20">
        <v>0</v>
      </c>
      <c r="I207" s="20">
        <v>0</v>
      </c>
      <c r="J207" s="22">
        <v>0</v>
      </c>
      <c r="K207" s="21">
        <f t="shared" si="28"/>
        <v>0</v>
      </c>
    </row>
    <row r="208" spans="1:11">
      <c r="A208" s="18" t="s">
        <v>24</v>
      </c>
      <c r="B208" s="19" t="s">
        <v>25</v>
      </c>
      <c r="C208" s="20">
        <v>0</v>
      </c>
      <c r="D208" s="20">
        <v>0</v>
      </c>
      <c r="E208" s="20">
        <v>0</v>
      </c>
      <c r="F208" s="20">
        <v>0</v>
      </c>
      <c r="G208" s="20">
        <v>0</v>
      </c>
      <c r="H208" s="20">
        <v>0</v>
      </c>
      <c r="I208" s="20">
        <v>0</v>
      </c>
      <c r="J208" s="22">
        <v>0</v>
      </c>
      <c r="K208" s="21">
        <f t="shared" si="28"/>
        <v>0</v>
      </c>
    </row>
    <row r="209" spans="1:11">
      <c r="A209" s="18" t="s">
        <v>26</v>
      </c>
      <c r="B209" s="19" t="s">
        <v>27</v>
      </c>
      <c r="C209" s="20">
        <v>0</v>
      </c>
      <c r="D209" s="20">
        <v>0</v>
      </c>
      <c r="E209" s="20">
        <v>0</v>
      </c>
      <c r="F209" s="20">
        <v>0</v>
      </c>
      <c r="G209" s="20">
        <v>0</v>
      </c>
      <c r="H209" s="20">
        <v>0</v>
      </c>
      <c r="I209" s="20">
        <v>0</v>
      </c>
      <c r="J209" s="22">
        <v>0</v>
      </c>
      <c r="K209" s="21">
        <f t="shared" si="28"/>
        <v>0</v>
      </c>
    </row>
    <row r="210" spans="1:11">
      <c r="A210" s="18" t="s">
        <v>28</v>
      </c>
      <c r="B210" s="19" t="s">
        <v>29</v>
      </c>
      <c r="C210" s="20">
        <v>0</v>
      </c>
      <c r="D210" s="20">
        <v>0</v>
      </c>
      <c r="E210" s="20">
        <v>0</v>
      </c>
      <c r="F210" s="20">
        <v>0</v>
      </c>
      <c r="G210" s="20">
        <v>0</v>
      </c>
      <c r="H210" s="20">
        <v>0</v>
      </c>
      <c r="I210" s="20">
        <v>0</v>
      </c>
      <c r="J210" s="22">
        <v>0</v>
      </c>
      <c r="K210" s="21">
        <f t="shared" si="28"/>
        <v>0</v>
      </c>
    </row>
    <row r="211" spans="1:11">
      <c r="A211" s="18" t="s">
        <v>30</v>
      </c>
      <c r="B211" s="19" t="s">
        <v>31</v>
      </c>
      <c r="C211" s="20">
        <v>0</v>
      </c>
      <c r="D211" s="20">
        <v>0</v>
      </c>
      <c r="E211" s="20">
        <v>0</v>
      </c>
      <c r="F211" s="20">
        <v>0</v>
      </c>
      <c r="G211" s="20">
        <v>0</v>
      </c>
      <c r="H211" s="20">
        <v>0</v>
      </c>
      <c r="I211" s="20">
        <v>0</v>
      </c>
      <c r="J211" s="22">
        <v>0</v>
      </c>
      <c r="K211" s="21">
        <f t="shared" si="28"/>
        <v>0</v>
      </c>
    </row>
    <row r="212" spans="1:11">
      <c r="A212" s="18" t="s">
        <v>32</v>
      </c>
      <c r="B212" s="19" t="s">
        <v>33</v>
      </c>
      <c r="C212" s="20">
        <v>0</v>
      </c>
      <c r="D212" s="20">
        <v>0</v>
      </c>
      <c r="E212" s="20">
        <v>0</v>
      </c>
      <c r="F212" s="20">
        <v>0</v>
      </c>
      <c r="G212" s="20">
        <v>0</v>
      </c>
      <c r="H212" s="20">
        <v>0</v>
      </c>
      <c r="I212" s="20">
        <v>0</v>
      </c>
      <c r="J212" s="22">
        <v>0</v>
      </c>
      <c r="K212" s="21">
        <f t="shared" si="28"/>
        <v>0</v>
      </c>
    </row>
    <row r="213" spans="1:11">
      <c r="A213" s="23" t="s">
        <v>34</v>
      </c>
      <c r="B213" s="24" t="s">
        <v>35</v>
      </c>
      <c r="C213" s="25">
        <f>SUM(C202:C212)</f>
        <v>294</v>
      </c>
      <c r="D213" s="25">
        <f t="shared" ref="D213:J213" si="29">SUM(D202:D212)</f>
        <v>0</v>
      </c>
      <c r="E213" s="25">
        <f t="shared" si="29"/>
        <v>0</v>
      </c>
      <c r="F213" s="25">
        <f t="shared" si="29"/>
        <v>0</v>
      </c>
      <c r="G213" s="25">
        <f t="shared" si="29"/>
        <v>823</v>
      </c>
      <c r="H213" s="25">
        <f t="shared" si="29"/>
        <v>0</v>
      </c>
      <c r="I213" s="25">
        <f t="shared" si="29"/>
        <v>3</v>
      </c>
      <c r="J213" s="25">
        <f t="shared" si="29"/>
        <v>6</v>
      </c>
      <c r="K213" s="21">
        <f>SUM(K202:K212)</f>
        <v>1126</v>
      </c>
    </row>
    <row r="214" spans="1:11">
      <c r="A214" s="26" t="s">
        <v>50</v>
      </c>
      <c r="B214" s="27"/>
      <c r="C214" s="591"/>
      <c r="D214" s="592"/>
      <c r="E214" s="592"/>
      <c r="F214" s="592"/>
      <c r="G214" s="592"/>
      <c r="H214" s="592"/>
      <c r="I214" s="592"/>
      <c r="J214" s="592"/>
      <c r="K214" s="593"/>
    </row>
    <row r="215" spans="1:11">
      <c r="A215" s="15" t="s">
        <v>10</v>
      </c>
      <c r="B215" s="16" t="s">
        <v>11</v>
      </c>
      <c r="C215" s="594"/>
      <c r="D215" s="595"/>
      <c r="E215" s="595"/>
      <c r="F215" s="595"/>
      <c r="G215" s="595"/>
      <c r="H215" s="595"/>
      <c r="I215" s="595"/>
      <c r="J215" s="595"/>
      <c r="K215" s="596"/>
    </row>
    <row r="216" spans="1:11">
      <c r="A216" s="18" t="s">
        <v>12</v>
      </c>
      <c r="B216" s="19" t="s">
        <v>13</v>
      </c>
      <c r="C216" s="20">
        <v>0</v>
      </c>
      <c r="D216" s="20">
        <v>0</v>
      </c>
      <c r="E216" s="20">
        <v>0</v>
      </c>
      <c r="F216" s="20">
        <v>0</v>
      </c>
      <c r="G216" s="20">
        <v>0</v>
      </c>
      <c r="H216" s="20">
        <v>0</v>
      </c>
      <c r="I216" s="20">
        <v>0</v>
      </c>
      <c r="J216" s="22">
        <v>0</v>
      </c>
      <c r="K216" s="21">
        <f>SUM(C216:J216)</f>
        <v>0</v>
      </c>
    </row>
    <row r="217" spans="1:11">
      <c r="A217" s="18" t="s">
        <v>14</v>
      </c>
      <c r="B217" s="19" t="s">
        <v>15</v>
      </c>
      <c r="C217" s="20">
        <v>0</v>
      </c>
      <c r="D217" s="20">
        <v>0</v>
      </c>
      <c r="E217" s="20">
        <v>0</v>
      </c>
      <c r="F217" s="20">
        <v>0</v>
      </c>
      <c r="G217" s="20">
        <v>0</v>
      </c>
      <c r="H217" s="20">
        <v>0</v>
      </c>
      <c r="I217" s="20">
        <v>0</v>
      </c>
      <c r="J217" s="22">
        <v>0</v>
      </c>
      <c r="K217" s="21">
        <f t="shared" ref="K217:K226" si="30">SUM(C217:J217)</f>
        <v>0</v>
      </c>
    </row>
    <row r="218" spans="1:11">
      <c r="A218" s="18" t="s">
        <v>16</v>
      </c>
      <c r="B218" s="19" t="s">
        <v>17</v>
      </c>
      <c r="C218" s="20">
        <v>0</v>
      </c>
      <c r="D218" s="20">
        <v>0</v>
      </c>
      <c r="E218" s="20">
        <v>0</v>
      </c>
      <c r="F218" s="20">
        <v>0</v>
      </c>
      <c r="G218" s="20">
        <v>6</v>
      </c>
      <c r="H218" s="20">
        <v>0</v>
      </c>
      <c r="I218" s="20">
        <v>0</v>
      </c>
      <c r="J218" s="22">
        <v>0</v>
      </c>
      <c r="K218" s="21">
        <f t="shared" si="30"/>
        <v>6</v>
      </c>
    </row>
    <row r="219" spans="1:11">
      <c r="A219" s="18" t="s">
        <v>18</v>
      </c>
      <c r="B219" s="19" t="s">
        <v>19</v>
      </c>
      <c r="C219" s="20">
        <v>0</v>
      </c>
      <c r="D219" s="20">
        <v>0</v>
      </c>
      <c r="E219" s="20">
        <v>0</v>
      </c>
      <c r="F219" s="20">
        <v>0</v>
      </c>
      <c r="G219" s="20">
        <v>0</v>
      </c>
      <c r="H219" s="20">
        <v>0</v>
      </c>
      <c r="I219" s="20">
        <v>0</v>
      </c>
      <c r="J219" s="22">
        <v>0</v>
      </c>
      <c r="K219" s="21">
        <f t="shared" si="30"/>
        <v>0</v>
      </c>
    </row>
    <row r="220" spans="1:11">
      <c r="A220" s="18" t="s">
        <v>20</v>
      </c>
      <c r="B220" s="19" t="s">
        <v>21</v>
      </c>
      <c r="C220" s="20">
        <v>0</v>
      </c>
      <c r="D220" s="20">
        <v>0</v>
      </c>
      <c r="E220" s="20">
        <v>0</v>
      </c>
      <c r="F220" s="20">
        <v>0</v>
      </c>
      <c r="G220" s="20">
        <v>0</v>
      </c>
      <c r="H220" s="20">
        <v>0</v>
      </c>
      <c r="I220" s="20">
        <v>0</v>
      </c>
      <c r="J220" s="22">
        <v>0</v>
      </c>
      <c r="K220" s="21">
        <f t="shared" si="30"/>
        <v>0</v>
      </c>
    </row>
    <row r="221" spans="1:11">
      <c r="A221" s="18" t="s">
        <v>22</v>
      </c>
      <c r="B221" s="19" t="s">
        <v>23</v>
      </c>
      <c r="C221" s="20">
        <v>0</v>
      </c>
      <c r="D221" s="20">
        <v>0</v>
      </c>
      <c r="E221" s="20">
        <v>0</v>
      </c>
      <c r="F221" s="20">
        <v>0</v>
      </c>
      <c r="G221" s="20">
        <v>0</v>
      </c>
      <c r="H221" s="20">
        <v>0</v>
      </c>
      <c r="I221" s="20">
        <v>0</v>
      </c>
      <c r="J221" s="22">
        <v>0</v>
      </c>
      <c r="K221" s="21">
        <f t="shared" si="30"/>
        <v>0</v>
      </c>
    </row>
    <row r="222" spans="1:11">
      <c r="A222" s="18" t="s">
        <v>24</v>
      </c>
      <c r="B222" s="19" t="s">
        <v>25</v>
      </c>
      <c r="C222" s="20">
        <v>0</v>
      </c>
      <c r="D222" s="20">
        <v>0</v>
      </c>
      <c r="E222" s="20">
        <v>0</v>
      </c>
      <c r="F222" s="20">
        <v>0</v>
      </c>
      <c r="G222" s="20">
        <v>0</v>
      </c>
      <c r="H222" s="20">
        <v>0</v>
      </c>
      <c r="I222" s="20">
        <v>0</v>
      </c>
      <c r="J222" s="22">
        <v>0</v>
      </c>
      <c r="K222" s="21">
        <f t="shared" si="30"/>
        <v>0</v>
      </c>
    </row>
    <row r="223" spans="1:11">
      <c r="A223" s="18" t="s">
        <v>26</v>
      </c>
      <c r="B223" s="19" t="s">
        <v>27</v>
      </c>
      <c r="C223" s="20">
        <v>0</v>
      </c>
      <c r="D223" s="20">
        <v>0</v>
      </c>
      <c r="E223" s="20">
        <v>0</v>
      </c>
      <c r="F223" s="20">
        <v>0</v>
      </c>
      <c r="G223" s="20">
        <v>0</v>
      </c>
      <c r="H223" s="20">
        <v>0</v>
      </c>
      <c r="I223" s="20">
        <v>0</v>
      </c>
      <c r="J223" s="22">
        <v>0</v>
      </c>
      <c r="K223" s="21">
        <f t="shared" si="30"/>
        <v>0</v>
      </c>
    </row>
    <row r="224" spans="1:11">
      <c r="A224" s="18" t="s">
        <v>28</v>
      </c>
      <c r="B224" s="19" t="s">
        <v>29</v>
      </c>
      <c r="C224" s="20">
        <v>0</v>
      </c>
      <c r="D224" s="20">
        <v>0</v>
      </c>
      <c r="E224" s="20">
        <v>0</v>
      </c>
      <c r="F224" s="20">
        <v>0</v>
      </c>
      <c r="G224" s="20">
        <v>0</v>
      </c>
      <c r="H224" s="20">
        <v>0</v>
      </c>
      <c r="I224" s="20">
        <v>0</v>
      </c>
      <c r="J224" s="22">
        <v>0</v>
      </c>
      <c r="K224" s="21">
        <f t="shared" si="30"/>
        <v>0</v>
      </c>
    </row>
    <row r="225" spans="1:11">
      <c r="A225" s="18" t="s">
        <v>30</v>
      </c>
      <c r="B225" s="19" t="s">
        <v>31</v>
      </c>
      <c r="C225" s="28">
        <v>37</v>
      </c>
      <c r="D225" s="28">
        <v>0</v>
      </c>
      <c r="E225" s="28">
        <v>0</v>
      </c>
      <c r="F225" s="28">
        <v>0</v>
      </c>
      <c r="G225" s="28">
        <v>6</v>
      </c>
      <c r="H225" s="28">
        <v>0</v>
      </c>
      <c r="I225" s="28">
        <v>0</v>
      </c>
      <c r="J225" s="29">
        <v>0</v>
      </c>
      <c r="K225" s="30">
        <f t="shared" si="30"/>
        <v>43</v>
      </c>
    </row>
    <row r="226" spans="1:11">
      <c r="A226" s="18" t="s">
        <v>32</v>
      </c>
      <c r="B226" s="19" t="s">
        <v>33</v>
      </c>
      <c r="C226" s="28">
        <v>17</v>
      </c>
      <c r="D226" s="28">
        <v>0</v>
      </c>
      <c r="E226" s="28">
        <v>0</v>
      </c>
      <c r="F226" s="28">
        <v>0</v>
      </c>
      <c r="G226" s="28">
        <v>4</v>
      </c>
      <c r="H226" s="28">
        <v>0</v>
      </c>
      <c r="I226" s="28">
        <v>11</v>
      </c>
      <c r="J226" s="29">
        <v>1</v>
      </c>
      <c r="K226" s="30">
        <f t="shared" si="30"/>
        <v>33</v>
      </c>
    </row>
    <row r="227" spans="1:11">
      <c r="A227" s="31" t="s">
        <v>34</v>
      </c>
      <c r="B227" s="32" t="s">
        <v>35</v>
      </c>
      <c r="C227" s="33">
        <f>SUM(C216:C226)</f>
        <v>54</v>
      </c>
      <c r="D227" s="33">
        <f t="shared" ref="D227:J227" si="31">SUM(D216:D226)</f>
        <v>0</v>
      </c>
      <c r="E227" s="33">
        <f t="shared" si="31"/>
        <v>0</v>
      </c>
      <c r="F227" s="33">
        <f t="shared" si="31"/>
        <v>0</v>
      </c>
      <c r="G227" s="33">
        <f t="shared" si="31"/>
        <v>16</v>
      </c>
      <c r="H227" s="33">
        <f t="shared" si="31"/>
        <v>0</v>
      </c>
      <c r="I227" s="33">
        <f t="shared" si="31"/>
        <v>11</v>
      </c>
      <c r="J227" s="33">
        <f t="shared" si="31"/>
        <v>1</v>
      </c>
      <c r="K227" s="30">
        <f>SUM(K216:K226)</f>
        <v>82</v>
      </c>
    </row>
    <row r="228" spans="1:11">
      <c r="A228" s="34" t="s">
        <v>51</v>
      </c>
      <c r="B228" s="597"/>
      <c r="C228" s="597"/>
      <c r="D228" s="597"/>
      <c r="E228" s="597"/>
      <c r="F228" s="597"/>
      <c r="G228" s="597"/>
      <c r="H228" s="597"/>
      <c r="I228" s="597"/>
      <c r="J228" s="597"/>
      <c r="K228" s="597"/>
    </row>
    <row r="229" spans="1:11">
      <c r="A229" s="15" t="s">
        <v>10</v>
      </c>
      <c r="B229" s="16" t="s">
        <v>11</v>
      </c>
      <c r="C229" s="594"/>
      <c r="D229" s="595"/>
      <c r="E229" s="595"/>
      <c r="F229" s="595"/>
      <c r="G229" s="595"/>
      <c r="H229" s="595"/>
      <c r="I229" s="595"/>
      <c r="J229" s="595"/>
      <c r="K229" s="596"/>
    </row>
    <row r="230" spans="1:11">
      <c r="A230" s="18" t="s">
        <v>12</v>
      </c>
      <c r="B230" s="19" t="s">
        <v>13</v>
      </c>
      <c r="C230" s="20">
        <v>0</v>
      </c>
      <c r="D230" s="20">
        <v>0</v>
      </c>
      <c r="E230" s="20">
        <v>0</v>
      </c>
      <c r="F230" s="20">
        <v>0</v>
      </c>
      <c r="G230" s="20">
        <v>0</v>
      </c>
      <c r="H230" s="20">
        <v>0</v>
      </c>
      <c r="I230" s="20">
        <v>0</v>
      </c>
      <c r="J230" s="20">
        <v>0</v>
      </c>
      <c r="K230" s="21">
        <f>SUM(C230:J230)</f>
        <v>0</v>
      </c>
    </row>
    <row r="231" spans="1:11">
      <c r="A231" s="18" t="s">
        <v>14</v>
      </c>
      <c r="B231" s="19" t="s">
        <v>15</v>
      </c>
      <c r="C231" s="20">
        <v>0</v>
      </c>
      <c r="D231" s="20">
        <v>0</v>
      </c>
      <c r="E231" s="20">
        <v>0</v>
      </c>
      <c r="F231" s="20">
        <v>0</v>
      </c>
      <c r="G231" s="20">
        <v>0</v>
      </c>
      <c r="H231" s="20">
        <v>0</v>
      </c>
      <c r="I231" s="20">
        <v>0</v>
      </c>
      <c r="J231" s="22">
        <v>0</v>
      </c>
      <c r="K231" s="21">
        <f t="shared" ref="K231:K240" si="32">SUM(C231:J231)</f>
        <v>0</v>
      </c>
    </row>
    <row r="232" spans="1:11">
      <c r="A232" s="18" t="s">
        <v>16</v>
      </c>
      <c r="B232" s="19" t="s">
        <v>17</v>
      </c>
      <c r="C232" s="20">
        <v>85</v>
      </c>
      <c r="D232" s="20">
        <v>0</v>
      </c>
      <c r="E232" s="20">
        <v>0</v>
      </c>
      <c r="F232" s="20">
        <v>0</v>
      </c>
      <c r="G232" s="20">
        <v>15</v>
      </c>
      <c r="H232" s="20">
        <v>0</v>
      </c>
      <c r="I232" s="20">
        <v>0</v>
      </c>
      <c r="J232" s="22">
        <v>0</v>
      </c>
      <c r="K232" s="21">
        <f t="shared" si="32"/>
        <v>100</v>
      </c>
    </row>
    <row r="233" spans="1:11">
      <c r="A233" s="18" t="s">
        <v>18</v>
      </c>
      <c r="B233" s="19" t="s">
        <v>19</v>
      </c>
      <c r="C233" s="20">
        <v>0</v>
      </c>
      <c r="D233" s="20">
        <v>0</v>
      </c>
      <c r="E233" s="20">
        <v>0</v>
      </c>
      <c r="F233" s="20">
        <v>0</v>
      </c>
      <c r="G233" s="20">
        <v>51</v>
      </c>
      <c r="H233" s="20">
        <v>0</v>
      </c>
      <c r="I233" s="20">
        <v>0</v>
      </c>
      <c r="J233" s="22">
        <v>0</v>
      </c>
      <c r="K233" s="21">
        <f t="shared" si="32"/>
        <v>51</v>
      </c>
    </row>
    <row r="234" spans="1:11">
      <c r="A234" s="18" t="s">
        <v>20</v>
      </c>
      <c r="B234" s="19" t="s">
        <v>21</v>
      </c>
      <c r="C234" s="20">
        <v>0</v>
      </c>
      <c r="D234" s="20">
        <v>0</v>
      </c>
      <c r="E234" s="20">
        <v>0</v>
      </c>
      <c r="F234" s="20">
        <v>0</v>
      </c>
      <c r="G234" s="20">
        <v>0</v>
      </c>
      <c r="H234" s="20">
        <v>0</v>
      </c>
      <c r="I234" s="20">
        <v>0</v>
      </c>
      <c r="J234" s="22">
        <v>0</v>
      </c>
      <c r="K234" s="21">
        <f t="shared" si="32"/>
        <v>0</v>
      </c>
    </row>
    <row r="235" spans="1:11">
      <c r="A235" s="18" t="s">
        <v>22</v>
      </c>
      <c r="B235" s="19" t="s">
        <v>23</v>
      </c>
      <c r="C235" s="20">
        <v>0</v>
      </c>
      <c r="D235" s="20">
        <v>0</v>
      </c>
      <c r="E235" s="20">
        <v>0</v>
      </c>
      <c r="F235" s="20">
        <v>0</v>
      </c>
      <c r="G235" s="20">
        <v>0</v>
      </c>
      <c r="H235" s="20">
        <v>0</v>
      </c>
      <c r="I235" s="20">
        <v>0</v>
      </c>
      <c r="J235" s="22">
        <v>0</v>
      </c>
      <c r="K235" s="21">
        <f t="shared" si="32"/>
        <v>0</v>
      </c>
    </row>
    <row r="236" spans="1:11">
      <c r="A236" s="18" t="s">
        <v>24</v>
      </c>
      <c r="B236" s="19" t="s">
        <v>25</v>
      </c>
      <c r="C236" s="20">
        <v>0</v>
      </c>
      <c r="D236" s="20">
        <v>0</v>
      </c>
      <c r="E236" s="20">
        <v>0</v>
      </c>
      <c r="F236" s="20">
        <v>0</v>
      </c>
      <c r="G236" s="20">
        <v>0</v>
      </c>
      <c r="H236" s="20">
        <v>0</v>
      </c>
      <c r="I236" s="20">
        <v>0</v>
      </c>
      <c r="J236" s="22">
        <v>0</v>
      </c>
      <c r="K236" s="21">
        <f t="shared" si="32"/>
        <v>0</v>
      </c>
    </row>
    <row r="237" spans="1:11">
      <c r="A237" s="18" t="s">
        <v>26</v>
      </c>
      <c r="B237" s="19" t="s">
        <v>27</v>
      </c>
      <c r="C237" s="20">
        <v>0</v>
      </c>
      <c r="D237" s="20">
        <v>0</v>
      </c>
      <c r="E237" s="20">
        <v>0</v>
      </c>
      <c r="F237" s="20">
        <v>0</v>
      </c>
      <c r="G237" s="20">
        <v>0</v>
      </c>
      <c r="H237" s="20">
        <v>0</v>
      </c>
      <c r="I237" s="20">
        <v>0</v>
      </c>
      <c r="J237" s="22">
        <v>0</v>
      </c>
      <c r="K237" s="21">
        <f t="shared" si="32"/>
        <v>0</v>
      </c>
    </row>
    <row r="238" spans="1:11">
      <c r="A238" s="18" t="s">
        <v>28</v>
      </c>
      <c r="B238" s="19" t="s">
        <v>29</v>
      </c>
      <c r="C238" s="20">
        <v>0</v>
      </c>
      <c r="D238" s="20">
        <v>0</v>
      </c>
      <c r="E238" s="20">
        <v>0</v>
      </c>
      <c r="F238" s="20">
        <v>0</v>
      </c>
      <c r="G238" s="20">
        <v>0</v>
      </c>
      <c r="H238" s="20">
        <v>0</v>
      </c>
      <c r="I238" s="20">
        <v>0</v>
      </c>
      <c r="J238" s="22">
        <v>0</v>
      </c>
      <c r="K238" s="21">
        <f t="shared" si="32"/>
        <v>0</v>
      </c>
    </row>
    <row r="239" spans="1:11">
      <c r="A239" s="18" t="s">
        <v>30</v>
      </c>
      <c r="B239" s="19" t="s">
        <v>31</v>
      </c>
      <c r="C239" s="20">
        <v>0</v>
      </c>
      <c r="D239" s="20">
        <v>0</v>
      </c>
      <c r="E239" s="20">
        <v>0</v>
      </c>
      <c r="F239" s="20">
        <v>0</v>
      </c>
      <c r="G239" s="20">
        <v>0</v>
      </c>
      <c r="H239" s="20">
        <v>0</v>
      </c>
      <c r="I239" s="20">
        <v>0</v>
      </c>
      <c r="J239" s="22">
        <v>0</v>
      </c>
      <c r="K239" s="21">
        <f t="shared" si="32"/>
        <v>0</v>
      </c>
    </row>
    <row r="240" spans="1:11">
      <c r="A240" s="18" t="s">
        <v>32</v>
      </c>
      <c r="B240" s="19" t="s">
        <v>33</v>
      </c>
      <c r="C240" s="20">
        <v>0</v>
      </c>
      <c r="D240" s="20">
        <v>0</v>
      </c>
      <c r="E240" s="20">
        <v>0</v>
      </c>
      <c r="F240" s="20">
        <v>0</v>
      </c>
      <c r="G240" s="20">
        <v>0</v>
      </c>
      <c r="H240" s="20">
        <v>0</v>
      </c>
      <c r="I240" s="20">
        <v>0</v>
      </c>
      <c r="J240" s="22">
        <v>0</v>
      </c>
      <c r="K240" s="21">
        <f t="shared" si="32"/>
        <v>0</v>
      </c>
    </row>
    <row r="241" spans="1:11">
      <c r="A241" s="23" t="s">
        <v>34</v>
      </c>
      <c r="B241" s="24" t="s">
        <v>35</v>
      </c>
      <c r="C241" s="25">
        <f>SUM(C230:C240)</f>
        <v>85</v>
      </c>
      <c r="D241" s="25">
        <f t="shared" ref="D241:J241" si="33">SUM(D230:D240)</f>
        <v>0</v>
      </c>
      <c r="E241" s="25">
        <f t="shared" si="33"/>
        <v>0</v>
      </c>
      <c r="F241" s="25">
        <f t="shared" si="33"/>
        <v>0</v>
      </c>
      <c r="G241" s="25">
        <f t="shared" si="33"/>
        <v>66</v>
      </c>
      <c r="H241" s="25">
        <f t="shared" si="33"/>
        <v>0</v>
      </c>
      <c r="I241" s="25">
        <f t="shared" si="33"/>
        <v>0</v>
      </c>
      <c r="J241" s="25">
        <f t="shared" si="33"/>
        <v>0</v>
      </c>
      <c r="K241" s="21">
        <f>SUM(K230:K240)</f>
        <v>151</v>
      </c>
    </row>
    <row r="242" spans="1:11">
      <c r="A242" s="26" t="s">
        <v>1</v>
      </c>
      <c r="B242" s="27"/>
      <c r="C242" s="591"/>
      <c r="D242" s="592"/>
      <c r="E242" s="592"/>
      <c r="F242" s="592"/>
      <c r="G242" s="592"/>
      <c r="H242" s="592"/>
      <c r="I242" s="592"/>
      <c r="J242" s="592"/>
      <c r="K242" s="593"/>
    </row>
    <row r="243" spans="1:11">
      <c r="A243" s="15" t="s">
        <v>10</v>
      </c>
      <c r="B243" s="16" t="s">
        <v>11</v>
      </c>
      <c r="C243" s="594"/>
      <c r="D243" s="595"/>
      <c r="E243" s="595"/>
      <c r="F243" s="595"/>
      <c r="G243" s="595"/>
      <c r="H243" s="595"/>
      <c r="I243" s="595"/>
      <c r="J243" s="595"/>
      <c r="K243" s="596"/>
    </row>
    <row r="244" spans="1:11">
      <c r="A244" s="18" t="s">
        <v>12</v>
      </c>
      <c r="B244" s="19" t="s">
        <v>13</v>
      </c>
      <c r="C244" s="20">
        <f>SUM(C6,C20,C34,C48,C62,C76,C90,C104,C118,C132,C146,C160,C174,C188,C202,C216,C230)</f>
        <v>0</v>
      </c>
      <c r="D244" s="20">
        <f t="shared" ref="C244:J255" si="34">SUM(D6,D20,D34,D48,D62,D76,D90,D104,D118,D132,D146,D160,D174,D188,D202,D216,D230)</f>
        <v>0</v>
      </c>
      <c r="E244" s="20">
        <f t="shared" si="34"/>
        <v>0</v>
      </c>
      <c r="F244" s="20">
        <f t="shared" si="34"/>
        <v>0</v>
      </c>
      <c r="G244" s="20">
        <f t="shared" si="34"/>
        <v>0</v>
      </c>
      <c r="H244" s="20">
        <f t="shared" si="34"/>
        <v>0</v>
      </c>
      <c r="I244" s="20">
        <f t="shared" si="34"/>
        <v>0</v>
      </c>
      <c r="J244" s="20">
        <f>SUM(J6,J20,J34,J48,J62,J76,J90,J104,J118,J132,J146,J160,J174,J188,J202,J216,J230)</f>
        <v>0</v>
      </c>
      <c r="K244" s="21">
        <f>SUM(C244:J244)</f>
        <v>0</v>
      </c>
    </row>
    <row r="245" spans="1:11">
      <c r="A245" s="18" t="s">
        <v>14</v>
      </c>
      <c r="B245" s="19" t="s">
        <v>15</v>
      </c>
      <c r="C245" s="20">
        <f t="shared" si="34"/>
        <v>4</v>
      </c>
      <c r="D245" s="20">
        <f t="shared" si="34"/>
        <v>0</v>
      </c>
      <c r="E245" s="20">
        <f t="shared" si="34"/>
        <v>0</v>
      </c>
      <c r="F245" s="20">
        <f t="shared" si="34"/>
        <v>0</v>
      </c>
      <c r="G245" s="20">
        <f t="shared" si="34"/>
        <v>5</v>
      </c>
      <c r="H245" s="20">
        <f t="shared" si="34"/>
        <v>0</v>
      </c>
      <c r="I245" s="20">
        <f t="shared" si="34"/>
        <v>0</v>
      </c>
      <c r="J245" s="20">
        <f t="shared" si="34"/>
        <v>0</v>
      </c>
      <c r="K245" s="21">
        <f t="shared" ref="K245:K254" si="35">SUM(C245:J245)</f>
        <v>9</v>
      </c>
    </row>
    <row r="246" spans="1:11">
      <c r="A246" s="18" t="s">
        <v>16</v>
      </c>
      <c r="B246" s="19" t="s">
        <v>17</v>
      </c>
      <c r="C246" s="20">
        <f t="shared" si="34"/>
        <v>105</v>
      </c>
      <c r="D246" s="20">
        <f t="shared" si="34"/>
        <v>0</v>
      </c>
      <c r="E246" s="20">
        <f t="shared" si="34"/>
        <v>0</v>
      </c>
      <c r="F246" s="20">
        <f t="shared" si="34"/>
        <v>0</v>
      </c>
      <c r="G246" s="20">
        <f t="shared" si="34"/>
        <v>22</v>
      </c>
      <c r="H246" s="20">
        <f t="shared" si="34"/>
        <v>0</v>
      </c>
      <c r="I246" s="20">
        <f t="shared" si="34"/>
        <v>17</v>
      </c>
      <c r="J246" s="20">
        <f t="shared" si="34"/>
        <v>6</v>
      </c>
      <c r="K246" s="21">
        <f t="shared" si="35"/>
        <v>150</v>
      </c>
    </row>
    <row r="247" spans="1:11">
      <c r="A247" s="18" t="s">
        <v>18</v>
      </c>
      <c r="B247" s="19" t="s">
        <v>19</v>
      </c>
      <c r="C247" s="20">
        <f t="shared" si="34"/>
        <v>281</v>
      </c>
      <c r="D247" s="20">
        <f t="shared" si="34"/>
        <v>0</v>
      </c>
      <c r="E247" s="20">
        <f t="shared" si="34"/>
        <v>0</v>
      </c>
      <c r="F247" s="20">
        <f t="shared" si="34"/>
        <v>0</v>
      </c>
      <c r="G247" s="20">
        <f t="shared" si="34"/>
        <v>882</v>
      </c>
      <c r="H247" s="20">
        <f t="shared" si="34"/>
        <v>10</v>
      </c>
      <c r="I247" s="20">
        <f t="shared" si="34"/>
        <v>9</v>
      </c>
      <c r="J247" s="20">
        <f t="shared" si="34"/>
        <v>7</v>
      </c>
      <c r="K247" s="21">
        <f t="shared" si="35"/>
        <v>1189</v>
      </c>
    </row>
    <row r="248" spans="1:11">
      <c r="A248" s="18" t="s">
        <v>20</v>
      </c>
      <c r="B248" s="19" t="s">
        <v>21</v>
      </c>
      <c r="C248" s="20">
        <f t="shared" si="34"/>
        <v>0</v>
      </c>
      <c r="D248" s="20">
        <f t="shared" si="34"/>
        <v>0</v>
      </c>
      <c r="E248" s="20">
        <f t="shared" si="34"/>
        <v>0</v>
      </c>
      <c r="F248" s="20">
        <f t="shared" si="34"/>
        <v>0</v>
      </c>
      <c r="G248" s="20">
        <f t="shared" si="34"/>
        <v>0</v>
      </c>
      <c r="H248" s="20">
        <f t="shared" si="34"/>
        <v>0</v>
      </c>
      <c r="I248" s="20">
        <f t="shared" si="34"/>
        <v>20</v>
      </c>
      <c r="J248" s="20">
        <f t="shared" si="34"/>
        <v>11</v>
      </c>
      <c r="K248" s="21">
        <f t="shared" si="35"/>
        <v>31</v>
      </c>
    </row>
    <row r="249" spans="1:11">
      <c r="A249" s="18" t="s">
        <v>22</v>
      </c>
      <c r="B249" s="19" t="s">
        <v>23</v>
      </c>
      <c r="C249" s="20">
        <f t="shared" si="34"/>
        <v>25</v>
      </c>
      <c r="D249" s="20">
        <f t="shared" si="34"/>
        <v>0</v>
      </c>
      <c r="E249" s="20">
        <f t="shared" si="34"/>
        <v>0</v>
      </c>
      <c r="F249" s="20">
        <f t="shared" si="34"/>
        <v>0</v>
      </c>
      <c r="G249" s="20">
        <f t="shared" si="34"/>
        <v>34</v>
      </c>
      <c r="H249" s="20">
        <f t="shared" si="34"/>
        <v>0</v>
      </c>
      <c r="I249" s="20">
        <f t="shared" si="34"/>
        <v>0</v>
      </c>
      <c r="J249" s="20">
        <f t="shared" si="34"/>
        <v>0</v>
      </c>
      <c r="K249" s="21">
        <f t="shared" si="35"/>
        <v>59</v>
      </c>
    </row>
    <row r="250" spans="1:11">
      <c r="A250" s="18" t="s">
        <v>24</v>
      </c>
      <c r="B250" s="19" t="s">
        <v>25</v>
      </c>
      <c r="C250" s="20">
        <f t="shared" si="34"/>
        <v>122</v>
      </c>
      <c r="D250" s="20">
        <f t="shared" si="34"/>
        <v>0</v>
      </c>
      <c r="E250" s="20">
        <f t="shared" si="34"/>
        <v>0</v>
      </c>
      <c r="F250" s="20">
        <f t="shared" si="34"/>
        <v>0</v>
      </c>
      <c r="G250" s="20">
        <f t="shared" si="34"/>
        <v>57</v>
      </c>
      <c r="H250" s="20">
        <f t="shared" si="34"/>
        <v>0</v>
      </c>
      <c r="I250" s="20">
        <f t="shared" si="34"/>
        <v>0</v>
      </c>
      <c r="J250" s="20">
        <f t="shared" si="34"/>
        <v>0</v>
      </c>
      <c r="K250" s="21">
        <f t="shared" si="35"/>
        <v>179</v>
      </c>
    </row>
    <row r="251" spans="1:11">
      <c r="A251" s="18" t="s">
        <v>26</v>
      </c>
      <c r="B251" s="19" t="s">
        <v>27</v>
      </c>
      <c r="C251" s="20">
        <f t="shared" si="34"/>
        <v>0</v>
      </c>
      <c r="D251" s="20">
        <f t="shared" si="34"/>
        <v>0</v>
      </c>
      <c r="E251" s="20">
        <f t="shared" si="34"/>
        <v>0</v>
      </c>
      <c r="F251" s="20">
        <f t="shared" si="34"/>
        <v>0</v>
      </c>
      <c r="G251" s="20">
        <f t="shared" si="34"/>
        <v>0</v>
      </c>
      <c r="H251" s="20">
        <f t="shared" si="34"/>
        <v>0</v>
      </c>
      <c r="I251" s="20">
        <f t="shared" si="34"/>
        <v>0</v>
      </c>
      <c r="J251" s="20">
        <f t="shared" si="34"/>
        <v>0</v>
      </c>
      <c r="K251" s="21">
        <f t="shared" si="35"/>
        <v>0</v>
      </c>
    </row>
    <row r="252" spans="1:11">
      <c r="A252" s="18" t="s">
        <v>28</v>
      </c>
      <c r="B252" s="19" t="s">
        <v>29</v>
      </c>
      <c r="C252" s="20">
        <f t="shared" si="34"/>
        <v>0</v>
      </c>
      <c r="D252" s="20">
        <f t="shared" si="34"/>
        <v>0</v>
      </c>
      <c r="E252" s="20">
        <f t="shared" si="34"/>
        <v>0</v>
      </c>
      <c r="F252" s="20">
        <f t="shared" si="34"/>
        <v>0</v>
      </c>
      <c r="G252" s="20">
        <f t="shared" si="34"/>
        <v>0</v>
      </c>
      <c r="H252" s="20">
        <f t="shared" si="34"/>
        <v>0</v>
      </c>
      <c r="I252" s="20">
        <f t="shared" si="34"/>
        <v>0</v>
      </c>
      <c r="J252" s="20">
        <f t="shared" si="34"/>
        <v>0</v>
      </c>
      <c r="K252" s="21">
        <f t="shared" si="35"/>
        <v>0</v>
      </c>
    </row>
    <row r="253" spans="1:11">
      <c r="A253" s="18" t="s">
        <v>30</v>
      </c>
      <c r="B253" s="19" t="s">
        <v>31</v>
      </c>
      <c r="C253" s="20">
        <f t="shared" si="34"/>
        <v>37</v>
      </c>
      <c r="D253" s="20">
        <f t="shared" si="34"/>
        <v>0</v>
      </c>
      <c r="E253" s="20">
        <f t="shared" si="34"/>
        <v>2374</v>
      </c>
      <c r="F253" s="20">
        <f t="shared" si="34"/>
        <v>0</v>
      </c>
      <c r="G253" s="20">
        <f t="shared" si="34"/>
        <v>7</v>
      </c>
      <c r="H253" s="20">
        <f t="shared" si="34"/>
        <v>0</v>
      </c>
      <c r="I253" s="20">
        <f t="shared" si="34"/>
        <v>2</v>
      </c>
      <c r="J253" s="20">
        <f t="shared" si="34"/>
        <v>3</v>
      </c>
      <c r="K253" s="21">
        <f t="shared" si="35"/>
        <v>2423</v>
      </c>
    </row>
    <row r="254" spans="1:11" ht="13.5" thickBot="1">
      <c r="A254" s="18" t="s">
        <v>32</v>
      </c>
      <c r="B254" s="19" t="s">
        <v>33</v>
      </c>
      <c r="C254" s="20">
        <f t="shared" si="34"/>
        <v>17</v>
      </c>
      <c r="D254" s="20">
        <f t="shared" si="34"/>
        <v>0</v>
      </c>
      <c r="E254" s="20">
        <f t="shared" si="34"/>
        <v>0</v>
      </c>
      <c r="F254" s="20">
        <f t="shared" si="34"/>
        <v>0</v>
      </c>
      <c r="G254" s="20">
        <f t="shared" si="34"/>
        <v>4</v>
      </c>
      <c r="H254" s="20">
        <f t="shared" si="34"/>
        <v>0</v>
      </c>
      <c r="I254" s="20">
        <f t="shared" si="34"/>
        <v>11</v>
      </c>
      <c r="J254" s="20">
        <f t="shared" si="34"/>
        <v>1</v>
      </c>
      <c r="K254" s="36">
        <f t="shared" si="35"/>
        <v>33</v>
      </c>
    </row>
    <row r="255" spans="1:11" ht="13.5" thickBot="1">
      <c r="A255" s="37" t="s">
        <v>52</v>
      </c>
      <c r="B255" s="38" t="s">
        <v>35</v>
      </c>
      <c r="C255" s="39">
        <f t="shared" si="34"/>
        <v>591</v>
      </c>
      <c r="D255" s="39">
        <f t="shared" si="34"/>
        <v>0</v>
      </c>
      <c r="E255" s="39">
        <f t="shared" si="34"/>
        <v>2374</v>
      </c>
      <c r="F255" s="39">
        <f t="shared" si="34"/>
        <v>0</v>
      </c>
      <c r="G255" s="39">
        <f t="shared" si="34"/>
        <v>1011</v>
      </c>
      <c r="H255" s="39">
        <f t="shared" si="34"/>
        <v>10</v>
      </c>
      <c r="I255" s="39">
        <f t="shared" si="34"/>
        <v>59</v>
      </c>
      <c r="J255" s="39">
        <f>SUM(J17,J31,J45,J59,J73,J87,J101,J115,J129,J143,J157,J171,J185,J199,J213,J227,J241)</f>
        <v>28</v>
      </c>
      <c r="K255" s="40">
        <f>SUM(K244:K254)</f>
        <v>4073</v>
      </c>
    </row>
    <row r="257" spans="1:11">
      <c r="A257" s="652" t="s">
        <v>55</v>
      </c>
      <c r="B257" s="652"/>
      <c r="C257" s="652"/>
      <c r="D257" s="652"/>
      <c r="E257" s="652"/>
      <c r="F257" s="652"/>
      <c r="G257" s="652"/>
      <c r="H257" s="652"/>
      <c r="I257" s="652"/>
      <c r="J257" s="652"/>
      <c r="K257" s="652"/>
    </row>
    <row r="258" spans="1:11">
      <c r="A258" s="626" t="s">
        <v>479</v>
      </c>
      <c r="B258" s="626"/>
      <c r="C258" s="626"/>
      <c r="D258" s="626"/>
      <c r="E258" s="626"/>
      <c r="F258" s="626"/>
      <c r="G258" s="626"/>
      <c r="H258" s="626"/>
      <c r="I258" s="626"/>
      <c r="J258" s="626"/>
      <c r="K258" s="626"/>
    </row>
    <row r="259" spans="1:11">
      <c r="A259" s="17" t="s">
        <v>53</v>
      </c>
    </row>
    <row r="260" spans="1:11">
      <c r="A260" s="1" t="s">
        <v>54</v>
      </c>
    </row>
  </sheetData>
  <mergeCells count="43">
    <mergeCell ref="C46:K46"/>
    <mergeCell ref="A1:K1"/>
    <mergeCell ref="C2:D2"/>
    <mergeCell ref="E2:F2"/>
    <mergeCell ref="G2:H2"/>
    <mergeCell ref="I2:J2"/>
    <mergeCell ref="B4:K4"/>
    <mergeCell ref="C5:K5"/>
    <mergeCell ref="C18:K18"/>
    <mergeCell ref="C19:K19"/>
    <mergeCell ref="B32:K32"/>
    <mergeCell ref="C33:K33"/>
    <mergeCell ref="C130:K130"/>
    <mergeCell ref="C47:K47"/>
    <mergeCell ref="B60:K60"/>
    <mergeCell ref="C61:K61"/>
    <mergeCell ref="C74:K74"/>
    <mergeCell ref="C75:K75"/>
    <mergeCell ref="B88:K88"/>
    <mergeCell ref="C89:K89"/>
    <mergeCell ref="C102:K102"/>
    <mergeCell ref="C103:K103"/>
    <mergeCell ref="B116:K116"/>
    <mergeCell ref="C117:K117"/>
    <mergeCell ref="C214:K214"/>
    <mergeCell ref="C131:K131"/>
    <mergeCell ref="B144:K144"/>
    <mergeCell ref="C145:K145"/>
    <mergeCell ref="C158:K158"/>
    <mergeCell ref="C159:K159"/>
    <mergeCell ref="B172:K172"/>
    <mergeCell ref="C173:K173"/>
    <mergeCell ref="C186:K186"/>
    <mergeCell ref="C187:K187"/>
    <mergeCell ref="B200:K200"/>
    <mergeCell ref="C201:K201"/>
    <mergeCell ref="A258:K258"/>
    <mergeCell ref="C215:K215"/>
    <mergeCell ref="B228:K228"/>
    <mergeCell ref="C229:K229"/>
    <mergeCell ref="C242:K242"/>
    <mergeCell ref="C243:K243"/>
    <mergeCell ref="A257:K257"/>
  </mergeCells>
  <pageMargins left="0.7" right="0.7" top="0.75" bottom="0.75" header="0.3" footer="0.3"/>
  <pageSetup paperSize="9" scale="81"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065C9E-F01D-4DC2-9B16-132969373252}">
  <sheetPr>
    <pageSetUpPr fitToPage="1"/>
  </sheetPr>
  <dimension ref="A1:N31"/>
  <sheetViews>
    <sheetView topLeftCell="A17" zoomScaleNormal="100" workbookViewId="0">
      <selection activeCell="Q244" sqref="Q244"/>
    </sheetView>
  </sheetViews>
  <sheetFormatPr defaultRowHeight="15"/>
  <cols>
    <col min="1" max="1" width="33" bestFit="1" customWidth="1"/>
  </cols>
  <sheetData>
    <row r="1" spans="1:14" ht="30" customHeight="1" thickBot="1">
      <c r="A1" s="659" t="s">
        <v>480</v>
      </c>
      <c r="B1" s="660"/>
      <c r="C1" s="660"/>
      <c r="D1" s="660"/>
      <c r="E1" s="660"/>
      <c r="F1" s="660"/>
      <c r="G1" s="660"/>
      <c r="H1" s="660"/>
      <c r="I1" s="660"/>
      <c r="J1" s="660"/>
      <c r="K1" s="660"/>
      <c r="L1" s="660"/>
      <c r="M1" s="660"/>
      <c r="N1" s="661"/>
    </row>
    <row r="2" spans="1:14" ht="15" customHeight="1">
      <c r="A2" s="147" t="s">
        <v>1</v>
      </c>
      <c r="B2" s="643" t="s">
        <v>2</v>
      </c>
      <c r="C2" s="643"/>
      <c r="D2" s="643"/>
      <c r="E2" s="643" t="s">
        <v>3</v>
      </c>
      <c r="F2" s="643"/>
      <c r="G2" s="643"/>
      <c r="H2" s="643" t="s">
        <v>4</v>
      </c>
      <c r="I2" s="643"/>
      <c r="J2" s="643"/>
      <c r="K2" s="643" t="s">
        <v>481</v>
      </c>
      <c r="L2" s="643"/>
      <c r="M2" s="643"/>
      <c r="N2" s="662" t="s">
        <v>6</v>
      </c>
    </row>
    <row r="3" spans="1:14" ht="15" customHeight="1">
      <c r="A3" s="54"/>
      <c r="B3" s="148" t="s">
        <v>7</v>
      </c>
      <c r="C3" s="148" t="s">
        <v>8</v>
      </c>
      <c r="D3" s="148" t="s">
        <v>6</v>
      </c>
      <c r="E3" s="148" t="s">
        <v>7</v>
      </c>
      <c r="F3" s="148" t="s">
        <v>8</v>
      </c>
      <c r="G3" s="148" t="s">
        <v>6</v>
      </c>
      <c r="H3" s="148" t="s">
        <v>7</v>
      </c>
      <c r="I3" s="148" t="s">
        <v>8</v>
      </c>
      <c r="J3" s="148" t="s">
        <v>6</v>
      </c>
      <c r="K3" s="148" t="s">
        <v>7</v>
      </c>
      <c r="L3" s="148" t="s">
        <v>8</v>
      </c>
      <c r="M3" s="148" t="s">
        <v>6</v>
      </c>
      <c r="N3" s="663"/>
    </row>
    <row r="4" spans="1:14" ht="15" customHeight="1">
      <c r="A4" s="149" t="s">
        <v>9</v>
      </c>
      <c r="B4" s="150">
        <v>0.21279999999999999</v>
      </c>
      <c r="C4" s="150">
        <v>6.0600000000000001E-2</v>
      </c>
      <c r="D4" s="150">
        <v>0.15</v>
      </c>
      <c r="E4" s="150">
        <v>0</v>
      </c>
      <c r="F4" s="150">
        <v>0</v>
      </c>
      <c r="G4" s="150">
        <v>0</v>
      </c>
      <c r="H4" s="150">
        <v>0.1429</v>
      </c>
      <c r="I4" s="150">
        <v>0.2727</v>
      </c>
      <c r="J4" s="150">
        <v>0.2414</v>
      </c>
      <c r="K4" s="150">
        <v>0</v>
      </c>
      <c r="L4" s="150">
        <v>0</v>
      </c>
      <c r="M4" s="150">
        <v>0</v>
      </c>
      <c r="N4" s="151">
        <v>0.16350000000000001</v>
      </c>
    </row>
    <row r="5" spans="1:14" ht="15" customHeight="1">
      <c r="A5" s="152" t="s">
        <v>36</v>
      </c>
      <c r="B5" s="150">
        <v>0.25490000000000002</v>
      </c>
      <c r="C5" s="150">
        <v>0.44829999999999998</v>
      </c>
      <c r="D5" s="150">
        <v>0.35780000000000001</v>
      </c>
      <c r="E5" s="150">
        <v>0</v>
      </c>
      <c r="F5" s="150">
        <v>0</v>
      </c>
      <c r="G5" s="150">
        <v>0</v>
      </c>
      <c r="H5" s="150">
        <v>1</v>
      </c>
      <c r="I5" s="150">
        <v>0.17949999999999999</v>
      </c>
      <c r="J5" s="150">
        <v>0.23810000000000001</v>
      </c>
      <c r="K5" s="150">
        <v>0.25</v>
      </c>
      <c r="L5" s="150">
        <v>0</v>
      </c>
      <c r="M5" s="150">
        <v>0.16669999999999999</v>
      </c>
      <c r="N5" s="151">
        <v>0.31850000000000001</v>
      </c>
    </row>
    <row r="6" spans="1:14" ht="15" customHeight="1">
      <c r="A6" s="152" t="s">
        <v>37</v>
      </c>
      <c r="B6" s="150">
        <v>0.53959999999999997</v>
      </c>
      <c r="C6" s="150">
        <v>0.75</v>
      </c>
      <c r="D6" s="150">
        <v>0.56169999999999998</v>
      </c>
      <c r="E6" s="150">
        <v>0</v>
      </c>
      <c r="F6" s="150">
        <v>0</v>
      </c>
      <c r="G6" s="150">
        <v>0</v>
      </c>
      <c r="H6" s="150">
        <v>0.129</v>
      </c>
      <c r="I6" s="150">
        <v>6.6699999999999995E-2</v>
      </c>
      <c r="J6" s="150">
        <v>9.8400000000000001E-2</v>
      </c>
      <c r="K6" s="150">
        <v>0</v>
      </c>
      <c r="L6" s="150">
        <v>0</v>
      </c>
      <c r="M6" s="150">
        <v>0</v>
      </c>
      <c r="N6" s="151">
        <v>0.49440000000000001</v>
      </c>
    </row>
    <row r="7" spans="1:14" ht="15" customHeight="1">
      <c r="A7" s="152" t="s">
        <v>38</v>
      </c>
      <c r="B7" s="150">
        <v>0</v>
      </c>
      <c r="C7" s="150">
        <v>0</v>
      </c>
      <c r="D7" s="150">
        <v>0</v>
      </c>
      <c r="E7" s="150">
        <v>0.17710000000000001</v>
      </c>
      <c r="F7" s="150">
        <v>0</v>
      </c>
      <c r="G7" s="150">
        <v>0.17710000000000001</v>
      </c>
      <c r="H7" s="150">
        <v>0</v>
      </c>
      <c r="I7" s="150">
        <v>0</v>
      </c>
      <c r="J7" s="150">
        <v>0</v>
      </c>
      <c r="K7" s="150">
        <v>0</v>
      </c>
      <c r="L7" s="150">
        <v>0.1429</v>
      </c>
      <c r="M7" s="150">
        <v>9.0899999999999995E-2</v>
      </c>
      <c r="N7" s="151">
        <v>0.16889999999999999</v>
      </c>
    </row>
    <row r="8" spans="1:14" ht="15" customHeight="1">
      <c r="A8" s="152" t="s">
        <v>39</v>
      </c>
      <c r="B8" s="150">
        <v>0.2303</v>
      </c>
      <c r="C8" s="150">
        <v>0.31340000000000001</v>
      </c>
      <c r="D8" s="150">
        <v>0.25430000000000003</v>
      </c>
      <c r="E8" s="150">
        <v>0.28449999999999998</v>
      </c>
      <c r="F8" s="150">
        <v>0</v>
      </c>
      <c r="G8" s="150">
        <v>0.28449999999999998</v>
      </c>
      <c r="H8" s="150">
        <v>0.1905</v>
      </c>
      <c r="I8" s="150">
        <v>0.25</v>
      </c>
      <c r="J8" s="150">
        <v>0.22639999999999999</v>
      </c>
      <c r="K8" s="150">
        <v>4.4400000000000002E-2</v>
      </c>
      <c r="L8" s="150">
        <v>4.7600000000000003E-2</v>
      </c>
      <c r="M8" s="150">
        <v>4.5499999999999999E-2</v>
      </c>
      <c r="N8" s="151">
        <v>0.253</v>
      </c>
    </row>
    <row r="9" spans="1:14" ht="15" customHeight="1">
      <c r="A9" s="152" t="s">
        <v>40</v>
      </c>
      <c r="B9" s="150">
        <v>0.125</v>
      </c>
      <c r="C9" s="150">
        <v>0.46339999999999998</v>
      </c>
      <c r="D9" s="150">
        <v>0.36840000000000001</v>
      </c>
      <c r="E9" s="150">
        <v>0.1285</v>
      </c>
      <c r="F9" s="150">
        <v>0</v>
      </c>
      <c r="G9" s="150">
        <v>0.1285</v>
      </c>
      <c r="H9" s="150">
        <v>0</v>
      </c>
      <c r="I9" s="150">
        <v>0</v>
      </c>
      <c r="J9" s="150">
        <v>0</v>
      </c>
      <c r="K9" s="150">
        <v>0</v>
      </c>
      <c r="L9" s="150">
        <v>7.6899999999999996E-2</v>
      </c>
      <c r="M9" s="150">
        <v>1.67E-2</v>
      </c>
      <c r="N9" s="151">
        <v>0.1636</v>
      </c>
    </row>
    <row r="10" spans="1:14" ht="15" customHeight="1">
      <c r="A10" s="152" t="s">
        <v>41</v>
      </c>
      <c r="B10" s="150">
        <v>0.1852</v>
      </c>
      <c r="C10" s="150">
        <v>0</v>
      </c>
      <c r="D10" s="150">
        <v>0.1852</v>
      </c>
      <c r="E10" s="150">
        <v>7.0499999999999993E-2</v>
      </c>
      <c r="F10" s="150">
        <v>0</v>
      </c>
      <c r="G10" s="150">
        <v>7.0499999999999993E-2</v>
      </c>
      <c r="H10" s="150">
        <v>0.05</v>
      </c>
      <c r="I10" s="150">
        <v>0</v>
      </c>
      <c r="J10" s="150">
        <v>0.05</v>
      </c>
      <c r="K10" s="150">
        <v>0.1111</v>
      </c>
      <c r="L10" s="150">
        <v>7.1400000000000005E-2</v>
      </c>
      <c r="M10" s="150">
        <v>9.3799999999999994E-2</v>
      </c>
      <c r="N10" s="151">
        <v>0.1057</v>
      </c>
    </row>
    <row r="11" spans="1:14" ht="15" customHeight="1">
      <c r="A11" s="152" t="s">
        <v>42</v>
      </c>
      <c r="B11" s="150">
        <v>0</v>
      </c>
      <c r="C11" s="150">
        <v>0</v>
      </c>
      <c r="D11" s="150">
        <v>0</v>
      </c>
      <c r="E11" s="150">
        <v>0.14169999999999999</v>
      </c>
      <c r="F11" s="150">
        <v>0</v>
      </c>
      <c r="G11" s="150">
        <v>0.14169999999999999</v>
      </c>
      <c r="H11" s="150">
        <v>0</v>
      </c>
      <c r="I11" s="150">
        <v>0</v>
      </c>
      <c r="J11" s="150">
        <v>0</v>
      </c>
      <c r="K11" s="150">
        <v>0.1333</v>
      </c>
      <c r="L11" s="150">
        <v>0</v>
      </c>
      <c r="M11" s="150">
        <v>5.5599999999999997E-2</v>
      </c>
      <c r="N11" s="151">
        <v>0.1358</v>
      </c>
    </row>
    <row r="12" spans="1:14" ht="15" customHeight="1">
      <c r="A12" s="152" t="s">
        <v>43</v>
      </c>
      <c r="B12" s="150">
        <v>0.1429</v>
      </c>
      <c r="C12" s="150">
        <v>0</v>
      </c>
      <c r="D12" s="150">
        <v>0.1429</v>
      </c>
      <c r="E12" s="150">
        <v>0.21929999999999999</v>
      </c>
      <c r="F12" s="150">
        <v>0</v>
      </c>
      <c r="G12" s="150">
        <v>0.21929999999999999</v>
      </c>
      <c r="H12" s="150">
        <v>0</v>
      </c>
      <c r="I12" s="150">
        <v>0</v>
      </c>
      <c r="J12" s="150">
        <v>0</v>
      </c>
      <c r="K12" s="150">
        <v>0</v>
      </c>
      <c r="L12" s="150">
        <v>0</v>
      </c>
      <c r="M12" s="150">
        <v>0</v>
      </c>
      <c r="N12" s="151">
        <v>0.1986</v>
      </c>
    </row>
    <row r="13" spans="1:14" ht="15" customHeight="1">
      <c r="A13" s="152" t="s">
        <v>44</v>
      </c>
      <c r="B13" s="150">
        <v>0.53749999999999998</v>
      </c>
      <c r="C13" s="150">
        <v>0.46429999999999999</v>
      </c>
      <c r="D13" s="150">
        <v>0.51849999999999996</v>
      </c>
      <c r="E13" s="150">
        <v>0.45629999999999998</v>
      </c>
      <c r="F13" s="150">
        <v>0</v>
      </c>
      <c r="G13" s="150">
        <v>0.45629999999999998</v>
      </c>
      <c r="H13" s="150">
        <v>6.9000000000000006E-2</v>
      </c>
      <c r="I13" s="150">
        <v>0</v>
      </c>
      <c r="J13" s="150">
        <v>6.9000000000000006E-2</v>
      </c>
      <c r="K13" s="150">
        <v>0.1429</v>
      </c>
      <c r="L13" s="150">
        <v>0.3846</v>
      </c>
      <c r="M13" s="150">
        <v>0.23530000000000001</v>
      </c>
      <c r="N13" s="151">
        <v>0.43569999999999998</v>
      </c>
    </row>
    <row r="14" spans="1:14" ht="15" customHeight="1">
      <c r="A14" s="152" t="s">
        <v>45</v>
      </c>
      <c r="B14" s="150">
        <v>0.249</v>
      </c>
      <c r="C14" s="150">
        <v>0.4</v>
      </c>
      <c r="D14" s="150">
        <v>0.25309999999999999</v>
      </c>
      <c r="E14" s="150">
        <v>0</v>
      </c>
      <c r="F14" s="150">
        <v>0</v>
      </c>
      <c r="G14" s="150">
        <v>0</v>
      </c>
      <c r="H14" s="150">
        <v>0.12659999999999999</v>
      </c>
      <c r="I14" s="150">
        <v>0.12280000000000001</v>
      </c>
      <c r="J14" s="150">
        <v>0.12620000000000001</v>
      </c>
      <c r="K14" s="150">
        <v>5.3600000000000002E-2</v>
      </c>
      <c r="L14" s="150">
        <v>3.5700000000000003E-2</v>
      </c>
      <c r="M14" s="150">
        <v>0.05</v>
      </c>
      <c r="N14" s="151">
        <v>0.20100000000000001</v>
      </c>
    </row>
    <row r="15" spans="1:14" ht="15" customHeight="1">
      <c r="A15" s="152" t="s">
        <v>46</v>
      </c>
      <c r="B15" s="150">
        <v>0.29010000000000002</v>
      </c>
      <c r="C15" s="150">
        <v>0</v>
      </c>
      <c r="D15" s="150">
        <v>0.29010000000000002</v>
      </c>
      <c r="E15" s="150">
        <v>0</v>
      </c>
      <c r="F15" s="150">
        <v>0</v>
      </c>
      <c r="G15" s="150">
        <v>0</v>
      </c>
      <c r="H15" s="150">
        <v>9.7699999999999995E-2</v>
      </c>
      <c r="I15" s="150">
        <v>0.5</v>
      </c>
      <c r="J15" s="150">
        <v>0.10489999999999999</v>
      </c>
      <c r="K15" s="150">
        <v>4.7600000000000003E-2</v>
      </c>
      <c r="L15" s="150">
        <v>0</v>
      </c>
      <c r="M15" s="150">
        <v>4.6100000000000002E-2</v>
      </c>
      <c r="N15" s="151">
        <v>0.20250000000000001</v>
      </c>
    </row>
    <row r="16" spans="1:14" ht="15" customHeight="1">
      <c r="A16" s="152" t="s">
        <v>47</v>
      </c>
      <c r="B16" s="150">
        <v>0.44009999999999999</v>
      </c>
      <c r="C16" s="150">
        <v>0</v>
      </c>
      <c r="D16" s="150">
        <v>0.44009999999999999</v>
      </c>
      <c r="E16" s="150">
        <v>0</v>
      </c>
      <c r="F16" s="150">
        <v>0</v>
      </c>
      <c r="G16" s="150">
        <v>0</v>
      </c>
      <c r="H16" s="150">
        <v>0.1573</v>
      </c>
      <c r="I16" s="150">
        <v>0</v>
      </c>
      <c r="J16" s="150">
        <v>0.1573</v>
      </c>
      <c r="K16" s="150">
        <v>3.3099999999999997E-2</v>
      </c>
      <c r="L16" s="150">
        <v>0.16669999999999999</v>
      </c>
      <c r="M16" s="150">
        <v>3.9399999999999998E-2</v>
      </c>
      <c r="N16" s="151">
        <v>0.33939999999999998</v>
      </c>
    </row>
    <row r="17" spans="1:14" ht="15" customHeight="1">
      <c r="A17" s="152" t="s">
        <v>48</v>
      </c>
      <c r="B17" s="150">
        <v>0.2097</v>
      </c>
      <c r="C17" s="150">
        <v>0.25090000000000001</v>
      </c>
      <c r="D17" s="150">
        <v>0.22070000000000001</v>
      </c>
      <c r="E17" s="150">
        <v>0.13589999999999999</v>
      </c>
      <c r="F17" s="150">
        <v>0.23080000000000001</v>
      </c>
      <c r="G17" s="150">
        <v>0.17680000000000001</v>
      </c>
      <c r="H17" s="150">
        <v>7.9500000000000001E-2</v>
      </c>
      <c r="I17" s="150">
        <v>0.13980000000000001</v>
      </c>
      <c r="J17" s="150">
        <v>0.1014</v>
      </c>
      <c r="K17" s="150">
        <v>7.1400000000000005E-2</v>
      </c>
      <c r="L17" s="150">
        <v>0.28570000000000001</v>
      </c>
      <c r="M17" s="150">
        <v>0.1143</v>
      </c>
      <c r="N17" s="151">
        <v>0.18</v>
      </c>
    </row>
    <row r="18" spans="1:14" ht="15" customHeight="1">
      <c r="A18" s="152" t="s">
        <v>49</v>
      </c>
      <c r="B18" s="150">
        <v>0.2349</v>
      </c>
      <c r="C18" s="150">
        <v>0.6522</v>
      </c>
      <c r="D18" s="150">
        <v>0.26240000000000002</v>
      </c>
      <c r="E18" s="150">
        <v>0</v>
      </c>
      <c r="F18" s="150">
        <v>0</v>
      </c>
      <c r="G18" s="150">
        <v>0</v>
      </c>
      <c r="H18" s="150">
        <v>0.1487</v>
      </c>
      <c r="I18" s="150">
        <v>0.34910000000000002</v>
      </c>
      <c r="J18" s="150">
        <v>0.1704</v>
      </c>
      <c r="K18" s="150">
        <v>0.05</v>
      </c>
      <c r="L18" s="150">
        <v>0.21429999999999999</v>
      </c>
      <c r="M18" s="150">
        <v>8.1100000000000005E-2</v>
      </c>
      <c r="N18" s="151">
        <v>0.21310000000000001</v>
      </c>
    </row>
    <row r="19" spans="1:14" ht="15" customHeight="1">
      <c r="A19" s="152" t="s">
        <v>50</v>
      </c>
      <c r="B19" s="150">
        <v>0.35489999999999999</v>
      </c>
      <c r="C19" s="150">
        <v>0.51</v>
      </c>
      <c r="D19" s="150">
        <v>0.38030000000000003</v>
      </c>
      <c r="E19" s="150">
        <v>0</v>
      </c>
      <c r="F19" s="150">
        <v>0</v>
      </c>
      <c r="G19" s="150">
        <v>0</v>
      </c>
      <c r="H19" s="150">
        <v>0.15490000000000001</v>
      </c>
      <c r="I19" s="150">
        <v>0.26919999999999999</v>
      </c>
      <c r="J19" s="150">
        <v>0.1774</v>
      </c>
      <c r="K19" s="150">
        <v>0</v>
      </c>
      <c r="L19" s="150">
        <v>0</v>
      </c>
      <c r="M19" s="150">
        <v>0</v>
      </c>
      <c r="N19" s="151">
        <v>0.3135</v>
      </c>
    </row>
    <row r="20" spans="1:14" ht="15" customHeight="1">
      <c r="A20" s="152" t="s">
        <v>51</v>
      </c>
      <c r="B20" s="150">
        <v>0.3881</v>
      </c>
      <c r="C20" s="150">
        <v>0.47220000000000001</v>
      </c>
      <c r="D20" s="150">
        <v>0.39839999999999998</v>
      </c>
      <c r="E20" s="150">
        <v>0</v>
      </c>
      <c r="F20" s="150">
        <v>0</v>
      </c>
      <c r="G20" s="150">
        <v>0</v>
      </c>
      <c r="H20" s="150">
        <v>0.2162</v>
      </c>
      <c r="I20" s="150">
        <v>0.46210000000000001</v>
      </c>
      <c r="J20" s="150">
        <v>0.31340000000000001</v>
      </c>
      <c r="K20" s="150">
        <v>0.1724</v>
      </c>
      <c r="L20" s="150">
        <v>0.2</v>
      </c>
      <c r="M20" s="150">
        <v>0.17949999999999999</v>
      </c>
      <c r="N20" s="151">
        <v>0.36749999999999999</v>
      </c>
    </row>
    <row r="21" spans="1:14" ht="15.75" thickBot="1">
      <c r="A21" s="153" t="s">
        <v>52</v>
      </c>
      <c r="B21" s="154">
        <v>0.30840000000000001</v>
      </c>
      <c r="C21" s="154">
        <v>0.40089999999999998</v>
      </c>
      <c r="D21" s="154">
        <v>0.31900000000000001</v>
      </c>
      <c r="E21" s="154">
        <v>0.22259999999999999</v>
      </c>
      <c r="F21" s="154">
        <v>0.23080000000000001</v>
      </c>
      <c r="G21" s="154">
        <v>0.2228</v>
      </c>
      <c r="H21" s="154">
        <v>0.13439999999999999</v>
      </c>
      <c r="I21" s="154">
        <v>0.26269999999999999</v>
      </c>
      <c r="J21" s="154">
        <v>0.15920000000000001</v>
      </c>
      <c r="K21" s="154">
        <v>5.2600000000000001E-2</v>
      </c>
      <c r="L21" s="154">
        <v>0.1</v>
      </c>
      <c r="M21" s="154">
        <v>6.3500000000000001E-2</v>
      </c>
      <c r="N21" s="155">
        <v>0.24360000000000001</v>
      </c>
    </row>
    <row r="23" spans="1:14">
      <c r="A23" s="652" t="s">
        <v>482</v>
      </c>
      <c r="B23" s="652"/>
      <c r="C23" s="652"/>
      <c r="D23" s="652"/>
      <c r="E23" s="652"/>
      <c r="F23" s="652"/>
      <c r="G23" s="652"/>
      <c r="H23" s="652"/>
      <c r="I23" s="652"/>
      <c r="J23" s="652"/>
      <c r="K23" s="652"/>
      <c r="L23" s="652"/>
      <c r="M23" s="652"/>
      <c r="N23" s="652"/>
    </row>
    <row r="24" spans="1:14">
      <c r="A24" s="658" t="s">
        <v>483</v>
      </c>
      <c r="B24" s="658"/>
      <c r="C24" s="658"/>
      <c r="D24" s="658"/>
      <c r="E24" s="658"/>
      <c r="F24" s="658"/>
      <c r="G24" s="658"/>
      <c r="H24" s="658"/>
      <c r="I24" s="658"/>
      <c r="J24" s="658"/>
      <c r="K24" s="658"/>
      <c r="L24" s="658"/>
      <c r="M24" s="658"/>
      <c r="N24" s="658"/>
    </row>
    <row r="25" spans="1:14">
      <c r="A25" s="652" t="s">
        <v>484</v>
      </c>
      <c r="B25" s="652"/>
      <c r="C25" s="652"/>
      <c r="D25" s="652"/>
      <c r="E25" s="652"/>
      <c r="F25" s="652"/>
      <c r="G25" s="652"/>
      <c r="H25" s="652"/>
      <c r="I25" s="652"/>
      <c r="J25" s="652"/>
      <c r="K25" s="652"/>
      <c r="L25" s="652"/>
      <c r="M25" s="652"/>
      <c r="N25" s="652"/>
    </row>
    <row r="26" spans="1:14">
      <c r="A26" s="1" t="s">
        <v>53</v>
      </c>
      <c r="B26" s="146"/>
      <c r="C26" s="146"/>
      <c r="D26" s="146"/>
      <c r="E26" s="146"/>
      <c r="F26" s="146"/>
      <c r="G26" s="146"/>
      <c r="H26" s="146"/>
      <c r="I26" s="146"/>
      <c r="J26" s="146"/>
      <c r="K26" s="146"/>
      <c r="L26" s="146"/>
      <c r="M26" s="146"/>
      <c r="N26" s="146"/>
    </row>
    <row r="27" spans="1:14">
      <c r="A27" s="1" t="s">
        <v>54</v>
      </c>
      <c r="B27" s="146"/>
      <c r="C27" s="146"/>
      <c r="D27" s="146"/>
      <c r="E27" s="146"/>
      <c r="F27" s="146"/>
      <c r="G27" s="146"/>
      <c r="H27" s="146"/>
      <c r="I27" s="146"/>
      <c r="J27" s="146"/>
      <c r="K27" s="146"/>
      <c r="L27" s="146"/>
      <c r="M27" s="146"/>
      <c r="N27" s="146"/>
    </row>
    <row r="28" spans="1:14">
      <c r="A28" s="652" t="s">
        <v>485</v>
      </c>
      <c r="B28" s="652"/>
      <c r="C28" s="652"/>
      <c r="D28" s="652"/>
      <c r="E28" s="652"/>
      <c r="F28" s="652"/>
      <c r="G28" s="652"/>
      <c r="H28" s="652"/>
      <c r="I28" s="652"/>
      <c r="J28" s="652"/>
      <c r="K28" s="652"/>
      <c r="L28" s="652"/>
      <c r="M28" s="652"/>
      <c r="N28" s="652"/>
    </row>
    <row r="29" spans="1:14">
      <c r="A29" s="146"/>
      <c r="B29" s="146"/>
      <c r="C29" s="146"/>
      <c r="D29" s="146"/>
      <c r="E29" s="146"/>
      <c r="F29" s="146"/>
      <c r="G29" s="146"/>
      <c r="H29" s="146"/>
      <c r="I29" s="146"/>
      <c r="J29" s="146"/>
      <c r="K29" s="146"/>
      <c r="L29" s="146"/>
      <c r="M29" s="146"/>
      <c r="N29" s="146"/>
    </row>
    <row r="30" spans="1:14">
      <c r="A30" s="156" t="s">
        <v>486</v>
      </c>
      <c r="B30" s="1"/>
      <c r="C30" s="1"/>
      <c r="D30" s="1"/>
      <c r="E30" s="1"/>
      <c r="F30" s="1"/>
      <c r="G30" s="1"/>
      <c r="H30" s="1"/>
      <c r="I30" s="1"/>
      <c r="J30" s="1"/>
      <c r="K30" s="1"/>
      <c r="L30" s="1"/>
      <c r="M30" s="1"/>
      <c r="N30" s="1"/>
    </row>
    <row r="31" spans="1:14" ht="30" customHeight="1">
      <c r="A31" s="632" t="s">
        <v>487</v>
      </c>
      <c r="B31" s="632"/>
      <c r="C31" s="632"/>
      <c r="D31" s="632"/>
      <c r="E31" s="632"/>
      <c r="F31" s="632"/>
      <c r="G31" s="632"/>
      <c r="H31" s="632"/>
      <c r="I31" s="632"/>
      <c r="J31" s="632"/>
      <c r="K31" s="632"/>
      <c r="L31" s="632"/>
      <c r="M31" s="632"/>
      <c r="N31" s="632"/>
    </row>
  </sheetData>
  <mergeCells count="11">
    <mergeCell ref="A1:N1"/>
    <mergeCell ref="B2:D2"/>
    <mergeCell ref="E2:G2"/>
    <mergeCell ref="H2:J2"/>
    <mergeCell ref="K2:M2"/>
    <mergeCell ref="N2:N3"/>
    <mergeCell ref="A23:N23"/>
    <mergeCell ref="A24:N24"/>
    <mergeCell ref="A25:N25"/>
    <mergeCell ref="A28:N28"/>
    <mergeCell ref="A31:N31"/>
  </mergeCells>
  <pageMargins left="0.7" right="0.7" top="0.78740157499999996" bottom="0.78740157499999996" header="0.3" footer="0.3"/>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F295C7-118D-432B-8220-89BF1B9E1BB2}">
  <sheetPr>
    <pageSetUpPr fitToPage="1"/>
  </sheetPr>
  <dimension ref="A1:E22"/>
  <sheetViews>
    <sheetView topLeftCell="A5" zoomScaleNormal="100" workbookViewId="0">
      <selection activeCell="Q244" sqref="Q244"/>
    </sheetView>
  </sheetViews>
  <sheetFormatPr defaultColWidth="9.28515625" defaultRowHeight="12.75"/>
  <cols>
    <col min="1" max="1" width="54.7109375" style="17" customWidth="1"/>
    <col min="2" max="2" width="13.42578125" style="17" customWidth="1"/>
    <col min="3" max="3" width="22.42578125" style="17" customWidth="1"/>
    <col min="4" max="5" width="9.28515625" style="17"/>
    <col min="6" max="6" width="11.42578125" style="17" bestFit="1" customWidth="1"/>
    <col min="7" max="7" width="9.28515625" style="17"/>
    <col min="8" max="8" width="11.42578125" style="17" bestFit="1" customWidth="1"/>
    <col min="9" max="16384" width="9.28515625" style="17"/>
  </cols>
  <sheetData>
    <row r="1" spans="1:5" ht="40.15" customHeight="1">
      <c r="A1" s="664" t="s">
        <v>488</v>
      </c>
      <c r="B1" s="665"/>
      <c r="C1" s="666"/>
    </row>
    <row r="2" spans="1:5" ht="40.15" customHeight="1">
      <c r="A2" s="43" t="s">
        <v>1</v>
      </c>
      <c r="B2" s="44"/>
      <c r="C2" s="53"/>
    </row>
    <row r="3" spans="1:5" ht="15" customHeight="1">
      <c r="A3" s="157" t="s">
        <v>489</v>
      </c>
      <c r="B3" s="158" t="s">
        <v>490</v>
      </c>
      <c r="C3" s="159" t="s">
        <v>491</v>
      </c>
    </row>
    <row r="4" spans="1:5" ht="15" customHeight="1">
      <c r="A4" s="160" t="s">
        <v>492</v>
      </c>
      <c r="B4" s="449">
        <v>3878</v>
      </c>
      <c r="C4" s="450">
        <v>14643.82</v>
      </c>
    </row>
    <row r="5" spans="1:5" ht="30" customHeight="1">
      <c r="A5" s="160" t="s">
        <v>493</v>
      </c>
      <c r="B5" s="44">
        <v>590</v>
      </c>
      <c r="C5" s="450">
        <v>19623.88</v>
      </c>
    </row>
    <row r="6" spans="1:5" ht="30" customHeight="1">
      <c r="A6" s="160" t="s">
        <v>494</v>
      </c>
      <c r="B6" s="449">
        <v>4548</v>
      </c>
      <c r="C6" s="450">
        <v>39457.879999999997</v>
      </c>
    </row>
    <row r="7" spans="1:5" ht="15" customHeight="1">
      <c r="A7" s="160" t="s">
        <v>495</v>
      </c>
      <c r="B7" s="44">
        <v>8</v>
      </c>
      <c r="C7" s="450">
        <v>35000</v>
      </c>
    </row>
    <row r="8" spans="1:5" ht="15" customHeight="1">
      <c r="A8" s="160" t="s">
        <v>496</v>
      </c>
      <c r="B8" s="44">
        <v>316</v>
      </c>
      <c r="C8" s="450">
        <v>14882.47</v>
      </c>
    </row>
    <row r="9" spans="1:5" ht="15" customHeight="1">
      <c r="A9" s="160" t="s">
        <v>497</v>
      </c>
      <c r="B9" s="541">
        <v>25054</v>
      </c>
      <c r="C9" s="543">
        <v>11686</v>
      </c>
      <c r="D9" s="667"/>
      <c r="E9" s="668"/>
    </row>
    <row r="10" spans="1:5" ht="15" customHeight="1">
      <c r="A10" s="161" t="s">
        <v>498</v>
      </c>
      <c r="B10" s="544">
        <v>24914</v>
      </c>
      <c r="C10" s="545">
        <v>5736</v>
      </c>
      <c r="D10" s="667"/>
      <c r="E10" s="668"/>
    </row>
    <row r="11" spans="1:5" ht="15" customHeight="1">
      <c r="A11" s="160" t="s">
        <v>499</v>
      </c>
      <c r="B11" s="449">
        <v>2707</v>
      </c>
      <c r="C11" s="450">
        <v>46202.7</v>
      </c>
    </row>
    <row r="12" spans="1:5" ht="15" customHeight="1">
      <c r="A12" s="160" t="s">
        <v>500</v>
      </c>
      <c r="B12" s="44">
        <v>350</v>
      </c>
      <c r="C12" s="450">
        <v>117033.96</v>
      </c>
    </row>
    <row r="13" spans="1:5" ht="15" customHeight="1">
      <c r="A13" s="160" t="s">
        <v>501</v>
      </c>
      <c r="B13" s="449">
        <v>5186</v>
      </c>
      <c r="C13" s="450">
        <v>96544.76</v>
      </c>
    </row>
    <row r="14" spans="1:5" ht="15" customHeight="1">
      <c r="A14" s="160" t="s">
        <v>502</v>
      </c>
      <c r="B14" s="449">
        <v>1483</v>
      </c>
      <c r="C14" s="450">
        <v>22392.04</v>
      </c>
    </row>
    <row r="15" spans="1:5" ht="15" customHeight="1" thickBot="1">
      <c r="A15" s="162" t="s">
        <v>503</v>
      </c>
      <c r="B15" s="451">
        <f>SUM(B4:B9,B11:B14)</f>
        <v>44120</v>
      </c>
      <c r="C15" s="163">
        <f>((C4*B4)+(C5*B5)+(C6*B6)+(C7*B7)+(C8*B8)+(C9*B9)+(C11*B11)+(C12*B12)+(C13*B13)+(C14*B14))/B15</f>
        <v>28229.970115593831</v>
      </c>
    </row>
    <row r="16" spans="1:5" ht="15" customHeight="1">
      <c r="A16" s="1"/>
      <c r="B16" s="1"/>
      <c r="C16" s="1"/>
    </row>
    <row r="17" spans="1:3" ht="15" customHeight="1">
      <c r="A17" s="164" t="s">
        <v>504</v>
      </c>
      <c r="B17" s="1"/>
      <c r="C17" s="1"/>
    </row>
    <row r="18" spans="1:3" ht="44.45" customHeight="1">
      <c r="A18" s="590" t="s">
        <v>505</v>
      </c>
      <c r="B18" s="590"/>
      <c r="C18" s="590"/>
    </row>
    <row r="19" spans="1:3" ht="30" customHeight="1">
      <c r="A19" s="590" t="s">
        <v>506</v>
      </c>
      <c r="B19" s="590"/>
      <c r="C19" s="590"/>
    </row>
    <row r="20" spans="1:3" ht="46.15" customHeight="1">
      <c r="A20" s="626" t="s">
        <v>507</v>
      </c>
      <c r="B20" s="626"/>
      <c r="C20" s="626"/>
    </row>
    <row r="21" spans="1:3" ht="15" customHeight="1"/>
    <row r="22" spans="1:3">
      <c r="A22" s="590"/>
      <c r="B22" s="590"/>
      <c r="C22" s="590"/>
    </row>
  </sheetData>
  <mergeCells count="6">
    <mergeCell ref="A22:C22"/>
    <mergeCell ref="A1:C1"/>
    <mergeCell ref="D9:E10"/>
    <mergeCell ref="A18:C18"/>
    <mergeCell ref="A19:C19"/>
    <mergeCell ref="A20:C20"/>
  </mergeCells>
  <pageMargins left="0.7" right="0.7" top="0.75" bottom="0.75" header="0.3" footer="0.3"/>
  <pageSetup paperSize="9" scale="96"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2EA001-35CF-43C0-BE90-1887612AF1F1}">
  <dimension ref="A1:J29"/>
  <sheetViews>
    <sheetView workbookViewId="0">
      <selection activeCell="I21" sqref="I21"/>
    </sheetView>
  </sheetViews>
  <sheetFormatPr defaultRowHeight="15"/>
  <cols>
    <col min="1" max="1" width="34.42578125" bestFit="1" customWidth="1"/>
    <col min="3" max="3" width="10.28515625" customWidth="1"/>
    <col min="4" max="4" width="13.140625" customWidth="1"/>
    <col min="6" max="6" width="9.85546875" customWidth="1"/>
    <col min="7" max="7" width="12.7109375" customWidth="1"/>
    <col min="8" max="8" width="14.28515625" customWidth="1"/>
    <col min="9" max="9" width="10.140625" customWidth="1"/>
    <col min="10" max="10" width="12.42578125" customWidth="1"/>
  </cols>
  <sheetData>
    <row r="1" spans="1:10" ht="18.75">
      <c r="A1" s="669" t="s">
        <v>1138</v>
      </c>
      <c r="B1" s="670"/>
      <c r="C1" s="670"/>
      <c r="D1" s="670"/>
      <c r="E1" s="670"/>
      <c r="F1" s="670"/>
      <c r="G1" s="670"/>
      <c r="H1" s="670"/>
      <c r="I1" s="670"/>
      <c r="J1" s="671"/>
    </row>
    <row r="2" spans="1:10">
      <c r="A2" s="43" t="s">
        <v>1</v>
      </c>
      <c r="B2" s="672" t="s">
        <v>1139</v>
      </c>
      <c r="C2" s="673"/>
      <c r="D2" s="674"/>
      <c r="E2" s="672" t="s">
        <v>1140</v>
      </c>
      <c r="F2" s="673"/>
      <c r="G2" s="674"/>
      <c r="H2" s="675" t="s">
        <v>6</v>
      </c>
      <c r="I2" s="676"/>
      <c r="J2" s="677"/>
    </row>
    <row r="3" spans="1:10" ht="27" thickBot="1">
      <c r="A3" s="48"/>
      <c r="B3" s="546" t="s">
        <v>1141</v>
      </c>
      <c r="C3" s="165" t="s">
        <v>1142</v>
      </c>
      <c r="D3" s="165" t="s">
        <v>1143</v>
      </c>
      <c r="E3" s="165" t="s">
        <v>1141</v>
      </c>
      <c r="F3" s="165" t="s">
        <v>1142</v>
      </c>
      <c r="G3" s="165" t="s">
        <v>1143</v>
      </c>
      <c r="H3" s="547" t="s">
        <v>1141</v>
      </c>
      <c r="I3" s="547" t="s">
        <v>1144</v>
      </c>
      <c r="J3" s="548" t="s">
        <v>1145</v>
      </c>
    </row>
    <row r="4" spans="1:10">
      <c r="A4" s="549" t="s">
        <v>9</v>
      </c>
      <c r="B4" s="555">
        <v>46</v>
      </c>
      <c r="C4" s="550">
        <v>8266</v>
      </c>
      <c r="D4" s="542">
        <v>22592.296362433859</v>
      </c>
      <c r="E4" s="550">
        <v>11</v>
      </c>
      <c r="F4" s="550">
        <v>0</v>
      </c>
      <c r="G4" s="551">
        <v>2601</v>
      </c>
      <c r="H4" s="552">
        <f>SUM(B4,E4)</f>
        <v>57</v>
      </c>
      <c r="I4" s="552">
        <v>6670.8070175438597</v>
      </c>
      <c r="J4" s="553">
        <v>18734.326888981708</v>
      </c>
    </row>
    <row r="5" spans="1:10">
      <c r="A5" s="554" t="s">
        <v>36</v>
      </c>
      <c r="B5" s="555">
        <v>21</v>
      </c>
      <c r="C5" s="555">
        <v>15000</v>
      </c>
      <c r="D5" s="388">
        <v>24777.847853535357</v>
      </c>
      <c r="E5" s="555">
        <v>18</v>
      </c>
      <c r="F5" s="555">
        <v>0</v>
      </c>
      <c r="G5" s="556">
        <v>586</v>
      </c>
      <c r="H5" s="557">
        <f t="shared" ref="H5:H21" si="0">SUM(B5,E5)</f>
        <v>39</v>
      </c>
      <c r="I5" s="557">
        <v>8076.9230769230771</v>
      </c>
      <c r="J5" s="558">
        <v>13612.379613442114</v>
      </c>
    </row>
    <row r="6" spans="1:10">
      <c r="A6" s="554" t="s">
        <v>37</v>
      </c>
      <c r="B6" s="555">
        <v>32</v>
      </c>
      <c r="C6" s="555">
        <v>14869.4</v>
      </c>
      <c r="D6" s="388">
        <v>26700.259822716966</v>
      </c>
      <c r="E6" s="555">
        <v>0</v>
      </c>
      <c r="F6" s="555">
        <v>0</v>
      </c>
      <c r="G6" s="556">
        <v>0</v>
      </c>
      <c r="H6" s="557">
        <f t="shared" si="0"/>
        <v>32</v>
      </c>
      <c r="I6" s="557">
        <v>14869.4</v>
      </c>
      <c r="J6" s="558">
        <v>26700.259822716966</v>
      </c>
    </row>
    <row r="7" spans="1:10">
      <c r="A7" s="554" t="s">
        <v>38</v>
      </c>
      <c r="B7" s="555">
        <v>137</v>
      </c>
      <c r="C7" s="555">
        <v>13287.22</v>
      </c>
      <c r="D7" s="388">
        <v>24853.711641414149</v>
      </c>
      <c r="E7" s="555">
        <v>44</v>
      </c>
      <c r="F7" s="555">
        <v>0</v>
      </c>
      <c r="G7" s="556">
        <v>2856.21</v>
      </c>
      <c r="H7" s="557">
        <f t="shared" si="0"/>
        <v>181</v>
      </c>
      <c r="I7" s="557">
        <v>10057.177569060774</v>
      </c>
      <c r="J7" s="558">
        <v>19506.252678860434</v>
      </c>
    </row>
    <row r="8" spans="1:10">
      <c r="A8" s="554" t="s">
        <v>39</v>
      </c>
      <c r="B8" s="555">
        <v>497</v>
      </c>
      <c r="C8" s="555">
        <v>11410</v>
      </c>
      <c r="D8" s="388">
        <v>23199.209065486135</v>
      </c>
      <c r="E8" s="555">
        <v>0</v>
      </c>
      <c r="F8" s="555">
        <v>0</v>
      </c>
      <c r="G8" s="556">
        <v>0</v>
      </c>
      <c r="H8" s="557">
        <f t="shared" si="0"/>
        <v>497</v>
      </c>
      <c r="I8" s="557">
        <v>11410</v>
      </c>
      <c r="J8" s="558">
        <v>23199.209065486135</v>
      </c>
    </row>
    <row r="9" spans="1:10">
      <c r="A9" s="554" t="s">
        <v>40</v>
      </c>
      <c r="B9" s="555">
        <v>243</v>
      </c>
      <c r="C9" s="555">
        <v>11156</v>
      </c>
      <c r="D9" s="388">
        <v>21277.937326492662</v>
      </c>
      <c r="E9" s="555">
        <v>0</v>
      </c>
      <c r="F9" s="555">
        <v>0</v>
      </c>
      <c r="G9" s="556">
        <v>0</v>
      </c>
      <c r="H9" s="557">
        <f t="shared" si="0"/>
        <v>243</v>
      </c>
      <c r="I9" s="557">
        <v>11156</v>
      </c>
      <c r="J9" s="558">
        <v>21277.937326492662</v>
      </c>
    </row>
    <row r="10" spans="1:10">
      <c r="A10" s="554" t="s">
        <v>41</v>
      </c>
      <c r="B10" s="555">
        <v>153</v>
      </c>
      <c r="C10" s="555">
        <v>12072</v>
      </c>
      <c r="D10" s="388">
        <v>22108.957650507655</v>
      </c>
      <c r="E10" s="555">
        <v>0</v>
      </c>
      <c r="F10" s="555">
        <v>0</v>
      </c>
      <c r="G10" s="556">
        <v>431</v>
      </c>
      <c r="H10" s="557">
        <f t="shared" si="0"/>
        <v>153</v>
      </c>
      <c r="I10" s="557">
        <v>12072</v>
      </c>
      <c r="J10" s="558">
        <v>22108.957650507655</v>
      </c>
    </row>
    <row r="11" spans="1:10">
      <c r="A11" s="554" t="s">
        <v>42</v>
      </c>
      <c r="B11" s="555">
        <v>85</v>
      </c>
      <c r="C11" s="555">
        <v>13706</v>
      </c>
      <c r="D11" s="388">
        <v>26986.531604524509</v>
      </c>
      <c r="E11" s="555">
        <v>54</v>
      </c>
      <c r="F11" s="555">
        <v>0</v>
      </c>
      <c r="G11" s="556">
        <v>2471</v>
      </c>
      <c r="H11" s="557">
        <f t="shared" si="0"/>
        <v>139</v>
      </c>
      <c r="I11" s="557">
        <v>8381.366906474821</v>
      </c>
      <c r="J11" s="558">
        <v>17462.512132263189</v>
      </c>
    </row>
    <row r="12" spans="1:10">
      <c r="A12" s="554" t="s">
        <v>43</v>
      </c>
      <c r="B12" s="555">
        <v>46</v>
      </c>
      <c r="C12" s="555">
        <v>15576</v>
      </c>
      <c r="D12" s="388">
        <v>22889.913534970921</v>
      </c>
      <c r="E12" s="555">
        <v>8</v>
      </c>
      <c r="F12" s="555">
        <v>20000</v>
      </c>
      <c r="G12" s="556">
        <v>20000</v>
      </c>
      <c r="H12" s="557">
        <f t="shared" si="0"/>
        <v>54</v>
      </c>
      <c r="I12" s="557">
        <v>16231.407407407407</v>
      </c>
      <c r="J12" s="558">
        <v>22461.778196456711</v>
      </c>
    </row>
    <row r="13" spans="1:10">
      <c r="A13" s="554" t="s">
        <v>44</v>
      </c>
      <c r="B13" s="555">
        <v>146</v>
      </c>
      <c r="C13" s="555">
        <v>15726</v>
      </c>
      <c r="D13" s="388">
        <v>24616.273299046086</v>
      </c>
      <c r="E13" s="555">
        <v>63</v>
      </c>
      <c r="F13" s="555">
        <v>0</v>
      </c>
      <c r="G13" s="556">
        <v>18664</v>
      </c>
      <c r="H13" s="557">
        <f t="shared" si="0"/>
        <v>209</v>
      </c>
      <c r="I13" s="557">
        <v>10985.626794258373</v>
      </c>
      <c r="J13" s="558">
        <v>22822.047376367125</v>
      </c>
    </row>
    <row r="14" spans="1:10">
      <c r="A14" s="554" t="s">
        <v>45</v>
      </c>
      <c r="B14" s="555">
        <v>439</v>
      </c>
      <c r="C14" s="555">
        <v>10802</v>
      </c>
      <c r="D14" s="388">
        <v>22016.219412952232</v>
      </c>
      <c r="E14" s="555">
        <v>0</v>
      </c>
      <c r="F14" s="555">
        <v>0</v>
      </c>
      <c r="G14" s="556">
        <v>0</v>
      </c>
      <c r="H14" s="557">
        <f t="shared" si="0"/>
        <v>439</v>
      </c>
      <c r="I14" s="557">
        <v>10802</v>
      </c>
      <c r="J14" s="558">
        <v>22016.219412952232</v>
      </c>
    </row>
    <row r="15" spans="1:10">
      <c r="A15" s="554" t="s">
        <v>46</v>
      </c>
      <c r="B15" s="555">
        <v>1394</v>
      </c>
      <c r="C15" s="555">
        <v>8267</v>
      </c>
      <c r="D15" s="388">
        <v>19890.607271297973</v>
      </c>
      <c r="E15" s="555">
        <v>83</v>
      </c>
      <c r="F15" s="555">
        <v>0</v>
      </c>
      <c r="G15" s="556">
        <v>2940</v>
      </c>
      <c r="H15" s="557">
        <f t="shared" si="0"/>
        <v>1477</v>
      </c>
      <c r="I15" s="557">
        <v>7802.4360189573463</v>
      </c>
      <c r="J15" s="558">
        <v>18938.068067833021</v>
      </c>
    </row>
    <row r="16" spans="1:10">
      <c r="A16" s="554" t="s">
        <v>47</v>
      </c>
      <c r="B16" s="555">
        <v>559</v>
      </c>
      <c r="C16" s="555">
        <v>17907</v>
      </c>
      <c r="D16" s="388">
        <v>30465.237126538632</v>
      </c>
      <c r="E16" s="555">
        <v>42</v>
      </c>
      <c r="F16" s="555">
        <v>3265</v>
      </c>
      <c r="G16" s="556">
        <v>3481</v>
      </c>
      <c r="H16" s="557">
        <f t="shared" si="0"/>
        <v>601</v>
      </c>
      <c r="I16" s="557">
        <v>16883.765391014975</v>
      </c>
      <c r="J16" s="558">
        <v>28579.48345047437</v>
      </c>
    </row>
    <row r="17" spans="1:10">
      <c r="A17" s="554" t="s">
        <v>48</v>
      </c>
      <c r="B17" s="555">
        <v>185</v>
      </c>
      <c r="C17" s="555">
        <v>11035</v>
      </c>
      <c r="D17" s="388">
        <v>20804.508459595963</v>
      </c>
      <c r="E17" s="555">
        <v>65</v>
      </c>
      <c r="F17" s="555">
        <v>0</v>
      </c>
      <c r="G17" s="556">
        <v>2775</v>
      </c>
      <c r="H17" s="557">
        <f t="shared" si="0"/>
        <v>250</v>
      </c>
      <c r="I17" s="557">
        <v>8165.9</v>
      </c>
      <c r="J17" s="558">
        <v>16116.836260101012</v>
      </c>
    </row>
    <row r="18" spans="1:10">
      <c r="A18" s="554" t="s">
        <v>49</v>
      </c>
      <c r="B18" s="555">
        <v>310</v>
      </c>
      <c r="C18" s="555">
        <v>5951</v>
      </c>
      <c r="D18" s="388">
        <v>18253.158259894863</v>
      </c>
      <c r="E18" s="555">
        <v>12</v>
      </c>
      <c r="F18" s="555">
        <v>3879</v>
      </c>
      <c r="G18" s="556">
        <v>10708</v>
      </c>
      <c r="H18" s="557">
        <f t="shared" si="0"/>
        <v>322</v>
      </c>
      <c r="I18" s="557">
        <v>5873.782608695652</v>
      </c>
      <c r="J18" s="558">
        <v>17971.972237786977</v>
      </c>
    </row>
    <row r="19" spans="1:10">
      <c r="A19" s="554" t="s">
        <v>50</v>
      </c>
      <c r="B19" s="555">
        <v>81</v>
      </c>
      <c r="C19" s="555">
        <v>8579</v>
      </c>
      <c r="D19" s="388">
        <v>25779.576573410006</v>
      </c>
      <c r="E19" s="555">
        <v>7</v>
      </c>
      <c r="F19" s="555">
        <v>0</v>
      </c>
      <c r="G19" s="556">
        <v>7916.67</v>
      </c>
      <c r="H19" s="557">
        <f t="shared" si="0"/>
        <v>88</v>
      </c>
      <c r="I19" s="557">
        <v>7896.579545454545</v>
      </c>
      <c r="J19" s="558">
        <v>24358.663550525122</v>
      </c>
    </row>
    <row r="20" spans="1:10" ht="15.75" thickBot="1">
      <c r="A20" s="559" t="s">
        <v>51</v>
      </c>
      <c r="B20" s="560">
        <v>195</v>
      </c>
      <c r="C20" s="560">
        <v>11260</v>
      </c>
      <c r="D20" s="542">
        <v>24450.895646738318</v>
      </c>
      <c r="E20" s="560">
        <v>11</v>
      </c>
      <c r="F20" s="560">
        <v>0</v>
      </c>
      <c r="G20" s="551">
        <v>11311</v>
      </c>
      <c r="H20" s="561">
        <f t="shared" si="0"/>
        <v>206</v>
      </c>
      <c r="I20" s="561">
        <v>10658.73786407767</v>
      </c>
      <c r="J20" s="562">
        <v>23749.250733562971</v>
      </c>
    </row>
    <row r="21" spans="1:10" ht="15.75" thickBot="1">
      <c r="A21" s="177" t="s">
        <v>512</v>
      </c>
      <c r="B21" s="563">
        <f>SUM(B4:B20)</f>
        <v>4569</v>
      </c>
      <c r="C21" s="563">
        <v>11041.973598161523</v>
      </c>
      <c r="D21" s="563">
        <v>22680.894822767827</v>
      </c>
      <c r="E21" s="563">
        <f t="shared" ref="E21" si="1">SUM(E4:E20)</f>
        <v>418</v>
      </c>
      <c r="F21" s="563">
        <v>822.1961722488038</v>
      </c>
      <c r="G21" s="563">
        <v>6012.0309330143546</v>
      </c>
      <c r="H21" s="564">
        <f t="shared" si="0"/>
        <v>4987</v>
      </c>
      <c r="I21" s="564">
        <v>10185.372556647282</v>
      </c>
      <c r="J21" s="565">
        <v>21283.745212597994</v>
      </c>
    </row>
    <row r="23" spans="1:10">
      <c r="A23" s="652" t="s">
        <v>55</v>
      </c>
      <c r="B23" s="652"/>
      <c r="C23" s="652"/>
      <c r="D23" s="652"/>
      <c r="E23" s="652"/>
      <c r="F23" s="652"/>
      <c r="G23" s="652"/>
      <c r="H23" s="652"/>
      <c r="I23" s="652"/>
      <c r="J23" s="652"/>
    </row>
    <row r="24" spans="1:10" ht="40.9" customHeight="1">
      <c r="A24" s="626" t="s">
        <v>1146</v>
      </c>
      <c r="B24" s="626"/>
      <c r="C24" s="626"/>
      <c r="D24" s="626"/>
      <c r="E24" s="626"/>
      <c r="F24" s="626"/>
      <c r="G24" s="626"/>
      <c r="H24" s="626"/>
      <c r="I24" s="626"/>
      <c r="J24" s="626"/>
    </row>
    <row r="25" spans="1:10" ht="47.45" customHeight="1">
      <c r="A25" s="626" t="s">
        <v>1147</v>
      </c>
      <c r="B25" s="626"/>
      <c r="C25" s="626"/>
      <c r="D25" s="626"/>
      <c r="E25" s="626"/>
      <c r="F25" s="626"/>
      <c r="G25" s="626"/>
      <c r="H25" s="626"/>
      <c r="I25" s="626"/>
      <c r="J25" s="626"/>
    </row>
    <row r="26" spans="1:10">
      <c r="A26" s="17"/>
      <c r="B26" s="1"/>
      <c r="C26" s="1"/>
      <c r="D26" s="1"/>
      <c r="E26" s="1"/>
      <c r="F26" s="1"/>
      <c r="G26" s="1"/>
      <c r="H26" s="1"/>
      <c r="I26" s="1"/>
      <c r="J26" s="1"/>
    </row>
    <row r="27" spans="1:10">
      <c r="A27" s="626" t="s">
        <v>1149</v>
      </c>
      <c r="B27" s="626"/>
      <c r="C27" s="626"/>
      <c r="D27" s="626"/>
      <c r="E27" s="626"/>
      <c r="F27" s="626"/>
      <c r="G27" s="626"/>
      <c r="H27" s="626"/>
      <c r="I27" s="626"/>
      <c r="J27" s="626"/>
    </row>
    <row r="28" spans="1:10">
      <c r="A28" s="17"/>
      <c r="B28" s="1"/>
      <c r="C28" s="1"/>
      <c r="D28" s="1"/>
      <c r="E28" s="1"/>
      <c r="F28" s="1"/>
      <c r="G28" s="1"/>
      <c r="H28" s="1"/>
      <c r="I28" s="1"/>
      <c r="J28" s="1"/>
    </row>
    <row r="29" spans="1:10">
      <c r="A29" s="626" t="s">
        <v>1150</v>
      </c>
      <c r="B29" s="626"/>
      <c r="C29" s="626"/>
      <c r="D29" s="626"/>
      <c r="E29" s="626"/>
      <c r="F29" s="626"/>
      <c r="G29" s="626"/>
      <c r="H29" s="626"/>
      <c r="I29" s="626"/>
      <c r="J29" s="626"/>
    </row>
  </sheetData>
  <mergeCells count="9">
    <mergeCell ref="A25:J25"/>
    <mergeCell ref="A27:J27"/>
    <mergeCell ref="A29:J29"/>
    <mergeCell ref="A1:J1"/>
    <mergeCell ref="B2:D2"/>
    <mergeCell ref="E2:G2"/>
    <mergeCell ref="H2:J2"/>
    <mergeCell ref="A23:J23"/>
    <mergeCell ref="A24:J24"/>
  </mergeCells>
  <pageMargins left="0.7" right="0.7" top="0.78740157499999996" bottom="0.78740157499999996"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06816-15D3-44EF-B6E4-445BCA4A5B64}">
  <sheetPr>
    <pageSetUpPr fitToPage="1"/>
  </sheetPr>
  <dimension ref="A1:K24"/>
  <sheetViews>
    <sheetView tabSelected="1" workbookViewId="0">
      <selection activeCell="B22" sqref="B22"/>
    </sheetView>
  </sheetViews>
  <sheetFormatPr defaultColWidth="9.140625" defaultRowHeight="12.75"/>
  <cols>
    <col min="1" max="1" width="38.7109375" style="17" customWidth="1"/>
    <col min="2" max="3" width="8.28515625" style="1" customWidth="1"/>
    <col min="4" max="4" width="8.5703125" style="1" customWidth="1"/>
    <col min="5" max="5" width="8.28515625" style="1" customWidth="1"/>
    <col min="6" max="6" width="8.7109375" style="1" customWidth="1"/>
    <col min="7" max="7" width="8.42578125" style="1" customWidth="1"/>
    <col min="8" max="16384" width="9.140625" style="1"/>
  </cols>
  <sheetData>
    <row r="1" spans="1:11" ht="33.75" customHeight="1">
      <c r="A1" s="653" t="s">
        <v>508</v>
      </c>
      <c r="B1" s="670"/>
      <c r="C1" s="670"/>
      <c r="D1" s="670"/>
      <c r="E1" s="670"/>
      <c r="F1" s="670"/>
      <c r="G1" s="670"/>
      <c r="H1" s="670"/>
      <c r="I1" s="670"/>
      <c r="J1" s="670"/>
      <c r="K1" s="671"/>
    </row>
    <row r="2" spans="1:11" s="6" customFormat="1" ht="38.25" customHeight="1">
      <c r="A2" s="43" t="s">
        <v>1</v>
      </c>
      <c r="B2" s="609" t="s">
        <v>2</v>
      </c>
      <c r="C2" s="609"/>
      <c r="D2" s="609" t="s">
        <v>3</v>
      </c>
      <c r="E2" s="609"/>
      <c r="F2" s="609" t="s">
        <v>4</v>
      </c>
      <c r="G2" s="609"/>
      <c r="H2" s="610" t="s">
        <v>5</v>
      </c>
      <c r="I2" s="611"/>
      <c r="J2" s="678" t="s">
        <v>6</v>
      </c>
      <c r="K2" s="679"/>
    </row>
    <row r="3" spans="1:11" s="6" customFormat="1" ht="13.5" customHeight="1" thickBot="1">
      <c r="A3" s="48"/>
      <c r="B3" s="165" t="s">
        <v>509</v>
      </c>
      <c r="C3" s="165" t="s">
        <v>510</v>
      </c>
      <c r="D3" s="165" t="s">
        <v>509</v>
      </c>
      <c r="E3" s="165" t="s">
        <v>510</v>
      </c>
      <c r="F3" s="165" t="s">
        <v>509</v>
      </c>
      <c r="G3" s="165" t="s">
        <v>510</v>
      </c>
      <c r="H3" s="165" t="s">
        <v>509</v>
      </c>
      <c r="I3" s="165" t="s">
        <v>510</v>
      </c>
      <c r="J3" s="166" t="s">
        <v>509</v>
      </c>
      <c r="K3" s="167" t="s">
        <v>510</v>
      </c>
    </row>
    <row r="4" spans="1:11">
      <c r="A4" s="2" t="s">
        <v>9</v>
      </c>
      <c r="B4" s="168">
        <v>11.62</v>
      </c>
      <c r="C4" s="169">
        <v>18.5</v>
      </c>
      <c r="D4" s="169">
        <v>0.18</v>
      </c>
      <c r="E4" s="169">
        <v>1.2</v>
      </c>
      <c r="F4" s="169">
        <v>2.97</v>
      </c>
      <c r="G4" s="169">
        <v>4.68</v>
      </c>
      <c r="H4" s="169">
        <v>1.1100000000000001</v>
      </c>
      <c r="I4" s="169">
        <v>2.19</v>
      </c>
      <c r="J4" s="584">
        <f t="shared" ref="J4:K19" si="0">SUM(B4,D4,F4,H4)</f>
        <v>15.879999999999999</v>
      </c>
      <c r="K4" s="585">
        <f t="shared" si="0"/>
        <v>26.57</v>
      </c>
    </row>
    <row r="5" spans="1:11">
      <c r="A5" s="2" t="s">
        <v>36</v>
      </c>
      <c r="B5" s="170">
        <v>5.12</v>
      </c>
      <c r="C5" s="171">
        <v>7.64</v>
      </c>
      <c r="D5" s="171">
        <v>0</v>
      </c>
      <c r="E5" s="171">
        <v>0</v>
      </c>
      <c r="F5" s="171">
        <v>1.8</v>
      </c>
      <c r="G5" s="171">
        <v>2.38</v>
      </c>
      <c r="H5" s="171">
        <v>0.39</v>
      </c>
      <c r="I5" s="171">
        <v>1.1599999999999999</v>
      </c>
      <c r="J5" s="584">
        <f t="shared" si="0"/>
        <v>7.31</v>
      </c>
      <c r="K5" s="585">
        <f t="shared" si="0"/>
        <v>11.18</v>
      </c>
    </row>
    <row r="6" spans="1:11">
      <c r="A6" s="54" t="s">
        <v>37</v>
      </c>
      <c r="B6" s="170">
        <v>11.46</v>
      </c>
      <c r="C6" s="171">
        <v>15.06</v>
      </c>
      <c r="D6" s="171">
        <v>0</v>
      </c>
      <c r="E6" s="171">
        <v>0</v>
      </c>
      <c r="F6" s="171">
        <v>3.8</v>
      </c>
      <c r="G6" s="171">
        <v>4.74</v>
      </c>
      <c r="H6" s="171">
        <v>0.32</v>
      </c>
      <c r="I6" s="171">
        <v>0.84</v>
      </c>
      <c r="J6" s="584">
        <f t="shared" si="0"/>
        <v>15.580000000000002</v>
      </c>
      <c r="K6" s="585">
        <f t="shared" si="0"/>
        <v>20.64</v>
      </c>
    </row>
    <row r="7" spans="1:11">
      <c r="A7" s="43" t="s">
        <v>38</v>
      </c>
      <c r="B7" s="170">
        <v>0</v>
      </c>
      <c r="C7" s="171">
        <v>0</v>
      </c>
      <c r="D7" s="171">
        <v>9.5299999999999994</v>
      </c>
      <c r="E7" s="171">
        <v>20.69</v>
      </c>
      <c r="F7" s="171">
        <v>0</v>
      </c>
      <c r="G7" s="171">
        <v>0</v>
      </c>
      <c r="H7" s="171">
        <v>0.83</v>
      </c>
      <c r="I7" s="171">
        <v>1.98</v>
      </c>
      <c r="J7" s="584">
        <f t="shared" si="0"/>
        <v>10.36</v>
      </c>
      <c r="K7" s="585">
        <f t="shared" si="0"/>
        <v>22.67</v>
      </c>
    </row>
    <row r="8" spans="1:11">
      <c r="A8" s="43" t="s">
        <v>39</v>
      </c>
      <c r="B8" s="170">
        <v>0.79</v>
      </c>
      <c r="C8" s="171">
        <v>0.89</v>
      </c>
      <c r="D8" s="171">
        <v>3.38</v>
      </c>
      <c r="E8" s="171">
        <v>5.12</v>
      </c>
      <c r="F8" s="171">
        <v>0.34</v>
      </c>
      <c r="G8" s="171">
        <v>0.38</v>
      </c>
      <c r="H8" s="171">
        <v>0.72</v>
      </c>
      <c r="I8" s="171">
        <v>1.26</v>
      </c>
      <c r="J8" s="584">
        <f t="shared" si="0"/>
        <v>5.2299999999999995</v>
      </c>
      <c r="K8" s="585">
        <f t="shared" si="0"/>
        <v>7.6499999999999995</v>
      </c>
    </row>
    <row r="9" spans="1:11">
      <c r="A9" s="43" t="s">
        <v>40</v>
      </c>
      <c r="B9" s="170">
        <v>0.97</v>
      </c>
      <c r="C9" s="171">
        <v>1.1200000000000001</v>
      </c>
      <c r="D9" s="171">
        <v>3.44</v>
      </c>
      <c r="E9" s="171">
        <v>5.82</v>
      </c>
      <c r="F9" s="172">
        <v>0.2</v>
      </c>
      <c r="G9" s="170">
        <v>0.28000000000000003</v>
      </c>
      <c r="H9" s="171">
        <v>0.8</v>
      </c>
      <c r="I9" s="171">
        <v>1.44</v>
      </c>
      <c r="J9" s="584">
        <f t="shared" si="0"/>
        <v>5.41</v>
      </c>
      <c r="K9" s="585">
        <f t="shared" si="0"/>
        <v>8.66</v>
      </c>
    </row>
    <row r="10" spans="1:11">
      <c r="A10" s="43" t="s">
        <v>41</v>
      </c>
      <c r="B10" s="170">
        <v>1.39</v>
      </c>
      <c r="C10" s="171">
        <v>1.59</v>
      </c>
      <c r="D10" s="171">
        <v>3.79</v>
      </c>
      <c r="E10" s="171">
        <v>6.22</v>
      </c>
      <c r="F10" s="169">
        <v>0.14000000000000001</v>
      </c>
      <c r="G10" s="171">
        <v>0.16</v>
      </c>
      <c r="H10" s="171">
        <v>0.57999999999999996</v>
      </c>
      <c r="I10" s="171">
        <v>1.1399999999999999</v>
      </c>
      <c r="J10" s="584">
        <f t="shared" si="0"/>
        <v>5.8999999999999995</v>
      </c>
      <c r="K10" s="585">
        <f t="shared" si="0"/>
        <v>9.11</v>
      </c>
    </row>
    <row r="11" spans="1:11">
      <c r="A11" s="43" t="s">
        <v>42</v>
      </c>
      <c r="B11" s="170">
        <v>0</v>
      </c>
      <c r="C11" s="171">
        <v>0</v>
      </c>
      <c r="D11" s="171">
        <v>6.24</v>
      </c>
      <c r="E11" s="171">
        <v>9.73</v>
      </c>
      <c r="F11" s="171">
        <v>0</v>
      </c>
      <c r="G11" s="171">
        <v>0</v>
      </c>
      <c r="H11" s="171">
        <v>0.43</v>
      </c>
      <c r="I11" s="171">
        <v>0.92</v>
      </c>
      <c r="J11" s="584">
        <f t="shared" si="0"/>
        <v>6.67</v>
      </c>
      <c r="K11" s="585">
        <f t="shared" si="0"/>
        <v>10.65</v>
      </c>
    </row>
    <row r="12" spans="1:11">
      <c r="A12" s="43" t="s">
        <v>43</v>
      </c>
      <c r="B12" s="170">
        <v>0.55000000000000004</v>
      </c>
      <c r="C12" s="171">
        <v>0.56999999999999995</v>
      </c>
      <c r="D12" s="171">
        <v>5.83</v>
      </c>
      <c r="E12" s="171">
        <v>9.4700000000000006</v>
      </c>
      <c r="F12" s="171">
        <v>0</v>
      </c>
      <c r="G12" s="171">
        <v>0</v>
      </c>
      <c r="H12" s="171">
        <v>0.56999999999999995</v>
      </c>
      <c r="I12" s="171">
        <v>1.1399999999999999</v>
      </c>
      <c r="J12" s="584">
        <f t="shared" si="0"/>
        <v>6.95</v>
      </c>
      <c r="K12" s="585">
        <f t="shared" si="0"/>
        <v>11.180000000000001</v>
      </c>
    </row>
    <row r="13" spans="1:11">
      <c r="A13" s="43" t="s">
        <v>44</v>
      </c>
      <c r="B13" s="172">
        <v>1.44</v>
      </c>
      <c r="C13" s="170">
        <v>1.59</v>
      </c>
      <c r="D13" s="171">
        <v>7.82</v>
      </c>
      <c r="E13" s="171">
        <v>9.8800000000000008</v>
      </c>
      <c r="F13" s="171">
        <v>0.42</v>
      </c>
      <c r="G13" s="171">
        <v>0.46</v>
      </c>
      <c r="H13" s="171">
        <v>0.78</v>
      </c>
      <c r="I13" s="171">
        <v>1.34</v>
      </c>
      <c r="J13" s="584">
        <f t="shared" si="0"/>
        <v>10.459999999999999</v>
      </c>
      <c r="K13" s="585">
        <f t="shared" si="0"/>
        <v>13.270000000000001</v>
      </c>
    </row>
    <row r="14" spans="1:11">
      <c r="A14" s="43" t="s">
        <v>45</v>
      </c>
      <c r="B14" s="168">
        <v>5.21</v>
      </c>
      <c r="C14" s="171">
        <v>7.62</v>
      </c>
      <c r="D14" s="171">
        <v>2E-3</v>
      </c>
      <c r="E14" s="171">
        <v>2E-3</v>
      </c>
      <c r="F14" s="171">
        <v>2.5</v>
      </c>
      <c r="G14" s="171">
        <v>3.43</v>
      </c>
      <c r="H14" s="171">
        <v>1.1000000000000001</v>
      </c>
      <c r="I14" s="171">
        <v>1.88</v>
      </c>
      <c r="J14" s="584">
        <f t="shared" si="0"/>
        <v>8.8119999999999994</v>
      </c>
      <c r="K14" s="585">
        <f t="shared" si="0"/>
        <v>12.931999999999999</v>
      </c>
    </row>
    <row r="15" spans="1:11">
      <c r="A15" s="43" t="s">
        <v>46</v>
      </c>
      <c r="B15" s="170">
        <v>3.39</v>
      </c>
      <c r="C15" s="171">
        <v>5.37</v>
      </c>
      <c r="D15" s="171">
        <v>0</v>
      </c>
      <c r="E15" s="171">
        <v>0</v>
      </c>
      <c r="F15" s="171">
        <v>1.71</v>
      </c>
      <c r="G15" s="171">
        <v>2.65</v>
      </c>
      <c r="H15" s="171">
        <v>1.79</v>
      </c>
      <c r="I15" s="171">
        <v>3.17</v>
      </c>
      <c r="J15" s="584">
        <f t="shared" si="0"/>
        <v>6.89</v>
      </c>
      <c r="K15" s="585">
        <f t="shared" si="0"/>
        <v>11.19</v>
      </c>
    </row>
    <row r="16" spans="1:11">
      <c r="A16" s="43" t="s">
        <v>47</v>
      </c>
      <c r="B16" s="170">
        <v>1.06</v>
      </c>
      <c r="C16" s="171">
        <v>4.3600000000000003</v>
      </c>
      <c r="D16" s="171">
        <v>0</v>
      </c>
      <c r="E16" s="171">
        <v>0</v>
      </c>
      <c r="F16" s="171">
        <v>0.44</v>
      </c>
      <c r="G16" s="171">
        <v>1.66</v>
      </c>
      <c r="H16" s="171">
        <v>0.45</v>
      </c>
      <c r="I16" s="171">
        <v>1.39</v>
      </c>
      <c r="J16" s="584">
        <f t="shared" si="0"/>
        <v>1.95</v>
      </c>
      <c r="K16" s="585">
        <f t="shared" si="0"/>
        <v>7.41</v>
      </c>
    </row>
    <row r="17" spans="1:11">
      <c r="A17" s="43" t="s">
        <v>48</v>
      </c>
      <c r="B17" s="170">
        <v>10.79</v>
      </c>
      <c r="C17" s="171">
        <v>14.06</v>
      </c>
      <c r="D17" s="171">
        <v>3.75</v>
      </c>
      <c r="E17" s="171">
        <v>3.89</v>
      </c>
      <c r="F17" s="171">
        <v>5.42</v>
      </c>
      <c r="G17" s="171">
        <v>6.76</v>
      </c>
      <c r="H17" s="171">
        <v>0.7</v>
      </c>
      <c r="I17" s="171">
        <v>1.1399999999999999</v>
      </c>
      <c r="J17" s="584">
        <f t="shared" si="0"/>
        <v>20.66</v>
      </c>
      <c r="K17" s="585">
        <f t="shared" si="0"/>
        <v>25.85</v>
      </c>
    </row>
    <row r="18" spans="1:11">
      <c r="A18" s="43" t="s">
        <v>49</v>
      </c>
      <c r="B18" s="170">
        <v>5.63</v>
      </c>
      <c r="C18" s="171">
        <v>10.89</v>
      </c>
      <c r="D18" s="171">
        <v>0</v>
      </c>
      <c r="E18" s="171">
        <v>0</v>
      </c>
      <c r="F18" s="171">
        <v>5.44</v>
      </c>
      <c r="G18" s="171">
        <v>9.5399999999999991</v>
      </c>
      <c r="H18" s="171">
        <v>0.83</v>
      </c>
      <c r="I18" s="171">
        <v>1.65</v>
      </c>
      <c r="J18" s="584">
        <f t="shared" si="0"/>
        <v>11.9</v>
      </c>
      <c r="K18" s="585">
        <f t="shared" si="0"/>
        <v>22.08</v>
      </c>
    </row>
    <row r="19" spans="1:11">
      <c r="A19" s="43" t="s">
        <v>50</v>
      </c>
      <c r="B19" s="170">
        <v>8.26</v>
      </c>
      <c r="C19" s="171">
        <v>19.54</v>
      </c>
      <c r="D19" s="171">
        <v>0</v>
      </c>
      <c r="E19" s="171">
        <v>0</v>
      </c>
      <c r="F19" s="171">
        <v>4.17</v>
      </c>
      <c r="G19" s="171">
        <v>7.67</v>
      </c>
      <c r="H19" s="171">
        <v>0.5</v>
      </c>
      <c r="I19" s="171">
        <v>1.23</v>
      </c>
      <c r="J19" s="584">
        <f t="shared" si="0"/>
        <v>12.93</v>
      </c>
      <c r="K19" s="585">
        <f t="shared" si="0"/>
        <v>28.44</v>
      </c>
    </row>
    <row r="20" spans="1:11">
      <c r="A20" s="43" t="s">
        <v>51</v>
      </c>
      <c r="B20" s="170">
        <v>13.43</v>
      </c>
      <c r="C20" s="171">
        <v>17.489999999999998</v>
      </c>
      <c r="D20" s="171">
        <v>0</v>
      </c>
      <c r="E20" s="171">
        <v>0</v>
      </c>
      <c r="F20" s="171">
        <v>5.24</v>
      </c>
      <c r="G20" s="171">
        <v>6.83</v>
      </c>
      <c r="H20" s="171">
        <v>1.05</v>
      </c>
      <c r="I20" s="171">
        <v>1.84</v>
      </c>
      <c r="J20" s="584">
        <f t="shared" ref="J20:K22" si="1">SUM(B20,D20,F20,H20)</f>
        <v>19.720000000000002</v>
      </c>
      <c r="K20" s="585">
        <f t="shared" si="1"/>
        <v>26.16</v>
      </c>
    </row>
    <row r="21" spans="1:11" ht="13.5" thickBot="1">
      <c r="A21" s="173" t="s">
        <v>511</v>
      </c>
      <c r="B21" s="174">
        <v>0</v>
      </c>
      <c r="C21" s="175">
        <v>0</v>
      </c>
      <c r="D21" s="175">
        <v>0</v>
      </c>
      <c r="E21" s="175">
        <v>0</v>
      </c>
      <c r="F21" s="175">
        <v>0</v>
      </c>
      <c r="G21" s="175">
        <v>0</v>
      </c>
      <c r="H21" s="175">
        <v>0</v>
      </c>
      <c r="I21" s="175">
        <v>0</v>
      </c>
      <c r="J21" s="586">
        <f t="shared" si="1"/>
        <v>0</v>
      </c>
      <c r="K21" s="587">
        <f t="shared" si="1"/>
        <v>0</v>
      </c>
    </row>
    <row r="22" spans="1:11" ht="13.5" thickBot="1">
      <c r="A22" s="177" t="s">
        <v>512</v>
      </c>
      <c r="B22" s="588">
        <v>3.27</v>
      </c>
      <c r="C22" s="588">
        <v>5.15</v>
      </c>
      <c r="D22" s="588">
        <v>2.46</v>
      </c>
      <c r="E22" s="588">
        <v>3.96</v>
      </c>
      <c r="F22" s="588">
        <v>1.6</v>
      </c>
      <c r="G22" s="588">
        <v>2.44</v>
      </c>
      <c r="H22" s="588">
        <v>0.85</v>
      </c>
      <c r="I22" s="588">
        <v>1.62</v>
      </c>
      <c r="J22" s="588">
        <f t="shared" si="1"/>
        <v>8.18</v>
      </c>
      <c r="K22" s="589">
        <f t="shared" si="1"/>
        <v>13.169999999999998</v>
      </c>
    </row>
    <row r="24" spans="1:11">
      <c r="A24" s="146" t="s">
        <v>55</v>
      </c>
    </row>
  </sheetData>
  <mergeCells count="6">
    <mergeCell ref="A1:K1"/>
    <mergeCell ref="B2:C2"/>
    <mergeCell ref="D2:E2"/>
    <mergeCell ref="F2:G2"/>
    <mergeCell ref="H2:I2"/>
    <mergeCell ref="J2:K2"/>
  </mergeCells>
  <pageMargins left="0.7" right="0.7" top="0.75" bottom="0.75" header="0.3" footer="0.3"/>
  <pageSetup paperSize="9" scale="72" fitToWidth="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AB32C-9AAD-4C21-8351-9BFC01B858AF}">
  <sheetPr>
    <pageSetUpPr fitToPage="1"/>
  </sheetPr>
  <dimension ref="A1:K295"/>
  <sheetViews>
    <sheetView topLeftCell="A280" zoomScaleNormal="100" workbookViewId="0">
      <selection activeCell="Q244" sqref="Q244"/>
    </sheetView>
  </sheetViews>
  <sheetFormatPr defaultColWidth="9.140625" defaultRowHeight="12.75"/>
  <cols>
    <col min="1" max="1" width="47.85546875" style="17" customWidth="1"/>
    <col min="2" max="2" width="6.7109375" style="41"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25.5" customHeight="1">
      <c r="A1" s="680" t="s">
        <v>513</v>
      </c>
      <c r="B1" s="599"/>
      <c r="C1" s="599"/>
      <c r="D1" s="599"/>
      <c r="E1" s="599"/>
      <c r="F1" s="599"/>
      <c r="G1" s="599"/>
      <c r="H1" s="599"/>
      <c r="I1" s="599"/>
      <c r="J1" s="600"/>
      <c r="K1" s="601"/>
    </row>
    <row r="2" spans="1:11" s="6" customFormat="1" ht="38.25" customHeight="1">
      <c r="A2" s="681" t="s">
        <v>1</v>
      </c>
      <c r="B2" s="178"/>
      <c r="C2" s="683" t="s">
        <v>2</v>
      </c>
      <c r="D2" s="683"/>
      <c r="E2" s="683" t="s">
        <v>3</v>
      </c>
      <c r="F2" s="683"/>
      <c r="G2" s="683" t="s">
        <v>4</v>
      </c>
      <c r="H2" s="683"/>
      <c r="I2" s="672" t="s">
        <v>5</v>
      </c>
      <c r="J2" s="674"/>
      <c r="K2" s="180" t="s">
        <v>6</v>
      </c>
    </row>
    <row r="3" spans="1:11" s="6" customFormat="1" ht="15.75" customHeight="1" thickBot="1">
      <c r="A3" s="682"/>
      <c r="B3" s="49"/>
      <c r="C3" s="50" t="s">
        <v>7</v>
      </c>
      <c r="D3" s="50" t="s">
        <v>8</v>
      </c>
      <c r="E3" s="50" t="s">
        <v>7</v>
      </c>
      <c r="F3" s="50" t="s">
        <v>8</v>
      </c>
      <c r="G3" s="50" t="s">
        <v>7</v>
      </c>
      <c r="H3" s="50" t="s">
        <v>8</v>
      </c>
      <c r="I3" s="50" t="s">
        <v>7</v>
      </c>
      <c r="J3" s="50" t="s">
        <v>8</v>
      </c>
      <c r="K3" s="51"/>
    </row>
    <row r="4" spans="1:11" s="6" customFormat="1">
      <c r="A4" s="124" t="s">
        <v>9</v>
      </c>
      <c r="B4" s="125"/>
      <c r="C4" s="655"/>
      <c r="D4" s="656"/>
      <c r="E4" s="656"/>
      <c r="F4" s="656"/>
      <c r="G4" s="656"/>
      <c r="H4" s="656"/>
      <c r="I4" s="656"/>
      <c r="J4" s="656"/>
      <c r="K4" s="657"/>
    </row>
    <row r="5" spans="1:11" s="6" customFormat="1">
      <c r="A5" s="15" t="s">
        <v>10</v>
      </c>
      <c r="B5" s="16" t="s">
        <v>11</v>
      </c>
      <c r="C5" s="644"/>
      <c r="D5" s="645"/>
      <c r="E5" s="645"/>
      <c r="F5" s="645"/>
      <c r="G5" s="645"/>
      <c r="H5" s="645"/>
      <c r="I5" s="645"/>
      <c r="J5" s="645"/>
      <c r="K5" s="646"/>
    </row>
    <row r="6" spans="1:11" s="6" customFormat="1">
      <c r="A6" s="18" t="s">
        <v>12</v>
      </c>
      <c r="B6" s="19" t="s">
        <v>13</v>
      </c>
      <c r="C6" s="126">
        <v>0</v>
      </c>
      <c r="D6" s="126">
        <v>0</v>
      </c>
      <c r="E6" s="126">
        <v>0</v>
      </c>
      <c r="F6" s="126">
        <v>0</v>
      </c>
      <c r="G6" s="126">
        <v>0</v>
      </c>
      <c r="H6" s="126">
        <v>0</v>
      </c>
      <c r="I6" s="126">
        <v>0</v>
      </c>
      <c r="J6" s="127">
        <v>0</v>
      </c>
      <c r="K6" s="128">
        <f>SUM(C6:J6)</f>
        <v>0</v>
      </c>
    </row>
    <row r="7" spans="1:11" s="6" customFormat="1">
      <c r="A7" s="18" t="s">
        <v>14</v>
      </c>
      <c r="B7" s="19" t="s">
        <v>15</v>
      </c>
      <c r="C7" s="126">
        <v>0</v>
      </c>
      <c r="D7" s="126">
        <v>0</v>
      </c>
      <c r="E7" s="126">
        <v>0</v>
      </c>
      <c r="F7" s="126">
        <v>0</v>
      </c>
      <c r="G7" s="126">
        <v>0</v>
      </c>
      <c r="H7" s="126">
        <v>0</v>
      </c>
      <c r="I7" s="126">
        <v>0</v>
      </c>
      <c r="J7" s="127">
        <v>0</v>
      </c>
      <c r="K7" s="128">
        <f t="shared" ref="K7:K19" si="0">SUM(C7:J7)</f>
        <v>0</v>
      </c>
    </row>
    <row r="8" spans="1:11" s="6" customFormat="1">
      <c r="A8" s="18" t="s">
        <v>16</v>
      </c>
      <c r="B8" s="19" t="s">
        <v>17</v>
      </c>
      <c r="C8" s="126">
        <v>15</v>
      </c>
      <c r="D8" s="126">
        <v>8</v>
      </c>
      <c r="E8" s="126">
        <v>3</v>
      </c>
      <c r="F8" s="126">
        <v>0</v>
      </c>
      <c r="G8" s="126">
        <v>15</v>
      </c>
      <c r="H8" s="126">
        <v>21</v>
      </c>
      <c r="I8" s="126">
        <v>4</v>
      </c>
      <c r="J8" s="127">
        <v>1</v>
      </c>
      <c r="K8" s="128">
        <f t="shared" si="0"/>
        <v>67</v>
      </c>
    </row>
    <row r="9" spans="1:11" s="6" customFormat="1">
      <c r="A9" s="18" t="s">
        <v>18</v>
      </c>
      <c r="B9" s="19" t="s">
        <v>19</v>
      </c>
      <c r="C9" s="126">
        <v>0</v>
      </c>
      <c r="D9" s="126">
        <v>0</v>
      </c>
      <c r="E9" s="126">
        <v>0</v>
      </c>
      <c r="F9" s="126">
        <v>0</v>
      </c>
      <c r="G9" s="126">
        <v>0</v>
      </c>
      <c r="H9" s="126">
        <v>0</v>
      </c>
      <c r="I9" s="126">
        <v>0</v>
      </c>
      <c r="J9" s="127">
        <v>0</v>
      </c>
      <c r="K9" s="128">
        <f t="shared" si="0"/>
        <v>0</v>
      </c>
    </row>
    <row r="10" spans="1:11" s="6" customFormat="1">
      <c r="A10" s="18" t="s">
        <v>20</v>
      </c>
      <c r="B10" s="19" t="s">
        <v>21</v>
      </c>
      <c r="C10" s="126">
        <v>0</v>
      </c>
      <c r="D10" s="126">
        <v>0</v>
      </c>
      <c r="E10" s="126">
        <v>0</v>
      </c>
      <c r="F10" s="126">
        <v>0</v>
      </c>
      <c r="G10" s="126">
        <v>0</v>
      </c>
      <c r="H10" s="126">
        <v>0</v>
      </c>
      <c r="I10" s="126">
        <v>0</v>
      </c>
      <c r="J10" s="127">
        <v>0</v>
      </c>
      <c r="K10" s="128">
        <f t="shared" si="0"/>
        <v>0</v>
      </c>
    </row>
    <row r="11" spans="1:11" s="6" customFormat="1">
      <c r="A11" s="18" t="s">
        <v>22</v>
      </c>
      <c r="B11" s="19" t="s">
        <v>23</v>
      </c>
      <c r="C11" s="126">
        <v>0</v>
      </c>
      <c r="D11" s="126">
        <v>0</v>
      </c>
      <c r="E11" s="126">
        <v>0</v>
      </c>
      <c r="F11" s="126">
        <v>0</v>
      </c>
      <c r="G11" s="126">
        <v>0</v>
      </c>
      <c r="H11" s="126">
        <v>0</v>
      </c>
      <c r="I11" s="126">
        <v>0</v>
      </c>
      <c r="J11" s="127">
        <v>0</v>
      </c>
      <c r="K11" s="128">
        <f t="shared" si="0"/>
        <v>0</v>
      </c>
    </row>
    <row r="12" spans="1:11" s="6" customFormat="1">
      <c r="A12" s="18" t="s">
        <v>24</v>
      </c>
      <c r="B12" s="19" t="s">
        <v>25</v>
      </c>
      <c r="C12" s="126">
        <v>0</v>
      </c>
      <c r="D12" s="126">
        <v>0</v>
      </c>
      <c r="E12" s="126">
        <v>0</v>
      </c>
      <c r="F12" s="126">
        <v>0</v>
      </c>
      <c r="G12" s="126">
        <v>0</v>
      </c>
      <c r="H12" s="126">
        <v>0</v>
      </c>
      <c r="I12" s="126">
        <v>0</v>
      </c>
      <c r="J12" s="127">
        <v>0</v>
      </c>
      <c r="K12" s="128">
        <f t="shared" si="0"/>
        <v>0</v>
      </c>
    </row>
    <row r="13" spans="1:11" s="6" customFormat="1">
      <c r="A13" s="18" t="s">
        <v>26</v>
      </c>
      <c r="B13" s="19" t="s">
        <v>27</v>
      </c>
      <c r="C13" s="126">
        <v>0</v>
      </c>
      <c r="D13" s="126">
        <v>0</v>
      </c>
      <c r="E13" s="126">
        <v>0</v>
      </c>
      <c r="F13" s="126">
        <v>0</v>
      </c>
      <c r="G13" s="126">
        <v>0</v>
      </c>
      <c r="H13" s="126">
        <v>0</v>
      </c>
      <c r="I13" s="126">
        <v>0</v>
      </c>
      <c r="J13" s="127">
        <v>0</v>
      </c>
      <c r="K13" s="128">
        <f t="shared" si="0"/>
        <v>0</v>
      </c>
    </row>
    <row r="14" spans="1:11" s="6" customFormat="1">
      <c r="A14" s="18" t="s">
        <v>28</v>
      </c>
      <c r="B14" s="19" t="s">
        <v>29</v>
      </c>
      <c r="C14" s="126">
        <v>0</v>
      </c>
      <c r="D14" s="126">
        <v>0</v>
      </c>
      <c r="E14" s="126">
        <v>0</v>
      </c>
      <c r="F14" s="126">
        <v>0</v>
      </c>
      <c r="G14" s="126">
        <v>0</v>
      </c>
      <c r="H14" s="126">
        <v>0</v>
      </c>
      <c r="I14" s="126">
        <v>0</v>
      </c>
      <c r="J14" s="127">
        <v>0</v>
      </c>
      <c r="K14" s="128">
        <f t="shared" si="0"/>
        <v>0</v>
      </c>
    </row>
    <row r="15" spans="1:11" s="6" customFormat="1">
      <c r="A15" s="18" t="s">
        <v>30</v>
      </c>
      <c r="B15" s="19" t="s">
        <v>31</v>
      </c>
      <c r="C15" s="126">
        <v>0</v>
      </c>
      <c r="D15" s="126">
        <v>0</v>
      </c>
      <c r="E15" s="126">
        <v>0</v>
      </c>
      <c r="F15" s="126">
        <v>0</v>
      </c>
      <c r="G15" s="126">
        <v>0</v>
      </c>
      <c r="H15" s="126">
        <v>0</v>
      </c>
      <c r="I15" s="126">
        <v>0</v>
      </c>
      <c r="J15" s="127">
        <v>0</v>
      </c>
      <c r="K15" s="128">
        <f t="shared" si="0"/>
        <v>0</v>
      </c>
    </row>
    <row r="16" spans="1:11" s="6" customFormat="1">
      <c r="A16" s="18" t="s">
        <v>32</v>
      </c>
      <c r="B16" s="19" t="s">
        <v>33</v>
      </c>
      <c r="C16" s="126">
        <v>0</v>
      </c>
      <c r="D16" s="126">
        <v>0</v>
      </c>
      <c r="E16" s="126">
        <v>0</v>
      </c>
      <c r="F16" s="126">
        <v>0</v>
      </c>
      <c r="G16" s="126">
        <v>0</v>
      </c>
      <c r="H16" s="126">
        <v>0</v>
      </c>
      <c r="I16" s="126">
        <v>0</v>
      </c>
      <c r="J16" s="127">
        <v>0</v>
      </c>
      <c r="K16" s="128">
        <f t="shared" si="0"/>
        <v>0</v>
      </c>
    </row>
    <row r="17" spans="1:11" s="6" customFormat="1">
      <c r="A17" s="23" t="s">
        <v>34</v>
      </c>
      <c r="B17" s="24" t="s">
        <v>35</v>
      </c>
      <c r="C17" s="129">
        <f>SUM(C6:C16)</f>
        <v>15</v>
      </c>
      <c r="D17" s="129">
        <f t="shared" ref="D17:J17" si="1">SUM(D6:D16)</f>
        <v>8</v>
      </c>
      <c r="E17" s="129">
        <f t="shared" si="1"/>
        <v>3</v>
      </c>
      <c r="F17" s="129">
        <f t="shared" si="1"/>
        <v>0</v>
      </c>
      <c r="G17" s="129">
        <f t="shared" si="1"/>
        <v>15</v>
      </c>
      <c r="H17" s="129">
        <f t="shared" si="1"/>
        <v>21</v>
      </c>
      <c r="I17" s="129">
        <f t="shared" si="1"/>
        <v>4</v>
      </c>
      <c r="J17" s="129">
        <f t="shared" si="1"/>
        <v>1</v>
      </c>
      <c r="K17" s="128">
        <f>SUM(K6:K16)</f>
        <v>67</v>
      </c>
    </row>
    <row r="18" spans="1:11" s="6" customFormat="1" ht="15" customHeight="1">
      <c r="A18" s="18" t="s">
        <v>442</v>
      </c>
      <c r="B18" s="130" t="s">
        <v>35</v>
      </c>
      <c r="C18" s="126">
        <v>11</v>
      </c>
      <c r="D18" s="126">
        <v>2</v>
      </c>
      <c r="E18" s="126">
        <v>0</v>
      </c>
      <c r="F18" s="126">
        <v>0</v>
      </c>
      <c r="G18" s="126">
        <v>12</v>
      </c>
      <c r="H18" s="126">
        <v>10</v>
      </c>
      <c r="I18" s="126">
        <v>1</v>
      </c>
      <c r="J18" s="126">
        <v>0</v>
      </c>
      <c r="K18" s="131">
        <f t="shared" si="0"/>
        <v>36</v>
      </c>
    </row>
    <row r="19" spans="1:11" s="6" customFormat="1" ht="15" customHeight="1">
      <c r="A19" s="18" t="s">
        <v>443</v>
      </c>
      <c r="B19" s="130" t="s">
        <v>35</v>
      </c>
      <c r="C19" s="126">
        <v>2</v>
      </c>
      <c r="D19" s="126">
        <v>0</v>
      </c>
      <c r="E19" s="126">
        <v>0</v>
      </c>
      <c r="F19" s="126">
        <v>0</v>
      </c>
      <c r="G19" s="126">
        <v>1</v>
      </c>
      <c r="H19" s="126">
        <v>0</v>
      </c>
      <c r="I19" s="126">
        <v>1</v>
      </c>
      <c r="J19" s="126">
        <v>0</v>
      </c>
      <c r="K19" s="131">
        <f t="shared" si="0"/>
        <v>4</v>
      </c>
    </row>
    <row r="20" spans="1:11" s="6" customFormat="1">
      <c r="A20" s="26" t="s">
        <v>36</v>
      </c>
      <c r="B20" s="27"/>
      <c r="C20" s="649"/>
      <c r="D20" s="650"/>
      <c r="E20" s="650"/>
      <c r="F20" s="650"/>
      <c r="G20" s="650"/>
      <c r="H20" s="650"/>
      <c r="I20" s="650"/>
      <c r="J20" s="650"/>
      <c r="K20" s="651"/>
    </row>
    <row r="21" spans="1:11" s="17" customFormat="1">
      <c r="A21" s="15" t="s">
        <v>10</v>
      </c>
      <c r="B21" s="16" t="s">
        <v>11</v>
      </c>
      <c r="C21" s="644"/>
      <c r="D21" s="645"/>
      <c r="E21" s="645"/>
      <c r="F21" s="645"/>
      <c r="G21" s="645"/>
      <c r="H21" s="645"/>
      <c r="I21" s="645"/>
      <c r="J21" s="645"/>
      <c r="K21" s="646"/>
    </row>
    <row r="22" spans="1:11" ht="15" customHeight="1">
      <c r="A22" s="18" t="s">
        <v>12</v>
      </c>
      <c r="B22" s="19" t="s">
        <v>13</v>
      </c>
      <c r="C22" s="126">
        <v>0</v>
      </c>
      <c r="D22" s="126">
        <v>0</v>
      </c>
      <c r="E22" s="126">
        <v>0</v>
      </c>
      <c r="F22" s="126">
        <v>0</v>
      </c>
      <c r="G22" s="126">
        <v>0</v>
      </c>
      <c r="H22" s="126">
        <v>0</v>
      </c>
      <c r="I22" s="126">
        <v>0</v>
      </c>
      <c r="J22" s="127">
        <v>0</v>
      </c>
      <c r="K22" s="128">
        <f>SUM(C22:J22)</f>
        <v>0</v>
      </c>
    </row>
    <row r="23" spans="1:11">
      <c r="A23" s="18" t="s">
        <v>14</v>
      </c>
      <c r="B23" s="19" t="s">
        <v>15</v>
      </c>
      <c r="C23" s="126">
        <v>0</v>
      </c>
      <c r="D23" s="126">
        <v>0</v>
      </c>
      <c r="E23" s="126">
        <v>0</v>
      </c>
      <c r="F23" s="126">
        <v>0</v>
      </c>
      <c r="G23" s="126">
        <v>0</v>
      </c>
      <c r="H23" s="126">
        <v>0</v>
      </c>
      <c r="I23" s="126">
        <v>0</v>
      </c>
      <c r="J23" s="127">
        <v>0</v>
      </c>
      <c r="K23" s="128">
        <f t="shared" ref="K23:K32" si="2">SUM(C23:J23)</f>
        <v>0</v>
      </c>
    </row>
    <row r="24" spans="1:11">
      <c r="A24" s="18" t="s">
        <v>16</v>
      </c>
      <c r="B24" s="19" t="s">
        <v>17</v>
      </c>
      <c r="C24" s="126">
        <v>3</v>
      </c>
      <c r="D24" s="126">
        <v>2</v>
      </c>
      <c r="E24" s="126">
        <v>0</v>
      </c>
      <c r="F24" s="126">
        <v>1</v>
      </c>
      <c r="G24" s="126">
        <v>6</v>
      </c>
      <c r="H24" s="126">
        <v>21</v>
      </c>
      <c r="I24" s="126">
        <v>1</v>
      </c>
      <c r="J24" s="127">
        <v>0</v>
      </c>
      <c r="K24" s="128">
        <f t="shared" si="2"/>
        <v>34</v>
      </c>
    </row>
    <row r="25" spans="1:11">
      <c r="A25" s="18" t="s">
        <v>18</v>
      </c>
      <c r="B25" s="19" t="s">
        <v>19</v>
      </c>
      <c r="C25" s="126">
        <v>0</v>
      </c>
      <c r="D25" s="126">
        <v>0</v>
      </c>
      <c r="E25" s="126">
        <v>0</v>
      </c>
      <c r="F25" s="126">
        <v>0</v>
      </c>
      <c r="G25" s="126">
        <v>0</v>
      </c>
      <c r="H25" s="126">
        <v>0</v>
      </c>
      <c r="I25" s="126">
        <v>0</v>
      </c>
      <c r="J25" s="127">
        <v>0</v>
      </c>
      <c r="K25" s="128">
        <f t="shared" si="2"/>
        <v>0</v>
      </c>
    </row>
    <row r="26" spans="1:11">
      <c r="A26" s="18" t="s">
        <v>20</v>
      </c>
      <c r="B26" s="19" t="s">
        <v>21</v>
      </c>
      <c r="C26" s="126">
        <v>0</v>
      </c>
      <c r="D26" s="126">
        <v>0</v>
      </c>
      <c r="E26" s="126">
        <v>0</v>
      </c>
      <c r="F26" s="126">
        <v>0</v>
      </c>
      <c r="G26" s="126">
        <v>0</v>
      </c>
      <c r="H26" s="126">
        <v>0</v>
      </c>
      <c r="I26" s="126">
        <v>0</v>
      </c>
      <c r="J26" s="127">
        <v>0</v>
      </c>
      <c r="K26" s="128">
        <f t="shared" si="2"/>
        <v>0</v>
      </c>
    </row>
    <row r="27" spans="1:11">
      <c r="A27" s="18" t="s">
        <v>22</v>
      </c>
      <c r="B27" s="19" t="s">
        <v>23</v>
      </c>
      <c r="C27" s="126">
        <v>0</v>
      </c>
      <c r="D27" s="126">
        <v>0</v>
      </c>
      <c r="E27" s="126">
        <v>0</v>
      </c>
      <c r="F27" s="126">
        <v>0</v>
      </c>
      <c r="G27" s="126">
        <v>0</v>
      </c>
      <c r="H27" s="126">
        <v>0</v>
      </c>
      <c r="I27" s="126">
        <v>0</v>
      </c>
      <c r="J27" s="127">
        <v>0</v>
      </c>
      <c r="K27" s="128">
        <f t="shared" si="2"/>
        <v>0</v>
      </c>
    </row>
    <row r="28" spans="1:11">
      <c r="A28" s="18" t="s">
        <v>24</v>
      </c>
      <c r="B28" s="19" t="s">
        <v>25</v>
      </c>
      <c r="C28" s="126">
        <v>0</v>
      </c>
      <c r="D28" s="126">
        <v>0</v>
      </c>
      <c r="E28" s="126">
        <v>0</v>
      </c>
      <c r="F28" s="126">
        <v>0</v>
      </c>
      <c r="G28" s="126">
        <v>0</v>
      </c>
      <c r="H28" s="126">
        <v>0</v>
      </c>
      <c r="I28" s="126">
        <v>0</v>
      </c>
      <c r="J28" s="127">
        <v>0</v>
      </c>
      <c r="K28" s="128">
        <f t="shared" si="2"/>
        <v>0</v>
      </c>
    </row>
    <row r="29" spans="1:11">
      <c r="A29" s="18" t="s">
        <v>26</v>
      </c>
      <c r="B29" s="19" t="s">
        <v>27</v>
      </c>
      <c r="C29" s="126">
        <v>0</v>
      </c>
      <c r="D29" s="126">
        <v>0</v>
      </c>
      <c r="E29" s="126">
        <v>0</v>
      </c>
      <c r="F29" s="126">
        <v>0</v>
      </c>
      <c r="G29" s="126">
        <v>0</v>
      </c>
      <c r="H29" s="126">
        <v>0</v>
      </c>
      <c r="I29" s="126">
        <v>0</v>
      </c>
      <c r="J29" s="127">
        <v>0</v>
      </c>
      <c r="K29" s="128">
        <f t="shared" si="2"/>
        <v>0</v>
      </c>
    </row>
    <row r="30" spans="1:11">
      <c r="A30" s="18" t="s">
        <v>28</v>
      </c>
      <c r="B30" s="19" t="s">
        <v>29</v>
      </c>
      <c r="C30" s="126">
        <v>0</v>
      </c>
      <c r="D30" s="126">
        <v>0</v>
      </c>
      <c r="E30" s="126">
        <v>0</v>
      </c>
      <c r="F30" s="126">
        <v>0</v>
      </c>
      <c r="G30" s="126">
        <v>0</v>
      </c>
      <c r="H30" s="126">
        <v>0</v>
      </c>
      <c r="I30" s="126">
        <v>0</v>
      </c>
      <c r="J30" s="127">
        <v>0</v>
      </c>
      <c r="K30" s="128">
        <f t="shared" si="2"/>
        <v>0</v>
      </c>
    </row>
    <row r="31" spans="1:11">
      <c r="A31" s="18" t="s">
        <v>30</v>
      </c>
      <c r="B31" s="19" t="s">
        <v>31</v>
      </c>
      <c r="C31" s="126">
        <v>10</v>
      </c>
      <c r="D31" s="126">
        <v>18</v>
      </c>
      <c r="E31" s="126">
        <v>0</v>
      </c>
      <c r="F31" s="126">
        <v>0</v>
      </c>
      <c r="G31" s="126">
        <v>0</v>
      </c>
      <c r="H31" s="126">
        <v>0</v>
      </c>
      <c r="I31" s="126">
        <v>0</v>
      </c>
      <c r="J31" s="127">
        <v>0</v>
      </c>
      <c r="K31" s="128">
        <f t="shared" si="2"/>
        <v>28</v>
      </c>
    </row>
    <row r="32" spans="1:11">
      <c r="A32" s="18" t="s">
        <v>32</v>
      </c>
      <c r="B32" s="19" t="s">
        <v>33</v>
      </c>
      <c r="C32" s="126">
        <v>0</v>
      </c>
      <c r="D32" s="126">
        <v>0</v>
      </c>
      <c r="E32" s="126">
        <v>0</v>
      </c>
      <c r="F32" s="126">
        <v>0</v>
      </c>
      <c r="G32" s="126">
        <v>0</v>
      </c>
      <c r="H32" s="126">
        <v>0</v>
      </c>
      <c r="I32" s="126">
        <v>0</v>
      </c>
      <c r="J32" s="127">
        <v>0</v>
      </c>
      <c r="K32" s="128">
        <f t="shared" si="2"/>
        <v>0</v>
      </c>
    </row>
    <row r="33" spans="1:11">
      <c r="A33" s="23" t="s">
        <v>34</v>
      </c>
      <c r="B33" s="24" t="s">
        <v>35</v>
      </c>
      <c r="C33" s="129">
        <f>SUM(C22:C32)</f>
        <v>13</v>
      </c>
      <c r="D33" s="129">
        <f t="shared" ref="D33:J33" si="3">SUM(D22:D32)</f>
        <v>20</v>
      </c>
      <c r="E33" s="129">
        <f t="shared" si="3"/>
        <v>0</v>
      </c>
      <c r="F33" s="129">
        <f t="shared" si="3"/>
        <v>1</v>
      </c>
      <c r="G33" s="129">
        <f t="shared" si="3"/>
        <v>6</v>
      </c>
      <c r="H33" s="129">
        <f t="shared" si="3"/>
        <v>21</v>
      </c>
      <c r="I33" s="129">
        <f t="shared" si="3"/>
        <v>1</v>
      </c>
      <c r="J33" s="129">
        <f t="shared" si="3"/>
        <v>0</v>
      </c>
      <c r="K33" s="128">
        <f>SUM(K22:K32)</f>
        <v>62</v>
      </c>
    </row>
    <row r="34" spans="1:11" ht="15" customHeight="1">
      <c r="A34" s="18" t="s">
        <v>444</v>
      </c>
      <c r="B34" s="130" t="s">
        <v>35</v>
      </c>
      <c r="C34" s="126">
        <v>9</v>
      </c>
      <c r="D34" s="126">
        <v>17</v>
      </c>
      <c r="E34" s="126">
        <v>0</v>
      </c>
      <c r="F34" s="126">
        <v>1</v>
      </c>
      <c r="G34" s="126">
        <v>3</v>
      </c>
      <c r="H34" s="126">
        <v>18</v>
      </c>
      <c r="I34" s="126">
        <v>0</v>
      </c>
      <c r="J34" s="126">
        <v>0</v>
      </c>
      <c r="K34" s="131">
        <f t="shared" ref="K34:K35" si="4">SUM(C34:J34)</f>
        <v>48</v>
      </c>
    </row>
    <row r="35" spans="1:11" ht="15" customHeight="1">
      <c r="A35" s="132" t="s">
        <v>445</v>
      </c>
      <c r="B35" s="133" t="s">
        <v>35</v>
      </c>
      <c r="C35" s="134">
        <v>2</v>
      </c>
      <c r="D35" s="134">
        <v>1</v>
      </c>
      <c r="E35" s="134">
        <v>0</v>
      </c>
      <c r="F35" s="134">
        <v>1</v>
      </c>
      <c r="G35" s="134">
        <v>0</v>
      </c>
      <c r="H35" s="134">
        <v>0</v>
      </c>
      <c r="I35" s="134">
        <v>0</v>
      </c>
      <c r="J35" s="134">
        <v>0</v>
      </c>
      <c r="K35" s="135">
        <f t="shared" si="4"/>
        <v>4</v>
      </c>
    </row>
    <row r="36" spans="1:11" ht="15" customHeight="1">
      <c r="A36" s="26" t="s">
        <v>37</v>
      </c>
      <c r="B36" s="136"/>
      <c r="C36" s="647"/>
      <c r="D36" s="647"/>
      <c r="E36" s="647"/>
      <c r="F36" s="647"/>
      <c r="G36" s="647"/>
      <c r="H36" s="647"/>
      <c r="I36" s="647"/>
      <c r="J36" s="647"/>
      <c r="K36" s="648"/>
    </row>
    <row r="37" spans="1:11">
      <c r="A37" s="15" t="s">
        <v>10</v>
      </c>
      <c r="B37" s="16" t="s">
        <v>11</v>
      </c>
      <c r="C37" s="644"/>
      <c r="D37" s="645"/>
      <c r="E37" s="645"/>
      <c r="F37" s="645"/>
      <c r="G37" s="645"/>
      <c r="H37" s="645"/>
      <c r="I37" s="645"/>
      <c r="J37" s="645"/>
      <c r="K37" s="646"/>
    </row>
    <row r="38" spans="1:11" ht="15" customHeight="1">
      <c r="A38" s="18" t="s">
        <v>12</v>
      </c>
      <c r="B38" s="19" t="s">
        <v>13</v>
      </c>
      <c r="C38" s="126">
        <v>0</v>
      </c>
      <c r="D38" s="126">
        <v>0</v>
      </c>
      <c r="E38" s="126">
        <v>0</v>
      </c>
      <c r="F38" s="126">
        <v>0</v>
      </c>
      <c r="G38" s="126">
        <v>0</v>
      </c>
      <c r="H38" s="126">
        <v>0</v>
      </c>
      <c r="I38" s="126">
        <v>0</v>
      </c>
      <c r="J38" s="127">
        <v>0</v>
      </c>
      <c r="K38" s="128">
        <f>SUM(C38:J38)</f>
        <v>0</v>
      </c>
    </row>
    <row r="39" spans="1:11" ht="15" customHeight="1">
      <c r="A39" s="18" t="s">
        <v>14</v>
      </c>
      <c r="B39" s="19" t="s">
        <v>15</v>
      </c>
      <c r="C39" s="126">
        <v>42</v>
      </c>
      <c r="D39" s="126">
        <v>0</v>
      </c>
      <c r="E39" s="126">
        <v>0</v>
      </c>
      <c r="F39" s="126">
        <v>0</v>
      </c>
      <c r="G39" s="126">
        <v>5</v>
      </c>
      <c r="H39" s="126">
        <v>0</v>
      </c>
      <c r="I39" s="126">
        <v>0</v>
      </c>
      <c r="J39" s="127">
        <v>0</v>
      </c>
      <c r="K39" s="128">
        <f t="shared" ref="K39:K48" si="5">SUM(C39:J39)</f>
        <v>47</v>
      </c>
    </row>
    <row r="40" spans="1:11" ht="15" customHeight="1">
      <c r="A40" s="18" t="s">
        <v>16</v>
      </c>
      <c r="B40" s="19" t="s">
        <v>17</v>
      </c>
      <c r="C40" s="126">
        <v>7</v>
      </c>
      <c r="D40" s="126">
        <v>2</v>
      </c>
      <c r="E40" s="126">
        <v>0</v>
      </c>
      <c r="F40" s="126">
        <v>0</v>
      </c>
      <c r="G40" s="126">
        <v>2</v>
      </c>
      <c r="H40" s="126">
        <v>4</v>
      </c>
      <c r="I40" s="126">
        <v>2</v>
      </c>
      <c r="J40" s="127">
        <v>0</v>
      </c>
      <c r="K40" s="128">
        <f t="shared" si="5"/>
        <v>17</v>
      </c>
    </row>
    <row r="41" spans="1:11" ht="15" customHeight="1">
      <c r="A41" s="18" t="s">
        <v>18</v>
      </c>
      <c r="B41" s="19" t="s">
        <v>19</v>
      </c>
      <c r="C41" s="126">
        <v>0</v>
      </c>
      <c r="D41" s="126">
        <v>0</v>
      </c>
      <c r="E41" s="126">
        <v>0</v>
      </c>
      <c r="F41" s="126">
        <v>0</v>
      </c>
      <c r="G41" s="126">
        <v>0</v>
      </c>
      <c r="H41" s="126">
        <v>0</v>
      </c>
      <c r="I41" s="126">
        <v>0</v>
      </c>
      <c r="J41" s="127">
        <v>0</v>
      </c>
      <c r="K41" s="128">
        <f t="shared" si="5"/>
        <v>0</v>
      </c>
    </row>
    <row r="42" spans="1:11" ht="15" customHeight="1">
      <c r="A42" s="18" t="s">
        <v>20</v>
      </c>
      <c r="B42" s="19" t="s">
        <v>21</v>
      </c>
      <c r="C42" s="126">
        <v>0</v>
      </c>
      <c r="D42" s="126">
        <v>0</v>
      </c>
      <c r="E42" s="126">
        <v>0</v>
      </c>
      <c r="F42" s="126">
        <v>0</v>
      </c>
      <c r="G42" s="126">
        <v>0</v>
      </c>
      <c r="H42" s="126">
        <v>0</v>
      </c>
      <c r="I42" s="126">
        <v>0</v>
      </c>
      <c r="J42" s="127">
        <v>0</v>
      </c>
      <c r="K42" s="128">
        <f t="shared" si="5"/>
        <v>0</v>
      </c>
    </row>
    <row r="43" spans="1:11" ht="15" customHeight="1">
      <c r="A43" s="18" t="s">
        <v>22</v>
      </c>
      <c r="B43" s="19" t="s">
        <v>23</v>
      </c>
      <c r="C43" s="126">
        <v>0</v>
      </c>
      <c r="D43" s="126">
        <v>0</v>
      </c>
      <c r="E43" s="126">
        <v>0</v>
      </c>
      <c r="F43" s="126">
        <v>0</v>
      </c>
      <c r="G43" s="126">
        <v>0</v>
      </c>
      <c r="H43" s="126">
        <v>0</v>
      </c>
      <c r="I43" s="126">
        <v>0</v>
      </c>
      <c r="J43" s="127">
        <v>0</v>
      </c>
      <c r="K43" s="128">
        <f t="shared" si="5"/>
        <v>0</v>
      </c>
    </row>
    <row r="44" spans="1:11" ht="15" customHeight="1">
      <c r="A44" s="18" t="s">
        <v>24</v>
      </c>
      <c r="B44" s="19" t="s">
        <v>25</v>
      </c>
      <c r="C44" s="126">
        <v>0</v>
      </c>
      <c r="D44" s="126">
        <v>0</v>
      </c>
      <c r="E44" s="126">
        <v>0</v>
      </c>
      <c r="F44" s="126">
        <v>0</v>
      </c>
      <c r="G44" s="126">
        <v>0</v>
      </c>
      <c r="H44" s="126">
        <v>0</v>
      </c>
      <c r="I44" s="126">
        <v>0</v>
      </c>
      <c r="J44" s="127">
        <v>0</v>
      </c>
      <c r="K44" s="128">
        <f t="shared" si="5"/>
        <v>0</v>
      </c>
    </row>
    <row r="45" spans="1:11" ht="15" customHeight="1">
      <c r="A45" s="18" t="s">
        <v>26</v>
      </c>
      <c r="B45" s="19" t="s">
        <v>27</v>
      </c>
      <c r="C45" s="126">
        <v>0</v>
      </c>
      <c r="D45" s="126">
        <v>0</v>
      </c>
      <c r="E45" s="126">
        <v>0</v>
      </c>
      <c r="F45" s="126">
        <v>0</v>
      </c>
      <c r="G45" s="126">
        <v>0</v>
      </c>
      <c r="H45" s="126">
        <v>0</v>
      </c>
      <c r="I45" s="126">
        <v>0</v>
      </c>
      <c r="J45" s="127">
        <v>0</v>
      </c>
      <c r="K45" s="128">
        <f t="shared" si="5"/>
        <v>0</v>
      </c>
    </row>
    <row r="46" spans="1:11" ht="15" customHeight="1">
      <c r="A46" s="18" t="s">
        <v>28</v>
      </c>
      <c r="B46" s="19" t="s">
        <v>29</v>
      </c>
      <c r="C46" s="126">
        <v>0</v>
      </c>
      <c r="D46" s="126">
        <v>0</v>
      </c>
      <c r="E46" s="126">
        <v>0</v>
      </c>
      <c r="F46" s="126">
        <v>0</v>
      </c>
      <c r="G46" s="126">
        <v>0</v>
      </c>
      <c r="H46" s="126">
        <v>0</v>
      </c>
      <c r="I46" s="126">
        <v>0</v>
      </c>
      <c r="J46" s="127">
        <v>0</v>
      </c>
      <c r="K46" s="128">
        <f t="shared" si="5"/>
        <v>0</v>
      </c>
    </row>
    <row r="47" spans="1:11" ht="15" customHeight="1">
      <c r="A47" s="18" t="s">
        <v>30</v>
      </c>
      <c r="B47" s="19" t="s">
        <v>31</v>
      </c>
      <c r="C47" s="126">
        <v>29</v>
      </c>
      <c r="D47" s="126">
        <v>0</v>
      </c>
      <c r="E47" s="126">
        <v>0</v>
      </c>
      <c r="F47" s="126">
        <v>0</v>
      </c>
      <c r="G47" s="126">
        <v>20</v>
      </c>
      <c r="H47" s="126">
        <v>0</v>
      </c>
      <c r="I47" s="126">
        <v>0</v>
      </c>
      <c r="J47" s="127">
        <v>0</v>
      </c>
      <c r="K47" s="128">
        <f t="shared" si="5"/>
        <v>49</v>
      </c>
    </row>
    <row r="48" spans="1:11" ht="15" customHeight="1">
      <c r="A48" s="18" t="s">
        <v>32</v>
      </c>
      <c r="B48" s="19" t="s">
        <v>33</v>
      </c>
      <c r="C48" s="126">
        <v>0</v>
      </c>
      <c r="D48" s="126">
        <v>0</v>
      </c>
      <c r="E48" s="126">
        <v>0</v>
      </c>
      <c r="F48" s="126">
        <v>0</v>
      </c>
      <c r="G48" s="126">
        <v>0</v>
      </c>
      <c r="H48" s="126">
        <v>0</v>
      </c>
      <c r="I48" s="126">
        <v>0</v>
      </c>
      <c r="J48" s="127">
        <v>0</v>
      </c>
      <c r="K48" s="128">
        <f t="shared" si="5"/>
        <v>0</v>
      </c>
    </row>
    <row r="49" spans="1:11">
      <c r="A49" s="23" t="s">
        <v>34</v>
      </c>
      <c r="B49" s="24" t="s">
        <v>35</v>
      </c>
      <c r="C49" s="129">
        <f>SUM(C38:C48)</f>
        <v>78</v>
      </c>
      <c r="D49" s="129">
        <f t="shared" ref="D49:J49" si="6">SUM(D38:D48)</f>
        <v>2</v>
      </c>
      <c r="E49" s="129">
        <f t="shared" si="6"/>
        <v>0</v>
      </c>
      <c r="F49" s="129">
        <f t="shared" si="6"/>
        <v>0</v>
      </c>
      <c r="G49" s="129">
        <f t="shared" si="6"/>
        <v>27</v>
      </c>
      <c r="H49" s="129">
        <f t="shared" si="6"/>
        <v>4</v>
      </c>
      <c r="I49" s="129">
        <f t="shared" si="6"/>
        <v>2</v>
      </c>
      <c r="J49" s="129">
        <f t="shared" si="6"/>
        <v>0</v>
      </c>
      <c r="K49" s="128">
        <f>SUM(K38:K48)</f>
        <v>113</v>
      </c>
    </row>
    <row r="50" spans="1:11">
      <c r="A50" s="18" t="s">
        <v>446</v>
      </c>
      <c r="B50" s="130" t="s">
        <v>35</v>
      </c>
      <c r="C50" s="126">
        <v>71</v>
      </c>
      <c r="D50" s="126">
        <v>0</v>
      </c>
      <c r="E50" s="126">
        <v>0</v>
      </c>
      <c r="F50" s="126">
        <v>0</v>
      </c>
      <c r="G50" s="126">
        <v>25</v>
      </c>
      <c r="H50" s="126">
        <v>4</v>
      </c>
      <c r="I50" s="126">
        <v>2</v>
      </c>
      <c r="J50" s="126">
        <v>0</v>
      </c>
      <c r="K50" s="131">
        <f t="shared" ref="K50:K51" si="7">SUM(C50:J50)</f>
        <v>102</v>
      </c>
    </row>
    <row r="51" spans="1:11">
      <c r="A51" s="18" t="s">
        <v>447</v>
      </c>
      <c r="B51" s="130" t="s">
        <v>35</v>
      </c>
      <c r="C51" s="126">
        <v>1</v>
      </c>
      <c r="D51" s="126">
        <v>0</v>
      </c>
      <c r="E51" s="126">
        <v>0</v>
      </c>
      <c r="F51" s="126">
        <v>0</v>
      </c>
      <c r="G51" s="126">
        <v>2</v>
      </c>
      <c r="H51" s="126">
        <v>0</v>
      </c>
      <c r="I51" s="126">
        <v>0</v>
      </c>
      <c r="J51" s="126">
        <v>0</v>
      </c>
      <c r="K51" s="131">
        <f t="shared" si="7"/>
        <v>3</v>
      </c>
    </row>
    <row r="52" spans="1:11">
      <c r="A52" s="26" t="s">
        <v>38</v>
      </c>
      <c r="B52" s="27"/>
      <c r="C52" s="649"/>
      <c r="D52" s="650"/>
      <c r="E52" s="650"/>
      <c r="F52" s="650"/>
      <c r="G52" s="650"/>
      <c r="H52" s="650"/>
      <c r="I52" s="650"/>
      <c r="J52" s="650"/>
      <c r="K52" s="651"/>
    </row>
    <row r="53" spans="1:11" ht="15" customHeight="1">
      <c r="A53" s="15" t="s">
        <v>10</v>
      </c>
      <c r="B53" s="16" t="s">
        <v>11</v>
      </c>
      <c r="C53" s="644"/>
      <c r="D53" s="645"/>
      <c r="E53" s="645"/>
      <c r="F53" s="645"/>
      <c r="G53" s="645"/>
      <c r="H53" s="645"/>
      <c r="I53" s="645"/>
      <c r="J53" s="645"/>
      <c r="K53" s="646"/>
    </row>
    <row r="54" spans="1:11" ht="15" customHeight="1">
      <c r="A54" s="18" t="s">
        <v>12</v>
      </c>
      <c r="B54" s="19" t="s">
        <v>13</v>
      </c>
      <c r="C54" s="126">
        <v>0</v>
      </c>
      <c r="D54" s="126">
        <v>0</v>
      </c>
      <c r="E54" s="126">
        <v>0</v>
      </c>
      <c r="F54" s="126">
        <v>0</v>
      </c>
      <c r="G54" s="126">
        <v>0</v>
      </c>
      <c r="H54" s="126">
        <v>0</v>
      </c>
      <c r="I54" s="126">
        <v>0</v>
      </c>
      <c r="J54" s="127">
        <v>0</v>
      </c>
      <c r="K54" s="128">
        <f>SUM(C54:J54)</f>
        <v>0</v>
      </c>
    </row>
    <row r="55" spans="1:11">
      <c r="A55" s="18" t="s">
        <v>14</v>
      </c>
      <c r="B55" s="19" t="s">
        <v>15</v>
      </c>
      <c r="C55" s="126">
        <v>0</v>
      </c>
      <c r="D55" s="126">
        <v>0</v>
      </c>
      <c r="E55" s="126">
        <v>0</v>
      </c>
      <c r="F55" s="126">
        <v>0</v>
      </c>
      <c r="G55" s="126">
        <v>0</v>
      </c>
      <c r="H55" s="126">
        <v>0</v>
      </c>
      <c r="I55" s="126">
        <v>0</v>
      </c>
      <c r="J55" s="127">
        <v>0</v>
      </c>
      <c r="K55" s="128">
        <f t="shared" ref="K55:K64" si="8">SUM(C55:J55)</f>
        <v>0</v>
      </c>
    </row>
    <row r="56" spans="1:11">
      <c r="A56" s="18" t="s">
        <v>16</v>
      </c>
      <c r="B56" s="19" t="s">
        <v>17</v>
      </c>
      <c r="C56" s="126">
        <v>0</v>
      </c>
      <c r="D56" s="126">
        <v>0</v>
      </c>
      <c r="E56" s="126">
        <v>0</v>
      </c>
      <c r="F56" s="126">
        <v>0</v>
      </c>
      <c r="G56" s="126">
        <v>0</v>
      </c>
      <c r="H56" s="126">
        <v>0</v>
      </c>
      <c r="I56" s="126">
        <v>0</v>
      </c>
      <c r="J56" s="127">
        <v>0</v>
      </c>
      <c r="K56" s="128">
        <f t="shared" si="8"/>
        <v>0</v>
      </c>
    </row>
    <row r="57" spans="1:11">
      <c r="A57" s="18" t="s">
        <v>18</v>
      </c>
      <c r="B57" s="19" t="s">
        <v>19</v>
      </c>
      <c r="C57" s="126">
        <v>0</v>
      </c>
      <c r="D57" s="126">
        <v>0</v>
      </c>
      <c r="E57" s="126">
        <v>0</v>
      </c>
      <c r="F57" s="126">
        <v>0</v>
      </c>
      <c r="G57" s="126">
        <v>0</v>
      </c>
      <c r="H57" s="126">
        <v>0</v>
      </c>
      <c r="I57" s="126">
        <v>0</v>
      </c>
      <c r="J57" s="127">
        <v>0</v>
      </c>
      <c r="K57" s="128">
        <f t="shared" si="8"/>
        <v>0</v>
      </c>
    </row>
    <row r="58" spans="1:11">
      <c r="A58" s="18" t="s">
        <v>20</v>
      </c>
      <c r="B58" s="19" t="s">
        <v>21</v>
      </c>
      <c r="C58" s="126">
        <v>0</v>
      </c>
      <c r="D58" s="126">
        <v>0</v>
      </c>
      <c r="E58" s="126">
        <v>507</v>
      </c>
      <c r="F58" s="126">
        <v>0</v>
      </c>
      <c r="G58" s="126">
        <v>0</v>
      </c>
      <c r="H58" s="126">
        <v>0</v>
      </c>
      <c r="I58" s="126">
        <v>11</v>
      </c>
      <c r="J58" s="127">
        <v>22</v>
      </c>
      <c r="K58" s="128">
        <f t="shared" si="8"/>
        <v>540</v>
      </c>
    </row>
    <row r="59" spans="1:11">
      <c r="A59" s="18" t="s">
        <v>22</v>
      </c>
      <c r="B59" s="19" t="s">
        <v>23</v>
      </c>
      <c r="C59" s="126">
        <v>0</v>
      </c>
      <c r="D59" s="126">
        <v>0</v>
      </c>
      <c r="E59" s="126">
        <v>0</v>
      </c>
      <c r="F59" s="126">
        <v>0</v>
      </c>
      <c r="G59" s="126">
        <v>0</v>
      </c>
      <c r="H59" s="126">
        <v>0</v>
      </c>
      <c r="I59" s="126">
        <v>0</v>
      </c>
      <c r="J59" s="127">
        <v>0</v>
      </c>
      <c r="K59" s="128">
        <f t="shared" si="8"/>
        <v>0</v>
      </c>
    </row>
    <row r="60" spans="1:11">
      <c r="A60" s="18" t="s">
        <v>24</v>
      </c>
      <c r="B60" s="19" t="s">
        <v>25</v>
      </c>
      <c r="C60" s="126">
        <v>0</v>
      </c>
      <c r="D60" s="126">
        <v>0</v>
      </c>
      <c r="E60" s="126">
        <v>0</v>
      </c>
      <c r="F60" s="126">
        <v>0</v>
      </c>
      <c r="G60" s="126">
        <v>0</v>
      </c>
      <c r="H60" s="126">
        <v>0</v>
      </c>
      <c r="I60" s="126">
        <v>0</v>
      </c>
      <c r="J60" s="127">
        <v>0</v>
      </c>
      <c r="K60" s="128">
        <f t="shared" si="8"/>
        <v>0</v>
      </c>
    </row>
    <row r="61" spans="1:11">
      <c r="A61" s="18" t="s">
        <v>26</v>
      </c>
      <c r="B61" s="19" t="s">
        <v>27</v>
      </c>
      <c r="C61" s="126">
        <v>0</v>
      </c>
      <c r="D61" s="126">
        <v>0</v>
      </c>
      <c r="E61" s="126">
        <v>0</v>
      </c>
      <c r="F61" s="126">
        <v>0</v>
      </c>
      <c r="G61" s="126">
        <v>0</v>
      </c>
      <c r="H61" s="126">
        <v>0</v>
      </c>
      <c r="I61" s="126">
        <v>0</v>
      </c>
      <c r="J61" s="127">
        <v>0</v>
      </c>
      <c r="K61" s="128">
        <f t="shared" si="8"/>
        <v>0</v>
      </c>
    </row>
    <row r="62" spans="1:11">
      <c r="A62" s="18" t="s">
        <v>28</v>
      </c>
      <c r="B62" s="19" t="s">
        <v>29</v>
      </c>
      <c r="C62" s="126">
        <v>0</v>
      </c>
      <c r="D62" s="126">
        <v>0</v>
      </c>
      <c r="E62" s="126">
        <v>0</v>
      </c>
      <c r="F62" s="126">
        <v>0</v>
      </c>
      <c r="G62" s="126">
        <v>0</v>
      </c>
      <c r="H62" s="126">
        <v>0</v>
      </c>
      <c r="I62" s="126">
        <v>0</v>
      </c>
      <c r="J62" s="127">
        <v>0</v>
      </c>
      <c r="K62" s="128">
        <f t="shared" si="8"/>
        <v>0</v>
      </c>
    </row>
    <row r="63" spans="1:11">
      <c r="A63" s="18" t="s">
        <v>30</v>
      </c>
      <c r="B63" s="19" t="s">
        <v>31</v>
      </c>
      <c r="C63" s="126">
        <v>0</v>
      </c>
      <c r="D63" s="126">
        <v>0</v>
      </c>
      <c r="E63" s="126">
        <v>0</v>
      </c>
      <c r="F63" s="126">
        <v>0</v>
      </c>
      <c r="G63" s="126">
        <v>0</v>
      </c>
      <c r="H63" s="126">
        <v>0</v>
      </c>
      <c r="I63" s="126">
        <v>0</v>
      </c>
      <c r="J63" s="127">
        <v>0</v>
      </c>
      <c r="K63" s="128">
        <f t="shared" si="8"/>
        <v>0</v>
      </c>
    </row>
    <row r="64" spans="1:11">
      <c r="A64" s="18" t="s">
        <v>32</v>
      </c>
      <c r="B64" s="19" t="s">
        <v>33</v>
      </c>
      <c r="C64" s="126">
        <v>0</v>
      </c>
      <c r="D64" s="126">
        <v>0</v>
      </c>
      <c r="E64" s="126">
        <v>0</v>
      </c>
      <c r="F64" s="126">
        <v>0</v>
      </c>
      <c r="G64" s="126">
        <v>0</v>
      </c>
      <c r="H64" s="126">
        <v>0</v>
      </c>
      <c r="I64" s="126">
        <v>0</v>
      </c>
      <c r="J64" s="127">
        <v>0</v>
      </c>
      <c r="K64" s="128">
        <f t="shared" si="8"/>
        <v>0</v>
      </c>
    </row>
    <row r="65" spans="1:11">
      <c r="A65" s="23" t="s">
        <v>34</v>
      </c>
      <c r="B65" s="24" t="s">
        <v>35</v>
      </c>
      <c r="C65" s="129">
        <f>SUM(C54:C64)</f>
        <v>0</v>
      </c>
      <c r="D65" s="129">
        <f t="shared" ref="D65:J65" si="9">SUM(D54:D64)</f>
        <v>0</v>
      </c>
      <c r="E65" s="129">
        <f t="shared" si="9"/>
        <v>507</v>
      </c>
      <c r="F65" s="129">
        <f t="shared" si="9"/>
        <v>0</v>
      </c>
      <c r="G65" s="129">
        <f t="shared" si="9"/>
        <v>0</v>
      </c>
      <c r="H65" s="129">
        <f t="shared" si="9"/>
        <v>0</v>
      </c>
      <c r="I65" s="129">
        <f t="shared" si="9"/>
        <v>11</v>
      </c>
      <c r="J65" s="129">
        <f t="shared" si="9"/>
        <v>22</v>
      </c>
      <c r="K65" s="128">
        <f>SUM(K54:K64)</f>
        <v>540</v>
      </c>
    </row>
    <row r="66" spans="1:11">
      <c r="A66" s="18" t="s">
        <v>448</v>
      </c>
      <c r="B66" s="130" t="s">
        <v>35</v>
      </c>
      <c r="C66" s="126">
        <v>0</v>
      </c>
      <c r="D66" s="126">
        <v>0</v>
      </c>
      <c r="E66" s="126">
        <v>240</v>
      </c>
      <c r="F66" s="126">
        <v>0</v>
      </c>
      <c r="G66" s="126">
        <v>0</v>
      </c>
      <c r="H66" s="126">
        <v>0</v>
      </c>
      <c r="I66" s="126">
        <v>5</v>
      </c>
      <c r="J66" s="126">
        <v>7</v>
      </c>
      <c r="K66" s="131">
        <f t="shared" ref="K66:K67" si="10">SUM(C66:J66)</f>
        <v>252</v>
      </c>
    </row>
    <row r="67" spans="1:11">
      <c r="A67" s="132" t="s">
        <v>449</v>
      </c>
      <c r="B67" s="133" t="s">
        <v>35</v>
      </c>
      <c r="C67" s="134">
        <v>0</v>
      </c>
      <c r="D67" s="134">
        <v>0</v>
      </c>
      <c r="E67" s="134">
        <v>18</v>
      </c>
      <c r="F67" s="134">
        <v>0</v>
      </c>
      <c r="G67" s="134">
        <v>0</v>
      </c>
      <c r="H67" s="134">
        <v>0</v>
      </c>
      <c r="I67" s="134">
        <v>0</v>
      </c>
      <c r="J67" s="134">
        <v>3</v>
      </c>
      <c r="K67" s="135">
        <f t="shared" si="10"/>
        <v>21</v>
      </c>
    </row>
    <row r="68" spans="1:11">
      <c r="A68" s="26" t="s">
        <v>39</v>
      </c>
      <c r="B68" s="136"/>
      <c r="C68" s="647"/>
      <c r="D68" s="647"/>
      <c r="E68" s="647"/>
      <c r="F68" s="647"/>
      <c r="G68" s="647"/>
      <c r="H68" s="647"/>
      <c r="I68" s="647"/>
      <c r="J68" s="647"/>
      <c r="K68" s="648"/>
    </row>
    <row r="69" spans="1:11">
      <c r="A69" s="15" t="s">
        <v>10</v>
      </c>
      <c r="B69" s="16" t="s">
        <v>11</v>
      </c>
      <c r="C69" s="644"/>
      <c r="D69" s="645"/>
      <c r="E69" s="645"/>
      <c r="F69" s="645"/>
      <c r="G69" s="645"/>
      <c r="H69" s="645"/>
      <c r="I69" s="645"/>
      <c r="J69" s="645"/>
      <c r="K69" s="646"/>
    </row>
    <row r="70" spans="1:11">
      <c r="A70" s="18" t="s">
        <v>12</v>
      </c>
      <c r="B70" s="19" t="s">
        <v>13</v>
      </c>
      <c r="C70" s="126">
        <v>0</v>
      </c>
      <c r="D70" s="126">
        <v>0</v>
      </c>
      <c r="E70" s="126">
        <v>0</v>
      </c>
      <c r="F70" s="126">
        <v>0</v>
      </c>
      <c r="G70" s="126">
        <v>0</v>
      </c>
      <c r="H70" s="126">
        <v>0</v>
      </c>
      <c r="I70" s="126">
        <v>0</v>
      </c>
      <c r="J70" s="127">
        <v>0</v>
      </c>
      <c r="K70" s="128">
        <f>SUM(C70:J70)</f>
        <v>0</v>
      </c>
    </row>
    <row r="71" spans="1:11">
      <c r="A71" s="18" t="s">
        <v>14</v>
      </c>
      <c r="B71" s="19" t="s">
        <v>15</v>
      </c>
      <c r="C71" s="126">
        <v>0</v>
      </c>
      <c r="D71" s="126">
        <v>0</v>
      </c>
      <c r="E71" s="126">
        <v>0</v>
      </c>
      <c r="F71" s="126">
        <v>0</v>
      </c>
      <c r="G71" s="126">
        <v>0</v>
      </c>
      <c r="H71" s="126">
        <v>0</v>
      </c>
      <c r="I71" s="126">
        <v>0</v>
      </c>
      <c r="J71" s="127">
        <v>0</v>
      </c>
      <c r="K71" s="128">
        <f t="shared" ref="K71:K80" si="11">SUM(C71:J71)</f>
        <v>0</v>
      </c>
    </row>
    <row r="72" spans="1:11">
      <c r="A72" s="18" t="s">
        <v>16</v>
      </c>
      <c r="B72" s="19" t="s">
        <v>17</v>
      </c>
      <c r="C72" s="126">
        <v>0</v>
      </c>
      <c r="D72" s="126">
        <v>0</v>
      </c>
      <c r="E72" s="126">
        <v>0</v>
      </c>
      <c r="F72" s="126">
        <v>0</v>
      </c>
      <c r="G72" s="126">
        <v>0</v>
      </c>
      <c r="H72" s="126">
        <v>0</v>
      </c>
      <c r="I72" s="126">
        <v>0</v>
      </c>
      <c r="J72" s="127">
        <v>1</v>
      </c>
      <c r="K72" s="128">
        <f t="shared" si="11"/>
        <v>1</v>
      </c>
    </row>
    <row r="73" spans="1:11">
      <c r="A73" s="18" t="s">
        <v>18</v>
      </c>
      <c r="B73" s="19" t="s">
        <v>19</v>
      </c>
      <c r="C73" s="126">
        <v>0</v>
      </c>
      <c r="D73" s="126">
        <v>0</v>
      </c>
      <c r="E73" s="126">
        <v>0</v>
      </c>
      <c r="F73" s="126">
        <v>0</v>
      </c>
      <c r="G73" s="126">
        <v>0</v>
      </c>
      <c r="H73" s="126">
        <v>0</v>
      </c>
      <c r="I73" s="126">
        <v>2</v>
      </c>
      <c r="J73" s="127">
        <v>1</v>
      </c>
      <c r="K73" s="128">
        <f t="shared" si="11"/>
        <v>3</v>
      </c>
    </row>
    <row r="74" spans="1:11">
      <c r="A74" s="18" t="s">
        <v>20</v>
      </c>
      <c r="B74" s="19" t="s">
        <v>21</v>
      </c>
      <c r="C74" s="126">
        <v>0</v>
      </c>
      <c r="D74" s="126">
        <v>0</v>
      </c>
      <c r="E74" s="126">
        <v>0</v>
      </c>
      <c r="F74" s="126">
        <v>0</v>
      </c>
      <c r="G74" s="126">
        <v>0</v>
      </c>
      <c r="H74" s="126">
        <v>0</v>
      </c>
      <c r="I74" s="126">
        <v>0</v>
      </c>
      <c r="J74" s="127">
        <v>0</v>
      </c>
      <c r="K74" s="128">
        <f t="shared" si="11"/>
        <v>0</v>
      </c>
    </row>
    <row r="75" spans="1:11">
      <c r="A75" s="18" t="s">
        <v>22</v>
      </c>
      <c r="B75" s="19" t="s">
        <v>23</v>
      </c>
      <c r="C75" s="126">
        <v>0</v>
      </c>
      <c r="D75" s="126">
        <v>0</v>
      </c>
      <c r="E75" s="126">
        <v>0</v>
      </c>
      <c r="F75" s="126">
        <v>0</v>
      </c>
      <c r="G75" s="126">
        <v>0</v>
      </c>
      <c r="H75" s="126">
        <v>0</v>
      </c>
      <c r="I75" s="126">
        <v>24</v>
      </c>
      <c r="J75" s="127">
        <v>8</v>
      </c>
      <c r="K75" s="128">
        <f t="shared" si="11"/>
        <v>32</v>
      </c>
    </row>
    <row r="76" spans="1:11">
      <c r="A76" s="18" t="s">
        <v>24</v>
      </c>
      <c r="B76" s="19" t="s">
        <v>25</v>
      </c>
      <c r="C76" s="126">
        <v>0</v>
      </c>
      <c r="D76" s="126">
        <v>0</v>
      </c>
      <c r="E76" s="126">
        <v>0</v>
      </c>
      <c r="F76" s="126">
        <v>0</v>
      </c>
      <c r="G76" s="126">
        <v>0</v>
      </c>
      <c r="H76" s="126">
        <v>0</v>
      </c>
      <c r="I76" s="126">
        <v>0</v>
      </c>
      <c r="J76" s="127">
        <v>0</v>
      </c>
      <c r="K76" s="128">
        <f t="shared" si="11"/>
        <v>0</v>
      </c>
    </row>
    <row r="77" spans="1:11">
      <c r="A77" s="18" t="s">
        <v>26</v>
      </c>
      <c r="B77" s="19" t="s">
        <v>27</v>
      </c>
      <c r="C77" s="126">
        <v>0</v>
      </c>
      <c r="D77" s="126">
        <v>0</v>
      </c>
      <c r="E77" s="126">
        <v>0</v>
      </c>
      <c r="F77" s="126">
        <v>0</v>
      </c>
      <c r="G77" s="126">
        <v>0</v>
      </c>
      <c r="H77" s="126">
        <v>0</v>
      </c>
      <c r="I77" s="126">
        <v>0</v>
      </c>
      <c r="J77" s="127">
        <v>0</v>
      </c>
      <c r="K77" s="128">
        <f t="shared" si="11"/>
        <v>0</v>
      </c>
    </row>
    <row r="78" spans="1:11">
      <c r="A78" s="18" t="s">
        <v>28</v>
      </c>
      <c r="B78" s="19" t="s">
        <v>29</v>
      </c>
      <c r="C78" s="126">
        <v>0</v>
      </c>
      <c r="D78" s="126">
        <v>0</v>
      </c>
      <c r="E78" s="126">
        <v>0</v>
      </c>
      <c r="F78" s="126">
        <v>0</v>
      </c>
      <c r="G78" s="126">
        <v>0</v>
      </c>
      <c r="H78" s="126">
        <v>0</v>
      </c>
      <c r="I78" s="126">
        <v>0</v>
      </c>
      <c r="J78" s="127">
        <v>0</v>
      </c>
      <c r="K78" s="128">
        <f t="shared" si="11"/>
        <v>0</v>
      </c>
    </row>
    <row r="79" spans="1:11">
      <c r="A79" s="18" t="s">
        <v>30</v>
      </c>
      <c r="B79" s="19" t="s">
        <v>31</v>
      </c>
      <c r="C79" s="126">
        <v>98</v>
      </c>
      <c r="D79" s="126">
        <v>48</v>
      </c>
      <c r="E79" s="126">
        <v>389</v>
      </c>
      <c r="F79" s="126">
        <v>0</v>
      </c>
      <c r="G79" s="126">
        <v>0</v>
      </c>
      <c r="H79" s="126">
        <v>81</v>
      </c>
      <c r="I79" s="126">
        <v>25</v>
      </c>
      <c r="J79" s="127">
        <v>17</v>
      </c>
      <c r="K79" s="128">
        <f t="shared" si="11"/>
        <v>658</v>
      </c>
    </row>
    <row r="80" spans="1:11">
      <c r="A80" s="18" t="s">
        <v>32</v>
      </c>
      <c r="B80" s="19" t="s">
        <v>33</v>
      </c>
      <c r="C80" s="126">
        <v>0</v>
      </c>
      <c r="D80" s="126">
        <v>0</v>
      </c>
      <c r="E80" s="126">
        <v>0</v>
      </c>
      <c r="F80" s="126">
        <v>0</v>
      </c>
      <c r="G80" s="126">
        <v>0</v>
      </c>
      <c r="H80" s="126">
        <v>0</v>
      </c>
      <c r="I80" s="126">
        <v>0</v>
      </c>
      <c r="J80" s="127">
        <v>0</v>
      </c>
      <c r="K80" s="128">
        <f t="shared" si="11"/>
        <v>0</v>
      </c>
    </row>
    <row r="81" spans="1:11">
      <c r="A81" s="23" t="s">
        <v>34</v>
      </c>
      <c r="B81" s="24" t="s">
        <v>35</v>
      </c>
      <c r="C81" s="129">
        <f>SUM(C70:C80)</f>
        <v>98</v>
      </c>
      <c r="D81" s="129">
        <f t="shared" ref="D81:J81" si="12">SUM(D70:D80)</f>
        <v>48</v>
      </c>
      <c r="E81" s="129">
        <f t="shared" si="12"/>
        <v>389</v>
      </c>
      <c r="F81" s="129">
        <f t="shared" si="12"/>
        <v>0</v>
      </c>
      <c r="G81" s="129">
        <f t="shared" si="12"/>
        <v>0</v>
      </c>
      <c r="H81" s="129">
        <f t="shared" si="12"/>
        <v>81</v>
      </c>
      <c r="I81" s="129">
        <f t="shared" si="12"/>
        <v>51</v>
      </c>
      <c r="J81" s="129">
        <f t="shared" si="12"/>
        <v>27</v>
      </c>
      <c r="K81" s="128">
        <f>SUM(K70:K80)</f>
        <v>694</v>
      </c>
    </row>
    <row r="82" spans="1:11">
      <c r="A82" s="18" t="s">
        <v>450</v>
      </c>
      <c r="B82" s="130" t="s">
        <v>35</v>
      </c>
      <c r="C82" s="126">
        <v>84</v>
      </c>
      <c r="D82" s="126">
        <v>40</v>
      </c>
      <c r="E82" s="126">
        <v>229</v>
      </c>
      <c r="F82" s="126">
        <v>0</v>
      </c>
      <c r="G82" s="126">
        <v>0</v>
      </c>
      <c r="H82" s="126">
        <v>70</v>
      </c>
      <c r="I82" s="126">
        <v>31</v>
      </c>
      <c r="J82" s="126">
        <v>14</v>
      </c>
      <c r="K82" s="131">
        <f t="shared" ref="K82:K83" si="13">SUM(C82:J82)</f>
        <v>468</v>
      </c>
    </row>
    <row r="83" spans="1:11">
      <c r="A83" s="18" t="s">
        <v>451</v>
      </c>
      <c r="B83" s="130" t="s">
        <v>35</v>
      </c>
      <c r="C83" s="126">
        <v>7</v>
      </c>
      <c r="D83" s="126">
        <v>2</v>
      </c>
      <c r="E83" s="126">
        <v>172</v>
      </c>
      <c r="F83" s="126">
        <v>0</v>
      </c>
      <c r="G83" s="126">
        <v>0</v>
      </c>
      <c r="H83" s="126">
        <v>2</v>
      </c>
      <c r="I83" s="126">
        <v>8</v>
      </c>
      <c r="J83" s="126">
        <v>6</v>
      </c>
      <c r="K83" s="131">
        <f t="shared" si="13"/>
        <v>197</v>
      </c>
    </row>
    <row r="84" spans="1:11">
      <c r="A84" s="26" t="s">
        <v>40</v>
      </c>
      <c r="B84" s="27"/>
      <c r="C84" s="649"/>
      <c r="D84" s="650"/>
      <c r="E84" s="650"/>
      <c r="F84" s="650"/>
      <c r="G84" s="650"/>
      <c r="H84" s="650"/>
      <c r="I84" s="650"/>
      <c r="J84" s="650"/>
      <c r="K84" s="651"/>
    </row>
    <row r="85" spans="1:11">
      <c r="A85" s="15" t="s">
        <v>10</v>
      </c>
      <c r="B85" s="16" t="s">
        <v>11</v>
      </c>
      <c r="C85" s="644"/>
      <c r="D85" s="645"/>
      <c r="E85" s="645"/>
      <c r="F85" s="645"/>
      <c r="G85" s="645"/>
      <c r="H85" s="645"/>
      <c r="I85" s="645"/>
      <c r="J85" s="645"/>
      <c r="K85" s="646"/>
    </row>
    <row r="86" spans="1:11">
      <c r="A86" s="18" t="s">
        <v>12</v>
      </c>
      <c r="B86" s="19" t="s">
        <v>13</v>
      </c>
      <c r="C86" s="126">
        <v>0</v>
      </c>
      <c r="D86" s="126">
        <v>0</v>
      </c>
      <c r="E86" s="126">
        <v>0</v>
      </c>
      <c r="F86" s="126">
        <v>0</v>
      </c>
      <c r="G86" s="126">
        <v>0</v>
      </c>
      <c r="H86" s="126">
        <v>0</v>
      </c>
      <c r="I86" s="126">
        <v>0</v>
      </c>
      <c r="J86" s="127">
        <v>0</v>
      </c>
      <c r="K86" s="128">
        <f>SUM(C86:J86)</f>
        <v>0</v>
      </c>
    </row>
    <row r="87" spans="1:11">
      <c r="A87" s="18" t="s">
        <v>14</v>
      </c>
      <c r="B87" s="19" t="s">
        <v>15</v>
      </c>
      <c r="C87" s="126">
        <v>0</v>
      </c>
      <c r="D87" s="126">
        <v>0</v>
      </c>
      <c r="E87" s="126">
        <v>0</v>
      </c>
      <c r="F87" s="126">
        <v>0</v>
      </c>
      <c r="G87" s="126">
        <v>0</v>
      </c>
      <c r="H87" s="126">
        <v>0</v>
      </c>
      <c r="I87" s="126">
        <v>0</v>
      </c>
      <c r="J87" s="127">
        <v>0</v>
      </c>
      <c r="K87" s="128">
        <f t="shared" ref="K87:K96" si="14">SUM(C87:J87)</f>
        <v>0</v>
      </c>
    </row>
    <row r="88" spans="1:11">
      <c r="A88" s="18" t="s">
        <v>16</v>
      </c>
      <c r="B88" s="19" t="s">
        <v>17</v>
      </c>
      <c r="C88" s="126">
        <v>0</v>
      </c>
      <c r="D88" s="126">
        <v>0</v>
      </c>
      <c r="E88" s="126">
        <v>0</v>
      </c>
      <c r="F88" s="126">
        <v>0</v>
      </c>
      <c r="G88" s="126">
        <v>0</v>
      </c>
      <c r="H88" s="126">
        <v>0</v>
      </c>
      <c r="I88" s="126">
        <v>0</v>
      </c>
      <c r="J88" s="127">
        <v>0</v>
      </c>
      <c r="K88" s="128">
        <f t="shared" si="14"/>
        <v>0</v>
      </c>
    </row>
    <row r="89" spans="1:11">
      <c r="A89" s="18" t="s">
        <v>18</v>
      </c>
      <c r="B89" s="19" t="s">
        <v>19</v>
      </c>
      <c r="C89" s="126">
        <v>0</v>
      </c>
      <c r="D89" s="126">
        <v>0</v>
      </c>
      <c r="E89" s="126">
        <v>0</v>
      </c>
      <c r="F89" s="126">
        <v>0</v>
      </c>
      <c r="G89" s="126">
        <v>0</v>
      </c>
      <c r="H89" s="126">
        <v>0</v>
      </c>
      <c r="I89" s="126">
        <v>0</v>
      </c>
      <c r="J89" s="127">
        <v>0</v>
      </c>
      <c r="K89" s="128">
        <f t="shared" si="14"/>
        <v>0</v>
      </c>
    </row>
    <row r="90" spans="1:11">
      <c r="A90" s="18" t="s">
        <v>20</v>
      </c>
      <c r="B90" s="19" t="s">
        <v>21</v>
      </c>
      <c r="C90" s="126">
        <v>0</v>
      </c>
      <c r="D90" s="126">
        <v>0</v>
      </c>
      <c r="E90" s="126">
        <v>0</v>
      </c>
      <c r="F90" s="126">
        <v>0</v>
      </c>
      <c r="G90" s="126">
        <v>0</v>
      </c>
      <c r="H90" s="126">
        <v>0</v>
      </c>
      <c r="I90" s="126">
        <v>0</v>
      </c>
      <c r="J90" s="127">
        <v>0</v>
      </c>
      <c r="K90" s="128">
        <f t="shared" si="14"/>
        <v>0</v>
      </c>
    </row>
    <row r="91" spans="1:11">
      <c r="A91" s="18" t="s">
        <v>22</v>
      </c>
      <c r="B91" s="19" t="s">
        <v>23</v>
      </c>
      <c r="C91" s="126">
        <v>0</v>
      </c>
      <c r="D91" s="126">
        <v>0</v>
      </c>
      <c r="E91" s="126">
        <v>0</v>
      </c>
      <c r="F91" s="126">
        <v>0</v>
      </c>
      <c r="G91" s="126">
        <v>0</v>
      </c>
      <c r="H91" s="126">
        <v>0</v>
      </c>
      <c r="I91" s="126">
        <v>6</v>
      </c>
      <c r="J91" s="127">
        <v>2</v>
      </c>
      <c r="K91" s="128">
        <f t="shared" si="14"/>
        <v>8</v>
      </c>
    </row>
    <row r="92" spans="1:11">
      <c r="A92" s="18" t="s">
        <v>24</v>
      </c>
      <c r="B92" s="19" t="s">
        <v>25</v>
      </c>
      <c r="C92" s="126">
        <v>0</v>
      </c>
      <c r="D92" s="126">
        <v>0</v>
      </c>
      <c r="E92" s="126">
        <v>0</v>
      </c>
      <c r="F92" s="126">
        <v>0</v>
      </c>
      <c r="G92" s="126">
        <v>0</v>
      </c>
      <c r="H92" s="126">
        <v>0</v>
      </c>
      <c r="I92" s="126">
        <v>0</v>
      </c>
      <c r="J92" s="127">
        <v>0</v>
      </c>
      <c r="K92" s="128">
        <f t="shared" si="14"/>
        <v>0</v>
      </c>
    </row>
    <row r="93" spans="1:11">
      <c r="A93" s="18" t="s">
        <v>26</v>
      </c>
      <c r="B93" s="19" t="s">
        <v>27</v>
      </c>
      <c r="C93" s="126">
        <v>0</v>
      </c>
      <c r="D93" s="126">
        <v>0</v>
      </c>
      <c r="E93" s="126">
        <v>0</v>
      </c>
      <c r="F93" s="126">
        <v>0</v>
      </c>
      <c r="G93" s="126">
        <v>0</v>
      </c>
      <c r="H93" s="126">
        <v>0</v>
      </c>
      <c r="I93" s="126">
        <v>0</v>
      </c>
      <c r="J93" s="127">
        <v>0</v>
      </c>
      <c r="K93" s="128">
        <f t="shared" si="14"/>
        <v>0</v>
      </c>
    </row>
    <row r="94" spans="1:11">
      <c r="A94" s="18" t="s">
        <v>28</v>
      </c>
      <c r="B94" s="19" t="s">
        <v>29</v>
      </c>
      <c r="C94" s="126">
        <v>0</v>
      </c>
      <c r="D94" s="126">
        <v>0</v>
      </c>
      <c r="E94" s="126">
        <v>0</v>
      </c>
      <c r="F94" s="126">
        <v>0</v>
      </c>
      <c r="G94" s="126">
        <v>0</v>
      </c>
      <c r="H94" s="126">
        <v>0</v>
      </c>
      <c r="I94" s="126">
        <v>0</v>
      </c>
      <c r="J94" s="127">
        <v>0</v>
      </c>
      <c r="K94" s="128">
        <f t="shared" si="14"/>
        <v>0</v>
      </c>
    </row>
    <row r="95" spans="1:11">
      <c r="A95" s="18" t="s">
        <v>30</v>
      </c>
      <c r="B95" s="19" t="s">
        <v>31</v>
      </c>
      <c r="C95" s="126">
        <v>20</v>
      </c>
      <c r="D95" s="126">
        <v>39</v>
      </c>
      <c r="E95" s="126">
        <v>186</v>
      </c>
      <c r="F95" s="126">
        <v>0</v>
      </c>
      <c r="G95" s="126">
        <v>25</v>
      </c>
      <c r="H95" s="126">
        <v>0</v>
      </c>
      <c r="I95" s="126">
        <v>10</v>
      </c>
      <c r="J95" s="127">
        <v>15</v>
      </c>
      <c r="K95" s="128">
        <f t="shared" si="14"/>
        <v>295</v>
      </c>
    </row>
    <row r="96" spans="1:11">
      <c r="A96" s="18" t="s">
        <v>32</v>
      </c>
      <c r="B96" s="19" t="s">
        <v>33</v>
      </c>
      <c r="C96" s="126">
        <v>0</v>
      </c>
      <c r="D96" s="126">
        <v>0</v>
      </c>
      <c r="E96" s="126">
        <v>0</v>
      </c>
      <c r="F96" s="126">
        <v>0</v>
      </c>
      <c r="G96" s="126">
        <v>0</v>
      </c>
      <c r="H96" s="126">
        <v>0</v>
      </c>
      <c r="I96" s="126">
        <v>0</v>
      </c>
      <c r="J96" s="127">
        <v>0</v>
      </c>
      <c r="K96" s="128">
        <f t="shared" si="14"/>
        <v>0</v>
      </c>
    </row>
    <row r="97" spans="1:11">
      <c r="A97" s="23" t="s">
        <v>34</v>
      </c>
      <c r="B97" s="24" t="s">
        <v>35</v>
      </c>
      <c r="C97" s="129">
        <f>SUM(C86:C96)</f>
        <v>20</v>
      </c>
      <c r="D97" s="129">
        <f t="shared" ref="D97:J97" si="15">SUM(D86:D96)</f>
        <v>39</v>
      </c>
      <c r="E97" s="129">
        <f t="shared" si="15"/>
        <v>186</v>
      </c>
      <c r="F97" s="129">
        <f t="shared" si="15"/>
        <v>0</v>
      </c>
      <c r="G97" s="129">
        <f t="shared" si="15"/>
        <v>25</v>
      </c>
      <c r="H97" s="129">
        <f t="shared" si="15"/>
        <v>0</v>
      </c>
      <c r="I97" s="129">
        <f t="shared" si="15"/>
        <v>16</v>
      </c>
      <c r="J97" s="129">
        <f t="shared" si="15"/>
        <v>17</v>
      </c>
      <c r="K97" s="128">
        <f>SUM(K86:K96)</f>
        <v>303</v>
      </c>
    </row>
    <row r="98" spans="1:11">
      <c r="A98" s="18" t="s">
        <v>452</v>
      </c>
      <c r="B98" s="130" t="s">
        <v>35</v>
      </c>
      <c r="C98" s="126">
        <v>19</v>
      </c>
      <c r="D98" s="126">
        <v>37</v>
      </c>
      <c r="E98" s="126">
        <v>103</v>
      </c>
      <c r="F98" s="126">
        <v>0</v>
      </c>
      <c r="G98" s="126">
        <v>22</v>
      </c>
      <c r="H98" s="126">
        <v>0</v>
      </c>
      <c r="I98" s="126">
        <v>8</v>
      </c>
      <c r="J98" s="126">
        <v>6</v>
      </c>
      <c r="K98" s="131">
        <f t="shared" ref="K98:K99" si="16">SUM(C98:J98)</f>
        <v>195</v>
      </c>
    </row>
    <row r="99" spans="1:11">
      <c r="A99" s="132" t="s">
        <v>453</v>
      </c>
      <c r="B99" s="133" t="s">
        <v>35</v>
      </c>
      <c r="C99" s="134">
        <v>2</v>
      </c>
      <c r="D99" s="134">
        <v>3</v>
      </c>
      <c r="E99" s="134">
        <v>68</v>
      </c>
      <c r="F99" s="134">
        <v>0</v>
      </c>
      <c r="G99" s="134">
        <v>0</v>
      </c>
      <c r="H99" s="134">
        <v>0</v>
      </c>
      <c r="I99" s="134">
        <v>6</v>
      </c>
      <c r="J99" s="134">
        <v>4</v>
      </c>
      <c r="K99" s="135">
        <f t="shared" si="16"/>
        <v>83</v>
      </c>
    </row>
    <row r="100" spans="1:11">
      <c r="A100" s="26" t="s">
        <v>41</v>
      </c>
      <c r="B100" s="136"/>
      <c r="C100" s="647"/>
      <c r="D100" s="647"/>
      <c r="E100" s="647"/>
      <c r="F100" s="647"/>
      <c r="G100" s="647"/>
      <c r="H100" s="647"/>
      <c r="I100" s="647"/>
      <c r="J100" s="647"/>
      <c r="K100" s="648"/>
    </row>
    <row r="101" spans="1:11">
      <c r="A101" s="15" t="s">
        <v>10</v>
      </c>
      <c r="B101" s="16" t="s">
        <v>11</v>
      </c>
      <c r="C101" s="644"/>
      <c r="D101" s="645"/>
      <c r="E101" s="645"/>
      <c r="F101" s="645"/>
      <c r="G101" s="645"/>
      <c r="H101" s="645"/>
      <c r="I101" s="645"/>
      <c r="J101" s="645"/>
      <c r="K101" s="646"/>
    </row>
    <row r="102" spans="1:11">
      <c r="A102" s="18" t="s">
        <v>12</v>
      </c>
      <c r="B102" s="19" t="s">
        <v>13</v>
      </c>
      <c r="C102" s="126">
        <v>0</v>
      </c>
      <c r="D102" s="126">
        <v>0</v>
      </c>
      <c r="E102" s="126">
        <v>0</v>
      </c>
      <c r="F102" s="126">
        <v>0</v>
      </c>
      <c r="G102" s="126">
        <v>0</v>
      </c>
      <c r="H102" s="126">
        <v>0</v>
      </c>
      <c r="I102" s="126">
        <v>0</v>
      </c>
      <c r="J102" s="127">
        <v>0</v>
      </c>
      <c r="K102" s="128">
        <f>SUM(C102:J102)</f>
        <v>0</v>
      </c>
    </row>
    <row r="103" spans="1:11">
      <c r="A103" s="18" t="s">
        <v>14</v>
      </c>
      <c r="B103" s="19" t="s">
        <v>15</v>
      </c>
      <c r="C103" s="126">
        <v>0</v>
      </c>
      <c r="D103" s="126">
        <v>0</v>
      </c>
      <c r="E103" s="126">
        <v>0</v>
      </c>
      <c r="F103" s="126">
        <v>0</v>
      </c>
      <c r="G103" s="126">
        <v>0</v>
      </c>
      <c r="H103" s="126">
        <v>0</v>
      </c>
      <c r="I103" s="126">
        <v>0</v>
      </c>
      <c r="J103" s="127">
        <v>0</v>
      </c>
      <c r="K103" s="128">
        <f t="shared" ref="K103:K112" si="17">SUM(C103:J103)</f>
        <v>0</v>
      </c>
    </row>
    <row r="104" spans="1:11">
      <c r="A104" s="18" t="s">
        <v>16</v>
      </c>
      <c r="B104" s="19" t="s">
        <v>17</v>
      </c>
      <c r="C104" s="126">
        <v>0</v>
      </c>
      <c r="D104" s="126">
        <v>0</v>
      </c>
      <c r="E104" s="126">
        <v>0</v>
      </c>
      <c r="F104" s="126">
        <v>0</v>
      </c>
      <c r="G104" s="126">
        <v>0</v>
      </c>
      <c r="H104" s="126">
        <v>0</v>
      </c>
      <c r="I104" s="126">
        <v>0</v>
      </c>
      <c r="J104" s="127">
        <v>0</v>
      </c>
      <c r="K104" s="128">
        <f t="shared" si="17"/>
        <v>0</v>
      </c>
    </row>
    <row r="105" spans="1:11">
      <c r="A105" s="18" t="s">
        <v>18</v>
      </c>
      <c r="B105" s="19" t="s">
        <v>19</v>
      </c>
      <c r="C105" s="126">
        <v>0</v>
      </c>
      <c r="D105" s="126">
        <v>0</v>
      </c>
      <c r="E105" s="126">
        <v>0</v>
      </c>
      <c r="F105" s="126">
        <v>0</v>
      </c>
      <c r="G105" s="126">
        <v>0</v>
      </c>
      <c r="H105" s="126">
        <v>0</v>
      </c>
      <c r="I105" s="126">
        <v>0</v>
      </c>
      <c r="J105" s="127">
        <v>0</v>
      </c>
      <c r="K105" s="128">
        <f t="shared" si="17"/>
        <v>0</v>
      </c>
    </row>
    <row r="106" spans="1:11">
      <c r="A106" s="18" t="s">
        <v>20</v>
      </c>
      <c r="B106" s="19" t="s">
        <v>21</v>
      </c>
      <c r="C106" s="126">
        <v>0</v>
      </c>
      <c r="D106" s="126">
        <v>0</v>
      </c>
      <c r="E106" s="126">
        <v>0</v>
      </c>
      <c r="F106" s="126">
        <v>0</v>
      </c>
      <c r="G106" s="126">
        <v>0</v>
      </c>
      <c r="H106" s="126">
        <v>0</v>
      </c>
      <c r="I106" s="126">
        <v>0</v>
      </c>
      <c r="J106" s="127">
        <v>0</v>
      </c>
      <c r="K106" s="128">
        <f t="shared" si="17"/>
        <v>0</v>
      </c>
    </row>
    <row r="107" spans="1:11">
      <c r="A107" s="18" t="s">
        <v>22</v>
      </c>
      <c r="B107" s="19" t="s">
        <v>23</v>
      </c>
      <c r="C107" s="126">
        <v>0</v>
      </c>
      <c r="D107" s="126">
        <v>0</v>
      </c>
      <c r="E107" s="126">
        <v>0</v>
      </c>
      <c r="F107" s="126">
        <v>0</v>
      </c>
      <c r="G107" s="126">
        <v>0</v>
      </c>
      <c r="H107" s="126">
        <v>0</v>
      </c>
      <c r="I107" s="126">
        <v>3</v>
      </c>
      <c r="J107" s="127">
        <v>2</v>
      </c>
      <c r="K107" s="128">
        <f t="shared" si="17"/>
        <v>5</v>
      </c>
    </row>
    <row r="108" spans="1:11">
      <c r="A108" s="18" t="s">
        <v>24</v>
      </c>
      <c r="B108" s="19" t="s">
        <v>25</v>
      </c>
      <c r="C108" s="126">
        <v>0</v>
      </c>
      <c r="D108" s="126">
        <v>0</v>
      </c>
      <c r="E108" s="126">
        <v>0</v>
      </c>
      <c r="F108" s="126">
        <v>0</v>
      </c>
      <c r="G108" s="126">
        <v>0</v>
      </c>
      <c r="H108" s="126">
        <v>0</v>
      </c>
      <c r="I108" s="126">
        <v>0</v>
      </c>
      <c r="J108" s="127">
        <v>0</v>
      </c>
      <c r="K108" s="128">
        <f t="shared" si="17"/>
        <v>0</v>
      </c>
    </row>
    <row r="109" spans="1:11">
      <c r="A109" s="18" t="s">
        <v>26</v>
      </c>
      <c r="B109" s="19" t="s">
        <v>27</v>
      </c>
      <c r="C109" s="126">
        <v>0</v>
      </c>
      <c r="D109" s="126">
        <v>0</v>
      </c>
      <c r="E109" s="126">
        <v>0</v>
      </c>
      <c r="F109" s="126">
        <v>0</v>
      </c>
      <c r="G109" s="126">
        <v>0</v>
      </c>
      <c r="H109" s="126">
        <v>0</v>
      </c>
      <c r="I109" s="126">
        <v>0</v>
      </c>
      <c r="J109" s="127">
        <v>0</v>
      </c>
      <c r="K109" s="128">
        <f t="shared" si="17"/>
        <v>0</v>
      </c>
    </row>
    <row r="110" spans="1:11">
      <c r="A110" s="18" t="s">
        <v>28</v>
      </c>
      <c r="B110" s="19" t="s">
        <v>29</v>
      </c>
      <c r="C110" s="126">
        <v>0</v>
      </c>
      <c r="D110" s="126">
        <v>0</v>
      </c>
      <c r="E110" s="126">
        <v>0</v>
      </c>
      <c r="F110" s="126">
        <v>0</v>
      </c>
      <c r="G110" s="126">
        <v>0</v>
      </c>
      <c r="H110" s="126">
        <v>0</v>
      </c>
      <c r="I110" s="126">
        <v>0</v>
      </c>
      <c r="J110" s="127">
        <v>0</v>
      </c>
      <c r="K110" s="128">
        <f t="shared" si="17"/>
        <v>0</v>
      </c>
    </row>
    <row r="111" spans="1:11">
      <c r="A111" s="18" t="s">
        <v>30</v>
      </c>
      <c r="B111" s="19" t="s">
        <v>31</v>
      </c>
      <c r="C111" s="126">
        <v>111</v>
      </c>
      <c r="D111" s="126">
        <v>2</v>
      </c>
      <c r="E111" s="126">
        <v>207</v>
      </c>
      <c r="F111" s="126">
        <v>0</v>
      </c>
      <c r="G111" s="126">
        <v>17</v>
      </c>
      <c r="H111" s="126">
        <v>0</v>
      </c>
      <c r="I111" s="126">
        <v>14</v>
      </c>
      <c r="J111" s="127">
        <v>16</v>
      </c>
      <c r="K111" s="128">
        <f t="shared" si="17"/>
        <v>367</v>
      </c>
    </row>
    <row r="112" spans="1:11">
      <c r="A112" s="18" t="s">
        <v>32</v>
      </c>
      <c r="B112" s="19" t="s">
        <v>33</v>
      </c>
      <c r="C112" s="126">
        <v>0</v>
      </c>
      <c r="D112" s="126">
        <v>0</v>
      </c>
      <c r="E112" s="126">
        <v>0</v>
      </c>
      <c r="F112" s="126">
        <v>0</v>
      </c>
      <c r="G112" s="126">
        <v>0</v>
      </c>
      <c r="H112" s="126">
        <v>0</v>
      </c>
      <c r="I112" s="126">
        <v>0</v>
      </c>
      <c r="J112" s="127">
        <v>0</v>
      </c>
      <c r="K112" s="128">
        <f t="shared" si="17"/>
        <v>0</v>
      </c>
    </row>
    <row r="113" spans="1:11">
      <c r="A113" s="23" t="s">
        <v>34</v>
      </c>
      <c r="B113" s="24" t="s">
        <v>35</v>
      </c>
      <c r="C113" s="129">
        <f>SUM(C102:C112)</f>
        <v>111</v>
      </c>
      <c r="D113" s="129">
        <f t="shared" ref="D113:J113" si="18">SUM(D102:D112)</f>
        <v>2</v>
      </c>
      <c r="E113" s="129">
        <f t="shared" si="18"/>
        <v>207</v>
      </c>
      <c r="F113" s="129">
        <f t="shared" si="18"/>
        <v>0</v>
      </c>
      <c r="G113" s="129">
        <f t="shared" si="18"/>
        <v>17</v>
      </c>
      <c r="H113" s="129">
        <f t="shared" si="18"/>
        <v>0</v>
      </c>
      <c r="I113" s="129">
        <f t="shared" si="18"/>
        <v>17</v>
      </c>
      <c r="J113" s="129">
        <f t="shared" si="18"/>
        <v>18</v>
      </c>
      <c r="K113" s="128">
        <f>SUM(K102:K112)</f>
        <v>372</v>
      </c>
    </row>
    <row r="114" spans="1:11">
      <c r="A114" s="18" t="s">
        <v>454</v>
      </c>
      <c r="B114" s="130" t="s">
        <v>35</v>
      </c>
      <c r="C114" s="126">
        <v>102</v>
      </c>
      <c r="D114" s="126">
        <v>2</v>
      </c>
      <c r="E114" s="126">
        <v>125</v>
      </c>
      <c r="F114" s="126">
        <v>0</v>
      </c>
      <c r="G114" s="126">
        <v>16</v>
      </c>
      <c r="H114" s="126">
        <v>0</v>
      </c>
      <c r="I114" s="126">
        <v>11</v>
      </c>
      <c r="J114" s="126">
        <v>5</v>
      </c>
      <c r="K114" s="131">
        <f t="shared" ref="K114:K115" si="19">SUM(C114:J114)</f>
        <v>261</v>
      </c>
    </row>
    <row r="115" spans="1:11">
      <c r="A115" s="18" t="s">
        <v>455</v>
      </c>
      <c r="B115" s="130" t="s">
        <v>35</v>
      </c>
      <c r="C115" s="126">
        <v>20</v>
      </c>
      <c r="D115" s="126">
        <v>1</v>
      </c>
      <c r="E115" s="126">
        <v>72</v>
      </c>
      <c r="F115" s="126">
        <v>0</v>
      </c>
      <c r="G115" s="126">
        <v>4</v>
      </c>
      <c r="H115" s="126">
        <v>0</v>
      </c>
      <c r="I115" s="126">
        <v>7</v>
      </c>
      <c r="J115" s="126">
        <v>1</v>
      </c>
      <c r="K115" s="131">
        <f t="shared" si="19"/>
        <v>105</v>
      </c>
    </row>
    <row r="116" spans="1:11">
      <c r="A116" s="26" t="s">
        <v>42</v>
      </c>
      <c r="B116" s="27"/>
      <c r="C116" s="649"/>
      <c r="D116" s="650"/>
      <c r="E116" s="650"/>
      <c r="F116" s="650"/>
      <c r="G116" s="650"/>
      <c r="H116" s="650"/>
      <c r="I116" s="650"/>
      <c r="J116" s="650"/>
      <c r="K116" s="651"/>
    </row>
    <row r="117" spans="1:11">
      <c r="A117" s="15" t="s">
        <v>10</v>
      </c>
      <c r="B117" s="16" t="s">
        <v>11</v>
      </c>
      <c r="C117" s="644"/>
      <c r="D117" s="645"/>
      <c r="E117" s="645"/>
      <c r="F117" s="645"/>
      <c r="G117" s="645"/>
      <c r="H117" s="645"/>
      <c r="I117" s="645"/>
      <c r="J117" s="645"/>
      <c r="K117" s="646"/>
    </row>
    <row r="118" spans="1:11">
      <c r="A118" s="18" t="s">
        <v>12</v>
      </c>
      <c r="B118" s="19" t="s">
        <v>13</v>
      </c>
      <c r="C118" s="126">
        <v>0</v>
      </c>
      <c r="D118" s="126">
        <v>0</v>
      </c>
      <c r="E118" s="126">
        <v>0</v>
      </c>
      <c r="F118" s="126">
        <v>0</v>
      </c>
      <c r="G118" s="126">
        <v>0</v>
      </c>
      <c r="H118" s="126">
        <v>0</v>
      </c>
      <c r="I118" s="126">
        <v>0</v>
      </c>
      <c r="J118" s="127">
        <v>0</v>
      </c>
      <c r="K118" s="128">
        <f>SUM(C118:J118)</f>
        <v>0</v>
      </c>
    </row>
    <row r="119" spans="1:11">
      <c r="A119" s="18" t="s">
        <v>14</v>
      </c>
      <c r="B119" s="19" t="s">
        <v>15</v>
      </c>
      <c r="C119" s="126">
        <v>0</v>
      </c>
      <c r="D119" s="126">
        <v>0</v>
      </c>
      <c r="E119" s="126">
        <v>0</v>
      </c>
      <c r="F119" s="126">
        <v>0</v>
      </c>
      <c r="G119" s="126">
        <v>0</v>
      </c>
      <c r="H119" s="126">
        <v>0</v>
      </c>
      <c r="I119" s="126">
        <v>0</v>
      </c>
      <c r="J119" s="127">
        <v>0</v>
      </c>
      <c r="K119" s="128">
        <f t="shared" ref="K119:K128" si="20">SUM(C119:J119)</f>
        <v>0</v>
      </c>
    </row>
    <row r="120" spans="1:11">
      <c r="A120" s="18" t="s">
        <v>16</v>
      </c>
      <c r="B120" s="19" t="s">
        <v>17</v>
      </c>
      <c r="C120" s="126">
        <v>0</v>
      </c>
      <c r="D120" s="126">
        <v>0</v>
      </c>
      <c r="E120" s="126">
        <v>0</v>
      </c>
      <c r="F120" s="126">
        <v>0</v>
      </c>
      <c r="G120" s="126">
        <v>0</v>
      </c>
      <c r="H120" s="126">
        <v>0</v>
      </c>
      <c r="I120" s="126">
        <v>0</v>
      </c>
      <c r="J120" s="127">
        <v>0</v>
      </c>
      <c r="K120" s="128">
        <f t="shared" si="20"/>
        <v>0</v>
      </c>
    </row>
    <row r="121" spans="1:11">
      <c r="A121" s="18" t="s">
        <v>18</v>
      </c>
      <c r="B121" s="19" t="s">
        <v>19</v>
      </c>
      <c r="C121" s="126">
        <v>0</v>
      </c>
      <c r="D121" s="126">
        <v>0</v>
      </c>
      <c r="E121" s="126">
        <v>0</v>
      </c>
      <c r="F121" s="126">
        <v>0</v>
      </c>
      <c r="G121" s="126">
        <v>0</v>
      </c>
      <c r="H121" s="126">
        <v>0</v>
      </c>
      <c r="I121" s="126">
        <v>0</v>
      </c>
      <c r="J121" s="127">
        <v>0</v>
      </c>
      <c r="K121" s="128">
        <f t="shared" si="20"/>
        <v>0</v>
      </c>
    </row>
    <row r="122" spans="1:11">
      <c r="A122" s="18" t="s">
        <v>20</v>
      </c>
      <c r="B122" s="19" t="s">
        <v>21</v>
      </c>
      <c r="C122" s="126">
        <v>0</v>
      </c>
      <c r="D122" s="126">
        <v>0</v>
      </c>
      <c r="E122" s="126">
        <v>0</v>
      </c>
      <c r="F122" s="126">
        <v>0</v>
      </c>
      <c r="G122" s="126">
        <v>0</v>
      </c>
      <c r="H122" s="126">
        <v>0</v>
      </c>
      <c r="I122" s="126">
        <v>0</v>
      </c>
      <c r="J122" s="127">
        <v>0</v>
      </c>
      <c r="K122" s="128">
        <f t="shared" si="20"/>
        <v>0</v>
      </c>
    </row>
    <row r="123" spans="1:11">
      <c r="A123" s="18" t="s">
        <v>22</v>
      </c>
      <c r="B123" s="19" t="s">
        <v>23</v>
      </c>
      <c r="C123" s="126">
        <v>0</v>
      </c>
      <c r="D123" s="126">
        <v>0</v>
      </c>
      <c r="E123" s="126">
        <v>0</v>
      </c>
      <c r="F123" s="126">
        <v>0</v>
      </c>
      <c r="G123" s="126">
        <v>0</v>
      </c>
      <c r="H123" s="126">
        <v>0</v>
      </c>
      <c r="I123" s="126">
        <v>0</v>
      </c>
      <c r="J123" s="127">
        <v>0</v>
      </c>
      <c r="K123" s="128">
        <f t="shared" si="20"/>
        <v>0</v>
      </c>
    </row>
    <row r="124" spans="1:11">
      <c r="A124" s="18" t="s">
        <v>24</v>
      </c>
      <c r="B124" s="19" t="s">
        <v>25</v>
      </c>
      <c r="C124" s="126">
        <v>0</v>
      </c>
      <c r="D124" s="126">
        <v>0</v>
      </c>
      <c r="E124" s="126">
        <v>0</v>
      </c>
      <c r="F124" s="126">
        <v>0</v>
      </c>
      <c r="G124" s="126">
        <v>0</v>
      </c>
      <c r="H124" s="126">
        <v>0</v>
      </c>
      <c r="I124" s="126">
        <v>0</v>
      </c>
      <c r="J124" s="127">
        <v>0</v>
      </c>
      <c r="K124" s="128">
        <f t="shared" si="20"/>
        <v>0</v>
      </c>
    </row>
    <row r="125" spans="1:11">
      <c r="A125" s="18" t="s">
        <v>26</v>
      </c>
      <c r="B125" s="19" t="s">
        <v>27</v>
      </c>
      <c r="C125" s="126">
        <v>0</v>
      </c>
      <c r="D125" s="126">
        <v>0</v>
      </c>
      <c r="E125" s="126">
        <v>0</v>
      </c>
      <c r="F125" s="126">
        <v>0</v>
      </c>
      <c r="G125" s="126">
        <v>0</v>
      </c>
      <c r="H125" s="126">
        <v>0</v>
      </c>
      <c r="I125" s="126">
        <v>0</v>
      </c>
      <c r="J125" s="127">
        <v>0</v>
      </c>
      <c r="K125" s="128">
        <f t="shared" si="20"/>
        <v>0</v>
      </c>
    </row>
    <row r="126" spans="1:11">
      <c r="A126" s="18" t="s">
        <v>28</v>
      </c>
      <c r="B126" s="19" t="s">
        <v>29</v>
      </c>
      <c r="C126" s="126">
        <v>0</v>
      </c>
      <c r="D126" s="126">
        <v>0</v>
      </c>
      <c r="E126" s="126">
        <v>0</v>
      </c>
      <c r="F126" s="126">
        <v>0</v>
      </c>
      <c r="G126" s="126">
        <v>0</v>
      </c>
      <c r="H126" s="126">
        <v>0</v>
      </c>
      <c r="I126" s="126">
        <v>0</v>
      </c>
      <c r="J126" s="127">
        <v>0</v>
      </c>
      <c r="K126" s="128">
        <f t="shared" si="20"/>
        <v>0</v>
      </c>
    </row>
    <row r="127" spans="1:11">
      <c r="A127" s="18" t="s">
        <v>30</v>
      </c>
      <c r="B127" s="19" t="s">
        <v>31</v>
      </c>
      <c r="C127" s="126">
        <v>0</v>
      </c>
      <c r="D127" s="126">
        <v>0</v>
      </c>
      <c r="E127" s="126">
        <v>254</v>
      </c>
      <c r="F127" s="126">
        <v>0</v>
      </c>
      <c r="G127" s="126">
        <v>0</v>
      </c>
      <c r="H127" s="126">
        <v>0</v>
      </c>
      <c r="I127" s="126">
        <v>4</v>
      </c>
      <c r="J127" s="127">
        <v>15</v>
      </c>
      <c r="K127" s="128">
        <f t="shared" si="20"/>
        <v>273</v>
      </c>
    </row>
    <row r="128" spans="1:11">
      <c r="A128" s="18" t="s">
        <v>32</v>
      </c>
      <c r="B128" s="19" t="s">
        <v>33</v>
      </c>
      <c r="C128" s="126">
        <v>0</v>
      </c>
      <c r="D128" s="126">
        <v>0</v>
      </c>
      <c r="E128" s="126">
        <v>0</v>
      </c>
      <c r="F128" s="126">
        <v>0</v>
      </c>
      <c r="G128" s="126">
        <v>0</v>
      </c>
      <c r="H128" s="126">
        <v>0</v>
      </c>
      <c r="I128" s="126">
        <v>0</v>
      </c>
      <c r="J128" s="127">
        <v>0</v>
      </c>
      <c r="K128" s="128">
        <f t="shared" si="20"/>
        <v>0</v>
      </c>
    </row>
    <row r="129" spans="1:11">
      <c r="A129" s="23" t="s">
        <v>34</v>
      </c>
      <c r="B129" s="24" t="s">
        <v>35</v>
      </c>
      <c r="C129" s="129">
        <f>SUM(C118:C128)</f>
        <v>0</v>
      </c>
      <c r="D129" s="129">
        <f t="shared" ref="D129:J129" si="21">SUM(D118:D128)</f>
        <v>0</v>
      </c>
      <c r="E129" s="129">
        <f t="shared" si="21"/>
        <v>254</v>
      </c>
      <c r="F129" s="129">
        <f t="shared" si="21"/>
        <v>0</v>
      </c>
      <c r="G129" s="129">
        <f t="shared" si="21"/>
        <v>0</v>
      </c>
      <c r="H129" s="129">
        <f t="shared" si="21"/>
        <v>0</v>
      </c>
      <c r="I129" s="129">
        <f t="shared" si="21"/>
        <v>4</v>
      </c>
      <c r="J129" s="129">
        <f t="shared" si="21"/>
        <v>15</v>
      </c>
      <c r="K129" s="128">
        <f>SUM(K118:K128)</f>
        <v>273</v>
      </c>
    </row>
    <row r="130" spans="1:11">
      <c r="A130" s="18" t="s">
        <v>456</v>
      </c>
      <c r="B130" s="130" t="s">
        <v>35</v>
      </c>
      <c r="C130" s="126">
        <v>0</v>
      </c>
      <c r="D130" s="126">
        <v>0</v>
      </c>
      <c r="E130" s="126">
        <v>141</v>
      </c>
      <c r="F130" s="126">
        <v>0</v>
      </c>
      <c r="G130" s="126">
        <v>0</v>
      </c>
      <c r="H130" s="126">
        <v>0</v>
      </c>
      <c r="I130" s="126">
        <v>3</v>
      </c>
      <c r="J130" s="126">
        <v>7</v>
      </c>
      <c r="K130" s="131">
        <f t="shared" ref="K130:K131" si="22">SUM(C130:J130)</f>
        <v>151</v>
      </c>
    </row>
    <row r="131" spans="1:11">
      <c r="A131" s="132" t="s">
        <v>457</v>
      </c>
      <c r="B131" s="133" t="s">
        <v>35</v>
      </c>
      <c r="C131" s="134">
        <v>0</v>
      </c>
      <c r="D131" s="134">
        <v>0</v>
      </c>
      <c r="E131" s="134">
        <v>82</v>
      </c>
      <c r="F131" s="134">
        <v>0</v>
      </c>
      <c r="G131" s="134">
        <v>0</v>
      </c>
      <c r="H131" s="134">
        <v>0</v>
      </c>
      <c r="I131" s="134">
        <v>1</v>
      </c>
      <c r="J131" s="134">
        <v>3</v>
      </c>
      <c r="K131" s="135">
        <f t="shared" si="22"/>
        <v>86</v>
      </c>
    </row>
    <row r="132" spans="1:11">
      <c r="A132" s="26" t="s">
        <v>43</v>
      </c>
      <c r="B132" s="136"/>
      <c r="C132" s="647"/>
      <c r="D132" s="647"/>
      <c r="E132" s="647"/>
      <c r="F132" s="647"/>
      <c r="G132" s="647"/>
      <c r="H132" s="647"/>
      <c r="I132" s="647"/>
      <c r="J132" s="647"/>
      <c r="K132" s="648"/>
    </row>
    <row r="133" spans="1:11">
      <c r="A133" s="15" t="s">
        <v>10</v>
      </c>
      <c r="B133" s="16" t="s">
        <v>11</v>
      </c>
      <c r="C133" s="644"/>
      <c r="D133" s="645"/>
      <c r="E133" s="645"/>
      <c r="F133" s="645"/>
      <c r="G133" s="645"/>
      <c r="H133" s="645"/>
      <c r="I133" s="645"/>
      <c r="J133" s="645"/>
      <c r="K133" s="646"/>
    </row>
    <row r="134" spans="1:11">
      <c r="A134" s="18" t="s">
        <v>12</v>
      </c>
      <c r="B134" s="19" t="s">
        <v>13</v>
      </c>
      <c r="C134" s="126">
        <v>0</v>
      </c>
      <c r="D134" s="126">
        <v>0</v>
      </c>
      <c r="E134" s="126">
        <v>0</v>
      </c>
      <c r="F134" s="126">
        <v>0</v>
      </c>
      <c r="G134" s="126">
        <v>0</v>
      </c>
      <c r="H134" s="126">
        <v>0</v>
      </c>
      <c r="I134" s="126">
        <v>0</v>
      </c>
      <c r="J134" s="127">
        <v>0</v>
      </c>
      <c r="K134" s="128">
        <f>SUM(C134:J134)</f>
        <v>0</v>
      </c>
    </row>
    <row r="135" spans="1:11">
      <c r="A135" s="18" t="s">
        <v>14</v>
      </c>
      <c r="B135" s="19" t="s">
        <v>15</v>
      </c>
      <c r="C135" s="126">
        <v>0</v>
      </c>
      <c r="D135" s="126">
        <v>0</v>
      </c>
      <c r="E135" s="126">
        <v>0</v>
      </c>
      <c r="F135" s="126">
        <v>0</v>
      </c>
      <c r="G135" s="126">
        <v>0</v>
      </c>
      <c r="H135" s="126">
        <v>0</v>
      </c>
      <c r="I135" s="126">
        <v>0</v>
      </c>
      <c r="J135" s="127">
        <v>0</v>
      </c>
      <c r="K135" s="128">
        <f t="shared" ref="K135:K144" si="23">SUM(C135:J135)</f>
        <v>0</v>
      </c>
    </row>
    <row r="136" spans="1:11">
      <c r="A136" s="18" t="s">
        <v>16</v>
      </c>
      <c r="B136" s="19" t="s">
        <v>17</v>
      </c>
      <c r="C136" s="126">
        <v>0</v>
      </c>
      <c r="D136" s="126">
        <v>0</v>
      </c>
      <c r="E136" s="126">
        <v>0</v>
      </c>
      <c r="F136" s="126">
        <v>0</v>
      </c>
      <c r="G136" s="126">
        <v>0</v>
      </c>
      <c r="H136" s="126">
        <v>0</v>
      </c>
      <c r="I136" s="126">
        <v>0</v>
      </c>
      <c r="J136" s="127">
        <v>0</v>
      </c>
      <c r="K136" s="128">
        <f t="shared" si="23"/>
        <v>0</v>
      </c>
    </row>
    <row r="137" spans="1:11">
      <c r="A137" s="18" t="s">
        <v>18</v>
      </c>
      <c r="B137" s="19" t="s">
        <v>19</v>
      </c>
      <c r="C137" s="126">
        <v>0</v>
      </c>
      <c r="D137" s="126">
        <v>0</v>
      </c>
      <c r="E137" s="126">
        <v>0</v>
      </c>
      <c r="F137" s="126">
        <v>0</v>
      </c>
      <c r="G137" s="126">
        <v>0</v>
      </c>
      <c r="H137" s="126">
        <v>0</v>
      </c>
      <c r="I137" s="126">
        <v>0</v>
      </c>
      <c r="J137" s="127">
        <v>0</v>
      </c>
      <c r="K137" s="128">
        <f t="shared" si="23"/>
        <v>0</v>
      </c>
    </row>
    <row r="138" spans="1:11">
      <c r="A138" s="18" t="s">
        <v>20</v>
      </c>
      <c r="B138" s="19" t="s">
        <v>21</v>
      </c>
      <c r="C138" s="126">
        <v>0</v>
      </c>
      <c r="D138" s="126">
        <v>0</v>
      </c>
      <c r="E138" s="126">
        <v>0</v>
      </c>
      <c r="F138" s="126">
        <v>0</v>
      </c>
      <c r="G138" s="126">
        <v>0</v>
      </c>
      <c r="H138" s="126">
        <v>0</v>
      </c>
      <c r="I138" s="126">
        <v>0</v>
      </c>
      <c r="J138" s="127">
        <v>0</v>
      </c>
      <c r="K138" s="128">
        <f t="shared" si="23"/>
        <v>0</v>
      </c>
    </row>
    <row r="139" spans="1:11">
      <c r="A139" s="18" t="s">
        <v>22</v>
      </c>
      <c r="B139" s="19" t="s">
        <v>23</v>
      </c>
      <c r="C139" s="126">
        <v>0</v>
      </c>
      <c r="D139" s="126">
        <v>0</v>
      </c>
      <c r="E139" s="126">
        <v>0</v>
      </c>
      <c r="F139" s="126">
        <v>0</v>
      </c>
      <c r="G139" s="126">
        <v>0</v>
      </c>
      <c r="H139" s="126">
        <v>0</v>
      </c>
      <c r="I139" s="126">
        <v>0</v>
      </c>
      <c r="J139" s="127">
        <v>0</v>
      </c>
      <c r="K139" s="128">
        <f t="shared" si="23"/>
        <v>0</v>
      </c>
    </row>
    <row r="140" spans="1:11">
      <c r="A140" s="18" t="s">
        <v>24</v>
      </c>
      <c r="B140" s="19" t="s">
        <v>25</v>
      </c>
      <c r="C140" s="126">
        <v>0</v>
      </c>
      <c r="D140" s="126">
        <v>0</v>
      </c>
      <c r="E140" s="126">
        <v>0</v>
      </c>
      <c r="F140" s="126">
        <v>0</v>
      </c>
      <c r="G140" s="126">
        <v>0</v>
      </c>
      <c r="H140" s="126">
        <v>0</v>
      </c>
      <c r="I140" s="126">
        <v>0</v>
      </c>
      <c r="J140" s="127">
        <v>0</v>
      </c>
      <c r="K140" s="128">
        <f t="shared" si="23"/>
        <v>0</v>
      </c>
    </row>
    <row r="141" spans="1:11">
      <c r="A141" s="18" t="s">
        <v>26</v>
      </c>
      <c r="B141" s="19" t="s">
        <v>27</v>
      </c>
      <c r="C141" s="126">
        <v>0</v>
      </c>
      <c r="D141" s="126">
        <v>0</v>
      </c>
      <c r="E141" s="126">
        <v>0</v>
      </c>
      <c r="F141" s="126">
        <v>0</v>
      </c>
      <c r="G141" s="126">
        <v>0</v>
      </c>
      <c r="H141" s="126">
        <v>0</v>
      </c>
      <c r="I141" s="126">
        <v>0</v>
      </c>
      <c r="J141" s="127">
        <v>0</v>
      </c>
      <c r="K141" s="128">
        <f t="shared" si="23"/>
        <v>0</v>
      </c>
    </row>
    <row r="142" spans="1:11">
      <c r="A142" s="18" t="s">
        <v>28</v>
      </c>
      <c r="B142" s="19" t="s">
        <v>29</v>
      </c>
      <c r="C142" s="126">
        <v>0</v>
      </c>
      <c r="D142" s="126">
        <v>0</v>
      </c>
      <c r="E142" s="126">
        <v>0</v>
      </c>
      <c r="F142" s="126">
        <v>0</v>
      </c>
      <c r="G142" s="126">
        <v>0</v>
      </c>
      <c r="H142" s="126">
        <v>0</v>
      </c>
      <c r="I142" s="126">
        <v>0</v>
      </c>
      <c r="J142" s="127">
        <v>0</v>
      </c>
      <c r="K142" s="128">
        <f t="shared" si="23"/>
        <v>0</v>
      </c>
    </row>
    <row r="143" spans="1:11">
      <c r="A143" s="18" t="s">
        <v>30</v>
      </c>
      <c r="B143" s="19" t="s">
        <v>31</v>
      </c>
      <c r="C143" s="126">
        <v>17</v>
      </c>
      <c r="D143" s="126">
        <v>0</v>
      </c>
      <c r="E143" s="126">
        <v>239</v>
      </c>
      <c r="F143" s="126">
        <v>0</v>
      </c>
      <c r="G143" s="126">
        <v>0</v>
      </c>
      <c r="H143" s="126">
        <v>0</v>
      </c>
      <c r="I143" s="126">
        <v>12</v>
      </c>
      <c r="J143" s="127">
        <v>9</v>
      </c>
      <c r="K143" s="128">
        <f t="shared" si="23"/>
        <v>277</v>
      </c>
    </row>
    <row r="144" spans="1:11">
      <c r="A144" s="18" t="s">
        <v>32</v>
      </c>
      <c r="B144" s="19" t="s">
        <v>33</v>
      </c>
      <c r="C144" s="126">
        <v>0</v>
      </c>
      <c r="D144" s="126">
        <v>0</v>
      </c>
      <c r="E144" s="126">
        <v>0</v>
      </c>
      <c r="F144" s="126">
        <v>0</v>
      </c>
      <c r="G144" s="126">
        <v>0</v>
      </c>
      <c r="H144" s="126">
        <v>0</v>
      </c>
      <c r="I144" s="126">
        <v>0</v>
      </c>
      <c r="J144" s="127">
        <v>0</v>
      </c>
      <c r="K144" s="128">
        <f t="shared" si="23"/>
        <v>0</v>
      </c>
    </row>
    <row r="145" spans="1:11">
      <c r="A145" s="23" t="s">
        <v>34</v>
      </c>
      <c r="B145" s="24" t="s">
        <v>35</v>
      </c>
      <c r="C145" s="129">
        <f>SUM(C134:C144)</f>
        <v>17</v>
      </c>
      <c r="D145" s="129">
        <f t="shared" ref="D145:J145" si="24">SUM(D134:D144)</f>
        <v>0</v>
      </c>
      <c r="E145" s="129">
        <f t="shared" si="24"/>
        <v>239</v>
      </c>
      <c r="F145" s="129">
        <f t="shared" si="24"/>
        <v>0</v>
      </c>
      <c r="G145" s="129">
        <f t="shared" si="24"/>
        <v>0</v>
      </c>
      <c r="H145" s="129">
        <f t="shared" si="24"/>
        <v>0</v>
      </c>
      <c r="I145" s="129">
        <f t="shared" si="24"/>
        <v>12</v>
      </c>
      <c r="J145" s="129">
        <f t="shared" si="24"/>
        <v>9</v>
      </c>
      <c r="K145" s="128">
        <f>SUM(K134:K144)</f>
        <v>277</v>
      </c>
    </row>
    <row r="146" spans="1:11">
      <c r="A146" s="18" t="s">
        <v>458</v>
      </c>
      <c r="B146" s="130" t="s">
        <v>35</v>
      </c>
      <c r="C146" s="126">
        <v>17</v>
      </c>
      <c r="D146" s="126">
        <v>0</v>
      </c>
      <c r="E146" s="126">
        <v>143</v>
      </c>
      <c r="F146" s="126">
        <v>0</v>
      </c>
      <c r="G146" s="126">
        <v>0</v>
      </c>
      <c r="H146" s="126">
        <v>0</v>
      </c>
      <c r="I146" s="126">
        <v>3</v>
      </c>
      <c r="J146" s="126">
        <v>5</v>
      </c>
      <c r="K146" s="131">
        <f t="shared" ref="K146:K147" si="25">SUM(C146:J146)</f>
        <v>168</v>
      </c>
    </row>
    <row r="147" spans="1:11">
      <c r="A147" s="18" t="s">
        <v>459</v>
      </c>
      <c r="B147" s="130" t="s">
        <v>35</v>
      </c>
      <c r="C147" s="126">
        <v>0</v>
      </c>
      <c r="D147" s="126">
        <v>0</v>
      </c>
      <c r="E147" s="126">
        <v>101</v>
      </c>
      <c r="F147" s="126">
        <v>0</v>
      </c>
      <c r="G147" s="126">
        <v>0</v>
      </c>
      <c r="H147" s="126">
        <v>0</v>
      </c>
      <c r="I147" s="126">
        <v>2</v>
      </c>
      <c r="J147" s="126">
        <v>0</v>
      </c>
      <c r="K147" s="131">
        <f t="shared" si="25"/>
        <v>103</v>
      </c>
    </row>
    <row r="148" spans="1:11">
      <c r="A148" s="26" t="s">
        <v>44</v>
      </c>
      <c r="B148" s="27"/>
      <c r="C148" s="649"/>
      <c r="D148" s="650"/>
      <c r="E148" s="650"/>
      <c r="F148" s="650"/>
      <c r="G148" s="650"/>
      <c r="H148" s="650"/>
      <c r="I148" s="650"/>
      <c r="J148" s="650"/>
      <c r="K148" s="651"/>
    </row>
    <row r="149" spans="1:11">
      <c r="A149" s="15" t="s">
        <v>10</v>
      </c>
      <c r="B149" s="16" t="s">
        <v>11</v>
      </c>
      <c r="C149" s="644"/>
      <c r="D149" s="645"/>
      <c r="E149" s="645"/>
      <c r="F149" s="645"/>
      <c r="G149" s="645"/>
      <c r="H149" s="645"/>
      <c r="I149" s="645"/>
      <c r="J149" s="645"/>
      <c r="K149" s="646"/>
    </row>
    <row r="150" spans="1:11">
      <c r="A150" s="18" t="s">
        <v>12</v>
      </c>
      <c r="B150" s="19" t="s">
        <v>13</v>
      </c>
      <c r="C150" s="126">
        <v>0</v>
      </c>
      <c r="D150" s="126">
        <v>0</v>
      </c>
      <c r="E150" s="126">
        <v>0</v>
      </c>
      <c r="F150" s="126">
        <v>0</v>
      </c>
      <c r="G150" s="126">
        <v>0</v>
      </c>
      <c r="H150" s="126">
        <v>0</v>
      </c>
      <c r="I150" s="126">
        <v>0</v>
      </c>
      <c r="J150" s="127">
        <v>0</v>
      </c>
      <c r="K150" s="128">
        <f>SUM(C150:J150)</f>
        <v>0</v>
      </c>
    </row>
    <row r="151" spans="1:11">
      <c r="A151" s="18" t="s">
        <v>14</v>
      </c>
      <c r="B151" s="19" t="s">
        <v>15</v>
      </c>
      <c r="C151" s="126">
        <v>0</v>
      </c>
      <c r="D151" s="126">
        <v>0</v>
      </c>
      <c r="E151" s="126">
        <v>0</v>
      </c>
      <c r="F151" s="126">
        <v>0</v>
      </c>
      <c r="G151" s="126">
        <v>0</v>
      </c>
      <c r="H151" s="126">
        <v>0</v>
      </c>
      <c r="I151" s="126">
        <v>0</v>
      </c>
      <c r="J151" s="127">
        <v>0</v>
      </c>
      <c r="K151" s="128">
        <f t="shared" ref="K151:K160" si="26">SUM(C151:J151)</f>
        <v>0</v>
      </c>
    </row>
    <row r="152" spans="1:11">
      <c r="A152" s="18" t="s">
        <v>16</v>
      </c>
      <c r="B152" s="19" t="s">
        <v>17</v>
      </c>
      <c r="C152" s="126">
        <v>0</v>
      </c>
      <c r="D152" s="126">
        <v>0</v>
      </c>
      <c r="E152" s="126">
        <v>0</v>
      </c>
      <c r="F152" s="126">
        <v>0</v>
      </c>
      <c r="G152" s="126">
        <v>0</v>
      </c>
      <c r="H152" s="126">
        <v>0</v>
      </c>
      <c r="I152" s="126">
        <v>0</v>
      </c>
      <c r="J152" s="127">
        <v>0</v>
      </c>
      <c r="K152" s="128">
        <f t="shared" si="26"/>
        <v>0</v>
      </c>
    </row>
    <row r="153" spans="1:11">
      <c r="A153" s="18" t="s">
        <v>18</v>
      </c>
      <c r="B153" s="19" t="s">
        <v>19</v>
      </c>
      <c r="C153" s="126">
        <v>0</v>
      </c>
      <c r="D153" s="126">
        <v>0</v>
      </c>
      <c r="E153" s="126">
        <v>0</v>
      </c>
      <c r="F153" s="126">
        <v>0</v>
      </c>
      <c r="G153" s="126">
        <v>0</v>
      </c>
      <c r="H153" s="126">
        <v>0</v>
      </c>
      <c r="I153" s="126">
        <v>0</v>
      </c>
      <c r="J153" s="127">
        <v>0</v>
      </c>
      <c r="K153" s="128">
        <f t="shared" si="26"/>
        <v>0</v>
      </c>
    </row>
    <row r="154" spans="1:11">
      <c r="A154" s="18" t="s">
        <v>20</v>
      </c>
      <c r="B154" s="19" t="s">
        <v>21</v>
      </c>
      <c r="C154" s="126">
        <v>0</v>
      </c>
      <c r="D154" s="126">
        <v>0</v>
      </c>
      <c r="E154" s="126">
        <v>0</v>
      </c>
      <c r="F154" s="126">
        <v>0</v>
      </c>
      <c r="G154" s="126">
        <v>0</v>
      </c>
      <c r="H154" s="126">
        <v>0</v>
      </c>
      <c r="I154" s="126">
        <v>0</v>
      </c>
      <c r="J154" s="127">
        <v>0</v>
      </c>
      <c r="K154" s="128">
        <f t="shared" si="26"/>
        <v>0</v>
      </c>
    </row>
    <row r="155" spans="1:11">
      <c r="A155" s="18" t="s">
        <v>22</v>
      </c>
      <c r="B155" s="19" t="s">
        <v>23</v>
      </c>
      <c r="C155" s="126">
        <v>0</v>
      </c>
      <c r="D155" s="126">
        <v>0</v>
      </c>
      <c r="E155" s="126">
        <v>0</v>
      </c>
      <c r="F155" s="126">
        <v>0</v>
      </c>
      <c r="G155" s="126">
        <v>0</v>
      </c>
      <c r="H155" s="126">
        <v>0</v>
      </c>
      <c r="I155" s="126">
        <v>1</v>
      </c>
      <c r="J155" s="127">
        <v>1</v>
      </c>
      <c r="K155" s="128">
        <f t="shared" si="26"/>
        <v>2</v>
      </c>
    </row>
    <row r="156" spans="1:11">
      <c r="A156" s="18" t="s">
        <v>24</v>
      </c>
      <c r="B156" s="19" t="s">
        <v>25</v>
      </c>
      <c r="C156" s="126">
        <v>0</v>
      </c>
      <c r="D156" s="126">
        <v>0</v>
      </c>
      <c r="E156" s="126">
        <v>0</v>
      </c>
      <c r="F156" s="126">
        <v>0</v>
      </c>
      <c r="G156" s="126">
        <v>0</v>
      </c>
      <c r="H156" s="126">
        <v>0</v>
      </c>
      <c r="I156" s="126">
        <v>0</v>
      </c>
      <c r="J156" s="127">
        <v>0</v>
      </c>
      <c r="K156" s="128">
        <f t="shared" si="26"/>
        <v>0</v>
      </c>
    </row>
    <row r="157" spans="1:11">
      <c r="A157" s="18" t="s">
        <v>26</v>
      </c>
      <c r="B157" s="19" t="s">
        <v>27</v>
      </c>
      <c r="C157" s="126">
        <v>0</v>
      </c>
      <c r="D157" s="126">
        <v>0</v>
      </c>
      <c r="E157" s="126">
        <v>0</v>
      </c>
      <c r="F157" s="126">
        <v>0</v>
      </c>
      <c r="G157" s="126">
        <v>0</v>
      </c>
      <c r="H157" s="126">
        <v>0</v>
      </c>
      <c r="I157" s="126">
        <v>0</v>
      </c>
      <c r="J157" s="127">
        <v>0</v>
      </c>
      <c r="K157" s="128">
        <f t="shared" si="26"/>
        <v>0</v>
      </c>
    </row>
    <row r="158" spans="1:11">
      <c r="A158" s="18" t="s">
        <v>28</v>
      </c>
      <c r="B158" s="19" t="s">
        <v>29</v>
      </c>
      <c r="C158" s="126">
        <v>0</v>
      </c>
      <c r="D158" s="126">
        <v>0</v>
      </c>
      <c r="E158" s="126">
        <v>0</v>
      </c>
      <c r="F158" s="126">
        <v>0</v>
      </c>
      <c r="G158" s="126">
        <v>0</v>
      </c>
      <c r="H158" s="126">
        <v>0</v>
      </c>
      <c r="I158" s="126">
        <v>0</v>
      </c>
      <c r="J158" s="127">
        <v>0</v>
      </c>
      <c r="K158" s="128">
        <f t="shared" si="26"/>
        <v>0</v>
      </c>
    </row>
    <row r="159" spans="1:11">
      <c r="A159" s="18" t="s">
        <v>30</v>
      </c>
      <c r="B159" s="19" t="s">
        <v>31</v>
      </c>
      <c r="C159" s="126">
        <v>24</v>
      </c>
      <c r="D159" s="126">
        <v>2</v>
      </c>
      <c r="E159" s="126">
        <v>158</v>
      </c>
      <c r="F159" s="126">
        <v>0</v>
      </c>
      <c r="G159" s="126">
        <v>30</v>
      </c>
      <c r="H159" s="126">
        <v>0</v>
      </c>
      <c r="I159" s="126">
        <v>15</v>
      </c>
      <c r="J159" s="127">
        <v>9</v>
      </c>
      <c r="K159" s="128">
        <f t="shared" si="26"/>
        <v>238</v>
      </c>
    </row>
    <row r="160" spans="1:11">
      <c r="A160" s="18" t="s">
        <v>32</v>
      </c>
      <c r="B160" s="19" t="s">
        <v>33</v>
      </c>
      <c r="C160" s="126">
        <v>0</v>
      </c>
      <c r="D160" s="126">
        <v>0</v>
      </c>
      <c r="E160" s="126">
        <v>0</v>
      </c>
      <c r="F160" s="126">
        <v>0</v>
      </c>
      <c r="G160" s="126">
        <v>0</v>
      </c>
      <c r="H160" s="126">
        <v>0</v>
      </c>
      <c r="I160" s="126">
        <v>0</v>
      </c>
      <c r="J160" s="127">
        <v>0</v>
      </c>
      <c r="K160" s="128">
        <f t="shared" si="26"/>
        <v>0</v>
      </c>
    </row>
    <row r="161" spans="1:11">
      <c r="A161" s="23" t="s">
        <v>34</v>
      </c>
      <c r="B161" s="24" t="s">
        <v>35</v>
      </c>
      <c r="C161" s="129">
        <f>SUM(C150:C160)</f>
        <v>24</v>
      </c>
      <c r="D161" s="129">
        <f t="shared" ref="D161:J161" si="27">SUM(D150:D160)</f>
        <v>2</v>
      </c>
      <c r="E161" s="129">
        <f t="shared" si="27"/>
        <v>158</v>
      </c>
      <c r="F161" s="129">
        <f t="shared" si="27"/>
        <v>0</v>
      </c>
      <c r="G161" s="129">
        <f t="shared" si="27"/>
        <v>30</v>
      </c>
      <c r="H161" s="129">
        <f t="shared" si="27"/>
        <v>0</v>
      </c>
      <c r="I161" s="129">
        <f t="shared" si="27"/>
        <v>16</v>
      </c>
      <c r="J161" s="129">
        <f t="shared" si="27"/>
        <v>10</v>
      </c>
      <c r="K161" s="128">
        <f>SUM(K150:K160)</f>
        <v>240</v>
      </c>
    </row>
    <row r="162" spans="1:11" ht="25.5">
      <c r="A162" s="18" t="s">
        <v>460</v>
      </c>
      <c r="B162" s="130" t="s">
        <v>35</v>
      </c>
      <c r="C162" s="126">
        <v>22</v>
      </c>
      <c r="D162" s="126">
        <v>2</v>
      </c>
      <c r="E162" s="126">
        <v>130</v>
      </c>
      <c r="F162" s="126">
        <v>0</v>
      </c>
      <c r="G162" s="126">
        <v>27</v>
      </c>
      <c r="H162" s="126">
        <v>0</v>
      </c>
      <c r="I162" s="126">
        <v>9</v>
      </c>
      <c r="J162" s="126">
        <v>7</v>
      </c>
      <c r="K162" s="131">
        <f t="shared" ref="K162:K163" si="28">SUM(C162:J162)</f>
        <v>197</v>
      </c>
    </row>
    <row r="163" spans="1:11" ht="25.5">
      <c r="A163" s="132" t="s">
        <v>461</v>
      </c>
      <c r="B163" s="133" t="s">
        <v>35</v>
      </c>
      <c r="C163" s="134">
        <v>2</v>
      </c>
      <c r="D163" s="134">
        <v>0</v>
      </c>
      <c r="E163" s="134">
        <v>47</v>
      </c>
      <c r="F163" s="134">
        <v>0</v>
      </c>
      <c r="G163" s="134">
        <v>5</v>
      </c>
      <c r="H163" s="134">
        <v>0</v>
      </c>
      <c r="I163" s="134">
        <v>8</v>
      </c>
      <c r="J163" s="134">
        <v>6</v>
      </c>
      <c r="K163" s="135">
        <f t="shared" si="28"/>
        <v>68</v>
      </c>
    </row>
    <row r="164" spans="1:11">
      <c r="A164" s="26" t="s">
        <v>45</v>
      </c>
      <c r="B164" s="136"/>
      <c r="C164" s="647"/>
      <c r="D164" s="647"/>
      <c r="E164" s="647"/>
      <c r="F164" s="647"/>
      <c r="G164" s="647"/>
      <c r="H164" s="647"/>
      <c r="I164" s="647"/>
      <c r="J164" s="647"/>
      <c r="K164" s="648"/>
    </row>
    <row r="165" spans="1:11">
      <c r="A165" s="15" t="s">
        <v>10</v>
      </c>
      <c r="B165" s="16" t="s">
        <v>11</v>
      </c>
      <c r="C165" s="644"/>
      <c r="D165" s="645"/>
      <c r="E165" s="645"/>
      <c r="F165" s="645"/>
      <c r="G165" s="645"/>
      <c r="H165" s="645"/>
      <c r="I165" s="645"/>
      <c r="J165" s="645"/>
      <c r="K165" s="646"/>
    </row>
    <row r="166" spans="1:11">
      <c r="A166" s="18" t="s">
        <v>12</v>
      </c>
      <c r="B166" s="19" t="s">
        <v>13</v>
      </c>
      <c r="C166" s="126">
        <v>0</v>
      </c>
      <c r="D166" s="126">
        <v>0</v>
      </c>
      <c r="E166" s="126">
        <v>0</v>
      </c>
      <c r="F166" s="126">
        <v>0</v>
      </c>
      <c r="G166" s="126">
        <v>0</v>
      </c>
      <c r="H166" s="126">
        <v>0</v>
      </c>
      <c r="I166" s="126">
        <v>0</v>
      </c>
      <c r="J166" s="127">
        <v>0</v>
      </c>
      <c r="K166" s="128">
        <f>SUM(C166:J166)</f>
        <v>0</v>
      </c>
    </row>
    <row r="167" spans="1:11">
      <c r="A167" s="18" t="s">
        <v>14</v>
      </c>
      <c r="B167" s="19" t="s">
        <v>15</v>
      </c>
      <c r="C167" s="126">
        <v>34</v>
      </c>
      <c r="D167" s="126">
        <v>6</v>
      </c>
      <c r="E167" s="126">
        <v>0</v>
      </c>
      <c r="F167" s="126">
        <v>0</v>
      </c>
      <c r="G167" s="126">
        <v>53</v>
      </c>
      <c r="H167" s="126">
        <v>38</v>
      </c>
      <c r="I167" s="126">
        <v>1</v>
      </c>
      <c r="J167" s="127">
        <v>0</v>
      </c>
      <c r="K167" s="128">
        <f t="shared" ref="K167:K176" si="29">SUM(C167:J167)</f>
        <v>132</v>
      </c>
    </row>
    <row r="168" spans="1:11">
      <c r="A168" s="18" t="s">
        <v>16</v>
      </c>
      <c r="B168" s="19" t="s">
        <v>17</v>
      </c>
      <c r="C168" s="126">
        <v>369</v>
      </c>
      <c r="D168" s="126">
        <v>1</v>
      </c>
      <c r="E168" s="126">
        <v>0</v>
      </c>
      <c r="F168" s="126">
        <v>0</v>
      </c>
      <c r="G168" s="126">
        <v>219</v>
      </c>
      <c r="H168" s="126">
        <v>3</v>
      </c>
      <c r="I168" s="126">
        <v>41</v>
      </c>
      <c r="J168" s="127">
        <v>15</v>
      </c>
      <c r="K168" s="128">
        <f t="shared" si="29"/>
        <v>648</v>
      </c>
    </row>
    <row r="169" spans="1:11">
      <c r="A169" s="18" t="s">
        <v>18</v>
      </c>
      <c r="B169" s="19" t="s">
        <v>19</v>
      </c>
      <c r="C169" s="126">
        <v>129</v>
      </c>
      <c r="D169" s="126">
        <v>3</v>
      </c>
      <c r="E169" s="126">
        <v>0</v>
      </c>
      <c r="F169" s="126">
        <v>0</v>
      </c>
      <c r="G169" s="126">
        <v>94</v>
      </c>
      <c r="H169" s="126">
        <v>3</v>
      </c>
      <c r="I169" s="126">
        <v>18</v>
      </c>
      <c r="J169" s="127">
        <v>1</v>
      </c>
      <c r="K169" s="128">
        <f t="shared" si="29"/>
        <v>248</v>
      </c>
    </row>
    <row r="170" spans="1:11">
      <c r="A170" s="18" t="s">
        <v>20</v>
      </c>
      <c r="B170" s="19" t="s">
        <v>21</v>
      </c>
      <c r="C170" s="126">
        <v>0</v>
      </c>
      <c r="D170" s="126">
        <v>0</v>
      </c>
      <c r="E170" s="126">
        <v>0</v>
      </c>
      <c r="F170" s="126">
        <v>0</v>
      </c>
      <c r="G170" s="126">
        <v>0</v>
      </c>
      <c r="H170" s="126">
        <v>0</v>
      </c>
      <c r="I170" s="126">
        <v>0</v>
      </c>
      <c r="J170" s="127">
        <v>0</v>
      </c>
      <c r="K170" s="128">
        <f t="shared" si="29"/>
        <v>0</v>
      </c>
    </row>
    <row r="171" spans="1:11">
      <c r="A171" s="18" t="s">
        <v>22</v>
      </c>
      <c r="B171" s="19" t="s">
        <v>23</v>
      </c>
      <c r="C171" s="126">
        <v>0</v>
      </c>
      <c r="D171" s="126">
        <v>0</v>
      </c>
      <c r="E171" s="126">
        <v>0</v>
      </c>
      <c r="F171" s="126">
        <v>0</v>
      </c>
      <c r="G171" s="126">
        <v>0</v>
      </c>
      <c r="H171" s="126">
        <v>0</v>
      </c>
      <c r="I171" s="126">
        <v>0</v>
      </c>
      <c r="J171" s="127">
        <v>0</v>
      </c>
      <c r="K171" s="128">
        <f t="shared" si="29"/>
        <v>0</v>
      </c>
    </row>
    <row r="172" spans="1:11">
      <c r="A172" s="18" t="s">
        <v>24</v>
      </c>
      <c r="B172" s="19" t="s">
        <v>25</v>
      </c>
      <c r="C172" s="126">
        <v>0</v>
      </c>
      <c r="D172" s="126">
        <v>0</v>
      </c>
      <c r="E172" s="126">
        <v>0</v>
      </c>
      <c r="F172" s="126">
        <v>0</v>
      </c>
      <c r="G172" s="126">
        <v>0</v>
      </c>
      <c r="H172" s="126">
        <v>0</v>
      </c>
      <c r="I172" s="126">
        <v>0</v>
      </c>
      <c r="J172" s="127">
        <v>0</v>
      </c>
      <c r="K172" s="128">
        <f t="shared" si="29"/>
        <v>0</v>
      </c>
    </row>
    <row r="173" spans="1:11">
      <c r="A173" s="18" t="s">
        <v>26</v>
      </c>
      <c r="B173" s="19" t="s">
        <v>27</v>
      </c>
      <c r="C173" s="126">
        <v>0</v>
      </c>
      <c r="D173" s="126">
        <v>0</v>
      </c>
      <c r="E173" s="126">
        <v>0</v>
      </c>
      <c r="F173" s="126">
        <v>0</v>
      </c>
      <c r="G173" s="126">
        <v>0</v>
      </c>
      <c r="H173" s="126">
        <v>0</v>
      </c>
      <c r="I173" s="126">
        <v>0</v>
      </c>
      <c r="J173" s="127">
        <v>0</v>
      </c>
      <c r="K173" s="128">
        <f t="shared" si="29"/>
        <v>0</v>
      </c>
    </row>
    <row r="174" spans="1:11">
      <c r="A174" s="18" t="s">
        <v>28</v>
      </c>
      <c r="B174" s="19" t="s">
        <v>29</v>
      </c>
      <c r="C174" s="126">
        <v>0</v>
      </c>
      <c r="D174" s="126">
        <v>0</v>
      </c>
      <c r="E174" s="126">
        <v>0</v>
      </c>
      <c r="F174" s="126">
        <v>0</v>
      </c>
      <c r="G174" s="126">
        <v>0</v>
      </c>
      <c r="H174" s="126">
        <v>0</v>
      </c>
      <c r="I174" s="126">
        <v>0</v>
      </c>
      <c r="J174" s="127">
        <v>0</v>
      </c>
      <c r="K174" s="128">
        <f t="shared" si="29"/>
        <v>0</v>
      </c>
    </row>
    <row r="175" spans="1:11">
      <c r="A175" s="18" t="s">
        <v>30</v>
      </c>
      <c r="B175" s="19" t="s">
        <v>31</v>
      </c>
      <c r="C175" s="126">
        <v>18</v>
      </c>
      <c r="D175" s="126">
        <v>3</v>
      </c>
      <c r="E175" s="126">
        <v>0</v>
      </c>
      <c r="F175" s="126">
        <v>0</v>
      </c>
      <c r="G175" s="126">
        <v>21</v>
      </c>
      <c r="H175" s="126">
        <v>0</v>
      </c>
      <c r="I175" s="126">
        <v>2</v>
      </c>
      <c r="J175" s="127">
        <v>0</v>
      </c>
      <c r="K175" s="128">
        <f t="shared" si="29"/>
        <v>44</v>
      </c>
    </row>
    <row r="176" spans="1:11">
      <c r="A176" s="18" t="s">
        <v>32</v>
      </c>
      <c r="B176" s="19" t="s">
        <v>33</v>
      </c>
      <c r="C176" s="126">
        <v>0</v>
      </c>
      <c r="D176" s="126">
        <v>0</v>
      </c>
      <c r="E176" s="126">
        <v>0</v>
      </c>
      <c r="F176" s="126">
        <v>0</v>
      </c>
      <c r="G176" s="126">
        <v>0</v>
      </c>
      <c r="H176" s="126">
        <v>0</v>
      </c>
      <c r="I176" s="126">
        <v>0</v>
      </c>
      <c r="J176" s="127">
        <v>0</v>
      </c>
      <c r="K176" s="128">
        <f t="shared" si="29"/>
        <v>0</v>
      </c>
    </row>
    <row r="177" spans="1:11">
      <c r="A177" s="23" t="s">
        <v>34</v>
      </c>
      <c r="B177" s="24" t="s">
        <v>35</v>
      </c>
      <c r="C177" s="129">
        <f>SUM(C166:C176)</f>
        <v>550</v>
      </c>
      <c r="D177" s="129">
        <f t="shared" ref="D177:J177" si="30">SUM(D166:D176)</f>
        <v>13</v>
      </c>
      <c r="E177" s="129">
        <f t="shared" si="30"/>
        <v>0</v>
      </c>
      <c r="F177" s="129">
        <f t="shared" si="30"/>
        <v>0</v>
      </c>
      <c r="G177" s="129">
        <f t="shared" si="30"/>
        <v>387</v>
      </c>
      <c r="H177" s="129">
        <f t="shared" si="30"/>
        <v>44</v>
      </c>
      <c r="I177" s="129">
        <f t="shared" si="30"/>
        <v>62</v>
      </c>
      <c r="J177" s="129">
        <f t="shared" si="30"/>
        <v>16</v>
      </c>
      <c r="K177" s="128">
        <f>SUM(K166:K176)</f>
        <v>1072</v>
      </c>
    </row>
    <row r="178" spans="1:11">
      <c r="A178" s="18" t="s">
        <v>462</v>
      </c>
      <c r="B178" s="130" t="s">
        <v>35</v>
      </c>
      <c r="C178" s="126">
        <v>407</v>
      </c>
      <c r="D178" s="126">
        <v>9</v>
      </c>
      <c r="E178" s="126">
        <v>0</v>
      </c>
      <c r="F178" s="126">
        <v>0</v>
      </c>
      <c r="G178" s="126">
        <v>300</v>
      </c>
      <c r="H178" s="126">
        <v>39</v>
      </c>
      <c r="I178" s="126">
        <v>29</v>
      </c>
      <c r="J178" s="126">
        <v>10</v>
      </c>
      <c r="K178" s="131">
        <f t="shared" ref="K178:K179" si="31">SUM(C178:J178)</f>
        <v>794</v>
      </c>
    </row>
    <row r="179" spans="1:11">
      <c r="A179" s="18" t="s">
        <v>463</v>
      </c>
      <c r="B179" s="130" t="s">
        <v>35</v>
      </c>
      <c r="C179" s="126">
        <v>42</v>
      </c>
      <c r="D179" s="126">
        <v>1</v>
      </c>
      <c r="E179" s="126">
        <v>0</v>
      </c>
      <c r="F179" s="126">
        <v>0</v>
      </c>
      <c r="G179" s="126">
        <v>49</v>
      </c>
      <c r="H179" s="126">
        <v>0</v>
      </c>
      <c r="I179" s="126">
        <v>15</v>
      </c>
      <c r="J179" s="126">
        <v>4</v>
      </c>
      <c r="K179" s="131">
        <f t="shared" si="31"/>
        <v>111</v>
      </c>
    </row>
    <row r="180" spans="1:11">
      <c r="A180" s="26" t="s">
        <v>46</v>
      </c>
      <c r="B180" s="27"/>
      <c r="C180" s="649"/>
      <c r="D180" s="650"/>
      <c r="E180" s="650"/>
      <c r="F180" s="650"/>
      <c r="G180" s="650"/>
      <c r="H180" s="650"/>
      <c r="I180" s="650"/>
      <c r="J180" s="650"/>
      <c r="K180" s="651"/>
    </row>
    <row r="181" spans="1:11">
      <c r="A181" s="15" t="s">
        <v>10</v>
      </c>
      <c r="B181" s="16" t="s">
        <v>11</v>
      </c>
      <c r="C181" s="644"/>
      <c r="D181" s="645"/>
      <c r="E181" s="645"/>
      <c r="F181" s="645"/>
      <c r="G181" s="645"/>
      <c r="H181" s="645"/>
      <c r="I181" s="645"/>
      <c r="J181" s="645"/>
      <c r="K181" s="646"/>
    </row>
    <row r="182" spans="1:11">
      <c r="A182" s="18" t="s">
        <v>12</v>
      </c>
      <c r="B182" s="19" t="s">
        <v>13</v>
      </c>
      <c r="C182" s="126">
        <v>0</v>
      </c>
      <c r="D182" s="126">
        <v>0</v>
      </c>
      <c r="E182" s="126">
        <v>0</v>
      </c>
      <c r="F182" s="126">
        <v>0</v>
      </c>
      <c r="G182" s="126">
        <v>0</v>
      </c>
      <c r="H182" s="126">
        <v>0</v>
      </c>
      <c r="I182" s="126">
        <v>0</v>
      </c>
      <c r="J182" s="127">
        <v>0</v>
      </c>
      <c r="K182" s="128">
        <f>SUM(C182:J182)</f>
        <v>0</v>
      </c>
    </row>
    <row r="183" spans="1:11">
      <c r="A183" s="18" t="s">
        <v>14</v>
      </c>
      <c r="B183" s="19" t="s">
        <v>15</v>
      </c>
      <c r="C183" s="126">
        <v>35</v>
      </c>
      <c r="D183" s="126">
        <v>0</v>
      </c>
      <c r="E183" s="126">
        <v>0</v>
      </c>
      <c r="F183" s="126">
        <v>0</v>
      </c>
      <c r="G183" s="126">
        <v>20</v>
      </c>
      <c r="H183" s="126">
        <v>0</v>
      </c>
      <c r="I183" s="126">
        <v>1</v>
      </c>
      <c r="J183" s="127">
        <v>0</v>
      </c>
      <c r="K183" s="128">
        <f t="shared" ref="K183:K192" si="32">SUM(C183:J183)</f>
        <v>56</v>
      </c>
    </row>
    <row r="184" spans="1:11">
      <c r="A184" s="18" t="s">
        <v>16</v>
      </c>
      <c r="B184" s="19" t="s">
        <v>17</v>
      </c>
      <c r="C184" s="126">
        <v>0</v>
      </c>
      <c r="D184" s="126">
        <v>0</v>
      </c>
      <c r="E184" s="126">
        <v>0</v>
      </c>
      <c r="F184" s="126">
        <v>0</v>
      </c>
      <c r="G184" s="126">
        <v>0</v>
      </c>
      <c r="H184" s="126">
        <v>0</v>
      </c>
      <c r="I184" s="126">
        <v>0</v>
      </c>
      <c r="J184" s="127">
        <v>2</v>
      </c>
      <c r="K184" s="128">
        <f t="shared" si="32"/>
        <v>2</v>
      </c>
    </row>
    <row r="185" spans="1:11">
      <c r="A185" s="18" t="s">
        <v>18</v>
      </c>
      <c r="B185" s="19" t="s">
        <v>19</v>
      </c>
      <c r="C185" s="126">
        <v>22</v>
      </c>
      <c r="D185" s="126">
        <v>0</v>
      </c>
      <c r="E185" s="126">
        <v>0</v>
      </c>
      <c r="F185" s="126">
        <v>0</v>
      </c>
      <c r="G185" s="126">
        <v>49</v>
      </c>
      <c r="H185" s="126">
        <v>0</v>
      </c>
      <c r="I185" s="126">
        <v>0</v>
      </c>
      <c r="J185" s="127">
        <v>0</v>
      </c>
      <c r="K185" s="128">
        <f t="shared" si="32"/>
        <v>71</v>
      </c>
    </row>
    <row r="186" spans="1:11">
      <c r="A186" s="18" t="s">
        <v>20</v>
      </c>
      <c r="B186" s="19" t="s">
        <v>21</v>
      </c>
      <c r="C186" s="126">
        <v>0</v>
      </c>
      <c r="D186" s="126">
        <v>0</v>
      </c>
      <c r="E186" s="126">
        <v>0</v>
      </c>
      <c r="F186" s="126">
        <v>0</v>
      </c>
      <c r="G186" s="126">
        <v>0</v>
      </c>
      <c r="H186" s="126">
        <v>0</v>
      </c>
      <c r="I186" s="126">
        <v>0</v>
      </c>
      <c r="J186" s="127">
        <v>0</v>
      </c>
      <c r="K186" s="128">
        <f t="shared" si="32"/>
        <v>0</v>
      </c>
    </row>
    <row r="187" spans="1:11">
      <c r="A187" s="18" t="s">
        <v>22</v>
      </c>
      <c r="B187" s="19" t="s">
        <v>23</v>
      </c>
      <c r="C187" s="126">
        <v>451</v>
      </c>
      <c r="D187" s="126">
        <v>0</v>
      </c>
      <c r="E187" s="126">
        <v>0</v>
      </c>
      <c r="F187" s="126">
        <v>0</v>
      </c>
      <c r="G187" s="126">
        <v>327</v>
      </c>
      <c r="H187" s="126">
        <v>0</v>
      </c>
      <c r="I187" s="126">
        <v>113</v>
      </c>
      <c r="J187" s="127">
        <v>54</v>
      </c>
      <c r="K187" s="128">
        <f t="shared" si="32"/>
        <v>945</v>
      </c>
    </row>
    <row r="188" spans="1:11">
      <c r="A188" s="18" t="s">
        <v>24</v>
      </c>
      <c r="B188" s="19" t="s">
        <v>25</v>
      </c>
      <c r="C188" s="126">
        <v>11</v>
      </c>
      <c r="D188" s="126">
        <v>0</v>
      </c>
      <c r="E188" s="126">
        <v>0</v>
      </c>
      <c r="F188" s="126">
        <v>0</v>
      </c>
      <c r="G188" s="126">
        <v>3</v>
      </c>
      <c r="H188" s="126">
        <v>0</v>
      </c>
      <c r="I188" s="126">
        <v>0</v>
      </c>
      <c r="J188" s="127">
        <v>0</v>
      </c>
      <c r="K188" s="128">
        <f t="shared" si="32"/>
        <v>14</v>
      </c>
    </row>
    <row r="189" spans="1:11">
      <c r="A189" s="18" t="s">
        <v>26</v>
      </c>
      <c r="B189" s="19" t="s">
        <v>27</v>
      </c>
      <c r="C189" s="126">
        <v>0</v>
      </c>
      <c r="D189" s="126">
        <v>0</v>
      </c>
      <c r="E189" s="126">
        <v>0</v>
      </c>
      <c r="F189" s="126">
        <v>0</v>
      </c>
      <c r="G189" s="126">
        <v>0</v>
      </c>
      <c r="H189" s="126">
        <v>0</v>
      </c>
      <c r="I189" s="126">
        <v>0</v>
      </c>
      <c r="J189" s="127">
        <v>0</v>
      </c>
      <c r="K189" s="128">
        <f t="shared" si="32"/>
        <v>0</v>
      </c>
    </row>
    <row r="190" spans="1:11">
      <c r="A190" s="18" t="s">
        <v>28</v>
      </c>
      <c r="B190" s="19" t="s">
        <v>29</v>
      </c>
      <c r="C190" s="126">
        <v>0</v>
      </c>
      <c r="D190" s="126">
        <v>0</v>
      </c>
      <c r="E190" s="126">
        <v>0</v>
      </c>
      <c r="F190" s="126">
        <v>0</v>
      </c>
      <c r="G190" s="126">
        <v>0</v>
      </c>
      <c r="H190" s="126">
        <v>0</v>
      </c>
      <c r="I190" s="126">
        <v>0</v>
      </c>
      <c r="J190" s="127">
        <v>0</v>
      </c>
      <c r="K190" s="128">
        <f t="shared" si="32"/>
        <v>0</v>
      </c>
    </row>
    <row r="191" spans="1:11">
      <c r="A191" s="18" t="s">
        <v>30</v>
      </c>
      <c r="B191" s="19" t="s">
        <v>31</v>
      </c>
      <c r="C191" s="126">
        <v>0</v>
      </c>
      <c r="D191" s="126">
        <v>0</v>
      </c>
      <c r="E191" s="126">
        <v>0</v>
      </c>
      <c r="F191" s="126">
        <v>0</v>
      </c>
      <c r="G191" s="126">
        <v>0</v>
      </c>
      <c r="H191" s="126">
        <v>0</v>
      </c>
      <c r="I191" s="126">
        <v>0</v>
      </c>
      <c r="J191" s="127">
        <v>0</v>
      </c>
      <c r="K191" s="128">
        <f t="shared" si="32"/>
        <v>0</v>
      </c>
    </row>
    <row r="192" spans="1:11">
      <c r="A192" s="18" t="s">
        <v>32</v>
      </c>
      <c r="B192" s="19" t="s">
        <v>33</v>
      </c>
      <c r="C192" s="126">
        <v>0</v>
      </c>
      <c r="D192" s="126">
        <v>0</v>
      </c>
      <c r="E192" s="126">
        <v>0</v>
      </c>
      <c r="F192" s="126">
        <v>0</v>
      </c>
      <c r="G192" s="126">
        <v>0</v>
      </c>
      <c r="H192" s="126">
        <v>0</v>
      </c>
      <c r="I192" s="126">
        <v>0</v>
      </c>
      <c r="J192" s="127">
        <v>0</v>
      </c>
      <c r="K192" s="128">
        <f t="shared" si="32"/>
        <v>0</v>
      </c>
    </row>
    <row r="193" spans="1:11">
      <c r="A193" s="23" t="s">
        <v>34</v>
      </c>
      <c r="B193" s="24" t="s">
        <v>35</v>
      </c>
      <c r="C193" s="129">
        <f>SUM(C182:C192)</f>
        <v>519</v>
      </c>
      <c r="D193" s="129">
        <f t="shared" ref="D193:J193" si="33">SUM(D182:D192)</f>
        <v>0</v>
      </c>
      <c r="E193" s="129">
        <f t="shared" si="33"/>
        <v>0</v>
      </c>
      <c r="F193" s="129">
        <f t="shared" si="33"/>
        <v>0</v>
      </c>
      <c r="G193" s="129">
        <f t="shared" si="33"/>
        <v>399</v>
      </c>
      <c r="H193" s="129">
        <f t="shared" si="33"/>
        <v>0</v>
      </c>
      <c r="I193" s="129">
        <f t="shared" si="33"/>
        <v>114</v>
      </c>
      <c r="J193" s="129">
        <f t="shared" si="33"/>
        <v>56</v>
      </c>
      <c r="K193" s="128">
        <f>SUM(K182:K192)</f>
        <v>1088</v>
      </c>
    </row>
    <row r="194" spans="1:11">
      <c r="A194" s="18" t="s">
        <v>464</v>
      </c>
      <c r="B194" s="130" t="s">
        <v>35</v>
      </c>
      <c r="C194" s="126">
        <v>352</v>
      </c>
      <c r="D194" s="126">
        <v>0</v>
      </c>
      <c r="E194" s="126">
        <v>0</v>
      </c>
      <c r="F194" s="126">
        <v>0</v>
      </c>
      <c r="G194" s="126">
        <v>267</v>
      </c>
      <c r="H194" s="126">
        <v>0</v>
      </c>
      <c r="I194" s="126">
        <v>59</v>
      </c>
      <c r="J194" s="126">
        <v>29</v>
      </c>
      <c r="K194" s="131">
        <f t="shared" ref="K194:K195" si="34">SUM(C194:J194)</f>
        <v>707</v>
      </c>
    </row>
    <row r="195" spans="1:11">
      <c r="A195" s="132" t="s">
        <v>465</v>
      </c>
      <c r="B195" s="133" t="s">
        <v>35</v>
      </c>
      <c r="C195" s="134">
        <v>72</v>
      </c>
      <c r="D195" s="134">
        <v>0</v>
      </c>
      <c r="E195" s="134">
        <v>0</v>
      </c>
      <c r="F195" s="134">
        <v>0</v>
      </c>
      <c r="G195" s="134">
        <v>56</v>
      </c>
      <c r="H195" s="134">
        <v>0</v>
      </c>
      <c r="I195" s="134">
        <v>58</v>
      </c>
      <c r="J195" s="134">
        <v>5</v>
      </c>
      <c r="K195" s="135">
        <f t="shared" si="34"/>
        <v>191</v>
      </c>
    </row>
    <row r="196" spans="1:11">
      <c r="A196" s="26" t="s">
        <v>47</v>
      </c>
      <c r="B196" s="136"/>
      <c r="C196" s="647"/>
      <c r="D196" s="647"/>
      <c r="E196" s="647"/>
      <c r="F196" s="647"/>
      <c r="G196" s="647"/>
      <c r="H196" s="647"/>
      <c r="I196" s="647"/>
      <c r="J196" s="647"/>
      <c r="K196" s="648"/>
    </row>
    <row r="197" spans="1:11">
      <c r="A197" s="15" t="s">
        <v>10</v>
      </c>
      <c r="B197" s="16" t="s">
        <v>11</v>
      </c>
      <c r="C197" s="644"/>
      <c r="D197" s="645"/>
      <c r="E197" s="645"/>
      <c r="F197" s="645"/>
      <c r="G197" s="645"/>
      <c r="H197" s="645"/>
      <c r="I197" s="645"/>
      <c r="J197" s="645"/>
      <c r="K197" s="646"/>
    </row>
    <row r="198" spans="1:11">
      <c r="A198" s="18" t="s">
        <v>12</v>
      </c>
      <c r="B198" s="19" t="s">
        <v>13</v>
      </c>
      <c r="C198" s="126">
        <v>0</v>
      </c>
      <c r="D198" s="126">
        <v>0</v>
      </c>
      <c r="E198" s="126">
        <v>0</v>
      </c>
      <c r="F198" s="126">
        <v>0</v>
      </c>
      <c r="G198" s="126">
        <v>0</v>
      </c>
      <c r="H198" s="126">
        <v>0</v>
      </c>
      <c r="I198" s="126">
        <v>0</v>
      </c>
      <c r="J198" s="127">
        <v>0</v>
      </c>
      <c r="K198" s="128">
        <f>SUM(C198:J198)</f>
        <v>0</v>
      </c>
    </row>
    <row r="199" spans="1:11">
      <c r="A199" s="18" t="s">
        <v>14</v>
      </c>
      <c r="B199" s="19" t="s">
        <v>15</v>
      </c>
      <c r="C199" s="126">
        <v>14</v>
      </c>
      <c r="D199" s="126">
        <v>0</v>
      </c>
      <c r="E199" s="126">
        <v>0</v>
      </c>
      <c r="F199" s="126">
        <v>0</v>
      </c>
      <c r="G199" s="126">
        <v>7</v>
      </c>
      <c r="H199" s="126">
        <v>0</v>
      </c>
      <c r="I199" s="126">
        <v>0</v>
      </c>
      <c r="J199" s="127">
        <v>0</v>
      </c>
      <c r="K199" s="128">
        <f t="shared" ref="K199:K208" si="35">SUM(C199:J199)</f>
        <v>21</v>
      </c>
    </row>
    <row r="200" spans="1:11">
      <c r="A200" s="18" t="s">
        <v>16</v>
      </c>
      <c r="B200" s="19" t="s">
        <v>17</v>
      </c>
      <c r="C200" s="126">
        <v>0</v>
      </c>
      <c r="D200" s="126">
        <v>0</v>
      </c>
      <c r="E200" s="126">
        <v>0</v>
      </c>
      <c r="F200" s="126">
        <v>0</v>
      </c>
      <c r="G200" s="126">
        <v>0</v>
      </c>
      <c r="H200" s="126">
        <v>0</v>
      </c>
      <c r="I200" s="126">
        <v>0</v>
      </c>
      <c r="J200" s="127">
        <v>0</v>
      </c>
      <c r="K200" s="128">
        <f t="shared" si="35"/>
        <v>0</v>
      </c>
    </row>
    <row r="201" spans="1:11">
      <c r="A201" s="18" t="s">
        <v>18</v>
      </c>
      <c r="B201" s="19" t="s">
        <v>19</v>
      </c>
      <c r="C201" s="126">
        <v>0</v>
      </c>
      <c r="D201" s="126">
        <v>0</v>
      </c>
      <c r="E201" s="126">
        <v>0</v>
      </c>
      <c r="F201" s="126">
        <v>0</v>
      </c>
      <c r="G201" s="126">
        <v>0</v>
      </c>
      <c r="H201" s="126">
        <v>0</v>
      </c>
      <c r="I201" s="126">
        <v>0</v>
      </c>
      <c r="J201" s="127">
        <v>0</v>
      </c>
      <c r="K201" s="128">
        <f t="shared" si="35"/>
        <v>0</v>
      </c>
    </row>
    <row r="202" spans="1:11">
      <c r="A202" s="18" t="s">
        <v>20</v>
      </c>
      <c r="B202" s="19" t="s">
        <v>21</v>
      </c>
      <c r="C202" s="126">
        <v>0</v>
      </c>
      <c r="D202" s="126">
        <v>0</v>
      </c>
      <c r="E202" s="126">
        <v>0</v>
      </c>
      <c r="F202" s="126">
        <v>0</v>
      </c>
      <c r="G202" s="126">
        <v>0</v>
      </c>
      <c r="H202" s="126">
        <v>0</v>
      </c>
      <c r="I202" s="126">
        <v>0</v>
      </c>
      <c r="J202" s="127">
        <v>0</v>
      </c>
      <c r="K202" s="128">
        <f t="shared" si="35"/>
        <v>0</v>
      </c>
    </row>
    <row r="203" spans="1:11">
      <c r="A203" s="18" t="s">
        <v>22</v>
      </c>
      <c r="B203" s="19" t="s">
        <v>23</v>
      </c>
      <c r="C203" s="126">
        <v>169</v>
      </c>
      <c r="D203" s="126">
        <v>0</v>
      </c>
      <c r="E203" s="126">
        <v>0</v>
      </c>
      <c r="F203" s="126">
        <v>0</v>
      </c>
      <c r="G203" s="126">
        <v>103</v>
      </c>
      <c r="H203" s="126">
        <v>0</v>
      </c>
      <c r="I203" s="126">
        <v>11</v>
      </c>
      <c r="J203" s="127">
        <v>37</v>
      </c>
      <c r="K203" s="128">
        <f t="shared" si="35"/>
        <v>320</v>
      </c>
    </row>
    <row r="204" spans="1:11">
      <c r="A204" s="18" t="s">
        <v>24</v>
      </c>
      <c r="B204" s="19" t="s">
        <v>25</v>
      </c>
      <c r="C204" s="126">
        <v>97</v>
      </c>
      <c r="D204" s="126">
        <v>0</v>
      </c>
      <c r="E204" s="126">
        <v>0</v>
      </c>
      <c r="F204" s="126">
        <v>0</v>
      </c>
      <c r="G204" s="126">
        <v>64</v>
      </c>
      <c r="H204" s="126">
        <v>0</v>
      </c>
      <c r="I204" s="126">
        <v>4</v>
      </c>
      <c r="J204" s="127">
        <v>10</v>
      </c>
      <c r="K204" s="128">
        <f t="shared" si="35"/>
        <v>175</v>
      </c>
    </row>
    <row r="205" spans="1:11">
      <c r="A205" s="18" t="s">
        <v>26</v>
      </c>
      <c r="B205" s="19" t="s">
        <v>27</v>
      </c>
      <c r="C205" s="126">
        <v>0</v>
      </c>
      <c r="D205" s="126">
        <v>0</v>
      </c>
      <c r="E205" s="126">
        <v>0</v>
      </c>
      <c r="F205" s="126">
        <v>0</v>
      </c>
      <c r="G205" s="126">
        <v>0</v>
      </c>
      <c r="H205" s="126">
        <v>0</v>
      </c>
      <c r="I205" s="126">
        <v>0</v>
      </c>
      <c r="J205" s="127">
        <v>0</v>
      </c>
      <c r="K205" s="128">
        <f t="shared" si="35"/>
        <v>0</v>
      </c>
    </row>
    <row r="206" spans="1:11">
      <c r="A206" s="18" t="s">
        <v>28</v>
      </c>
      <c r="B206" s="19" t="s">
        <v>29</v>
      </c>
      <c r="C206" s="126">
        <v>0</v>
      </c>
      <c r="D206" s="126">
        <v>0</v>
      </c>
      <c r="E206" s="126">
        <v>0</v>
      </c>
      <c r="F206" s="126">
        <v>0</v>
      </c>
      <c r="G206" s="126">
        <v>0</v>
      </c>
      <c r="H206" s="126">
        <v>0</v>
      </c>
      <c r="I206" s="126">
        <v>0</v>
      </c>
      <c r="J206" s="127">
        <v>0</v>
      </c>
      <c r="K206" s="128">
        <f t="shared" si="35"/>
        <v>0</v>
      </c>
    </row>
    <row r="207" spans="1:11">
      <c r="A207" s="18" t="s">
        <v>30</v>
      </c>
      <c r="B207" s="19" t="s">
        <v>31</v>
      </c>
      <c r="C207" s="126">
        <v>0</v>
      </c>
      <c r="D207" s="126">
        <v>0</v>
      </c>
      <c r="E207" s="126">
        <v>0</v>
      </c>
      <c r="F207" s="126">
        <v>0</v>
      </c>
      <c r="G207" s="126">
        <v>0</v>
      </c>
      <c r="H207" s="126">
        <v>0</v>
      </c>
      <c r="I207" s="126">
        <v>0</v>
      </c>
      <c r="J207" s="127">
        <v>0</v>
      </c>
      <c r="K207" s="128">
        <f t="shared" si="35"/>
        <v>0</v>
      </c>
    </row>
    <row r="208" spans="1:11">
      <c r="A208" s="18" t="s">
        <v>32</v>
      </c>
      <c r="B208" s="19" t="s">
        <v>33</v>
      </c>
      <c r="C208" s="126">
        <v>0</v>
      </c>
      <c r="D208" s="126">
        <v>0</v>
      </c>
      <c r="E208" s="126">
        <v>0</v>
      </c>
      <c r="F208" s="126">
        <v>0</v>
      </c>
      <c r="G208" s="126">
        <v>0</v>
      </c>
      <c r="H208" s="126">
        <v>0</v>
      </c>
      <c r="I208" s="126">
        <v>0</v>
      </c>
      <c r="J208" s="127">
        <v>0</v>
      </c>
      <c r="K208" s="128">
        <f t="shared" si="35"/>
        <v>0</v>
      </c>
    </row>
    <row r="209" spans="1:11">
      <c r="A209" s="23" t="s">
        <v>34</v>
      </c>
      <c r="B209" s="24" t="s">
        <v>35</v>
      </c>
      <c r="C209" s="129">
        <f>SUM(C198:C208)</f>
        <v>280</v>
      </c>
      <c r="D209" s="129">
        <f t="shared" ref="D209:J209" si="36">SUM(D198:D208)</f>
        <v>0</v>
      </c>
      <c r="E209" s="129">
        <f t="shared" si="36"/>
        <v>0</v>
      </c>
      <c r="F209" s="129">
        <f t="shared" si="36"/>
        <v>0</v>
      </c>
      <c r="G209" s="129">
        <f t="shared" si="36"/>
        <v>174</v>
      </c>
      <c r="H209" s="129">
        <f t="shared" si="36"/>
        <v>0</v>
      </c>
      <c r="I209" s="129">
        <f t="shared" si="36"/>
        <v>15</v>
      </c>
      <c r="J209" s="129">
        <f t="shared" si="36"/>
        <v>47</v>
      </c>
      <c r="K209" s="128">
        <f>SUM(K198:K208)</f>
        <v>516</v>
      </c>
    </row>
    <row r="210" spans="1:11">
      <c r="A210" s="18" t="s">
        <v>466</v>
      </c>
      <c r="B210" s="130" t="s">
        <v>35</v>
      </c>
      <c r="C210" s="126">
        <v>67</v>
      </c>
      <c r="D210" s="126">
        <v>0</v>
      </c>
      <c r="E210" s="126">
        <v>0</v>
      </c>
      <c r="F210" s="126">
        <v>0</v>
      </c>
      <c r="G210" s="126">
        <v>39</v>
      </c>
      <c r="H210" s="126">
        <v>0</v>
      </c>
      <c r="I210" s="126">
        <v>2</v>
      </c>
      <c r="J210" s="126">
        <v>7</v>
      </c>
      <c r="K210" s="131">
        <v>115</v>
      </c>
    </row>
    <row r="211" spans="1:11">
      <c r="A211" s="18" t="s">
        <v>467</v>
      </c>
      <c r="B211" s="130" t="s">
        <v>35</v>
      </c>
      <c r="C211" s="126">
        <v>82</v>
      </c>
      <c r="D211" s="126">
        <v>0</v>
      </c>
      <c r="E211" s="126">
        <v>0</v>
      </c>
      <c r="F211" s="126">
        <v>0</v>
      </c>
      <c r="G211" s="126">
        <v>58</v>
      </c>
      <c r="H211" s="126">
        <v>0</v>
      </c>
      <c r="I211" s="126">
        <v>5</v>
      </c>
      <c r="J211" s="126">
        <v>14</v>
      </c>
      <c r="K211" s="131">
        <v>159</v>
      </c>
    </row>
    <row r="212" spans="1:11">
      <c r="A212" s="26" t="s">
        <v>48</v>
      </c>
      <c r="B212" s="27"/>
      <c r="C212" s="649"/>
      <c r="D212" s="650"/>
      <c r="E212" s="650"/>
      <c r="F212" s="650"/>
      <c r="G212" s="650"/>
      <c r="H212" s="650"/>
      <c r="I212" s="650"/>
      <c r="J212" s="650"/>
      <c r="K212" s="651"/>
    </row>
    <row r="213" spans="1:11">
      <c r="A213" s="15" t="s">
        <v>10</v>
      </c>
      <c r="B213" s="16" t="s">
        <v>11</v>
      </c>
      <c r="C213" s="644"/>
      <c r="D213" s="645"/>
      <c r="E213" s="645"/>
      <c r="F213" s="645"/>
      <c r="G213" s="645"/>
      <c r="H213" s="645"/>
      <c r="I213" s="645"/>
      <c r="J213" s="645"/>
      <c r="K213" s="646"/>
    </row>
    <row r="214" spans="1:11">
      <c r="A214" s="18" t="s">
        <v>12</v>
      </c>
      <c r="B214" s="19" t="s">
        <v>13</v>
      </c>
      <c r="C214" s="126">
        <v>0</v>
      </c>
      <c r="D214" s="126">
        <v>0</v>
      </c>
      <c r="E214" s="126">
        <v>0</v>
      </c>
      <c r="F214" s="126">
        <v>0</v>
      </c>
      <c r="G214" s="126">
        <v>0</v>
      </c>
      <c r="H214" s="126">
        <v>0</v>
      </c>
      <c r="I214" s="126">
        <v>0</v>
      </c>
      <c r="J214" s="127">
        <v>0</v>
      </c>
      <c r="K214" s="128">
        <f>SUM(C214:J214)</f>
        <v>0</v>
      </c>
    </row>
    <row r="215" spans="1:11">
      <c r="A215" s="18" t="s">
        <v>14</v>
      </c>
      <c r="B215" s="19" t="s">
        <v>15</v>
      </c>
      <c r="C215" s="126">
        <v>380</v>
      </c>
      <c r="D215" s="126">
        <v>102</v>
      </c>
      <c r="E215" s="126">
        <v>53</v>
      </c>
      <c r="F215" s="126">
        <v>29</v>
      </c>
      <c r="G215" s="126">
        <v>199</v>
      </c>
      <c r="H215" s="126">
        <v>149</v>
      </c>
      <c r="I215" s="126">
        <v>10</v>
      </c>
      <c r="J215" s="127">
        <v>8</v>
      </c>
      <c r="K215" s="128">
        <f t="shared" ref="K215:K224" si="37">SUM(C215:J215)</f>
        <v>930</v>
      </c>
    </row>
    <row r="216" spans="1:11">
      <c r="A216" s="18" t="s">
        <v>16</v>
      </c>
      <c r="B216" s="19" t="s">
        <v>17</v>
      </c>
      <c r="C216" s="126">
        <v>0</v>
      </c>
      <c r="D216" s="126">
        <v>0</v>
      </c>
      <c r="E216" s="126">
        <v>0</v>
      </c>
      <c r="F216" s="126">
        <v>0</v>
      </c>
      <c r="G216" s="126">
        <v>10</v>
      </c>
      <c r="H216" s="126">
        <v>0</v>
      </c>
      <c r="I216" s="126">
        <v>1</v>
      </c>
      <c r="J216" s="127">
        <v>0</v>
      </c>
      <c r="K216" s="128">
        <f t="shared" si="37"/>
        <v>11</v>
      </c>
    </row>
    <row r="217" spans="1:11">
      <c r="A217" s="18" t="s">
        <v>18</v>
      </c>
      <c r="B217" s="19" t="s">
        <v>19</v>
      </c>
      <c r="C217" s="126">
        <v>35</v>
      </c>
      <c r="D217" s="126">
        <v>0</v>
      </c>
      <c r="E217" s="126">
        <v>0</v>
      </c>
      <c r="F217" s="126">
        <v>0</v>
      </c>
      <c r="G217" s="126">
        <v>31</v>
      </c>
      <c r="H217" s="126">
        <v>1</v>
      </c>
      <c r="I217" s="126">
        <v>3</v>
      </c>
      <c r="J217" s="127">
        <v>5</v>
      </c>
      <c r="K217" s="128">
        <f t="shared" si="37"/>
        <v>75</v>
      </c>
    </row>
    <row r="218" spans="1:11">
      <c r="A218" s="18" t="s">
        <v>20</v>
      </c>
      <c r="B218" s="19" t="s">
        <v>21</v>
      </c>
      <c r="C218" s="126">
        <v>0</v>
      </c>
      <c r="D218" s="126">
        <v>30</v>
      </c>
      <c r="E218" s="126">
        <v>0</v>
      </c>
      <c r="F218" s="126">
        <v>0</v>
      </c>
      <c r="G218" s="126">
        <v>0</v>
      </c>
      <c r="H218" s="126">
        <v>0</v>
      </c>
      <c r="I218" s="126">
        <v>0</v>
      </c>
      <c r="J218" s="127">
        <v>0</v>
      </c>
      <c r="K218" s="128">
        <f t="shared" si="37"/>
        <v>30</v>
      </c>
    </row>
    <row r="219" spans="1:11">
      <c r="A219" s="18" t="s">
        <v>22</v>
      </c>
      <c r="B219" s="19" t="s">
        <v>23</v>
      </c>
      <c r="C219" s="126">
        <v>0</v>
      </c>
      <c r="D219" s="126">
        <v>0</v>
      </c>
      <c r="E219" s="126">
        <v>0</v>
      </c>
      <c r="F219" s="126">
        <v>0</v>
      </c>
      <c r="G219" s="126">
        <v>0</v>
      </c>
      <c r="H219" s="126">
        <v>0</v>
      </c>
      <c r="I219" s="126">
        <v>0</v>
      </c>
      <c r="J219" s="127">
        <v>0</v>
      </c>
      <c r="K219" s="128">
        <f t="shared" si="37"/>
        <v>0</v>
      </c>
    </row>
    <row r="220" spans="1:11">
      <c r="A220" s="18" t="s">
        <v>24</v>
      </c>
      <c r="B220" s="19" t="s">
        <v>25</v>
      </c>
      <c r="C220" s="126">
        <v>0</v>
      </c>
      <c r="D220" s="126">
        <v>0</v>
      </c>
      <c r="E220" s="126">
        <v>0</v>
      </c>
      <c r="F220" s="126">
        <v>0</v>
      </c>
      <c r="G220" s="126">
        <v>0</v>
      </c>
      <c r="H220" s="126">
        <v>0</v>
      </c>
      <c r="I220" s="126">
        <v>0</v>
      </c>
      <c r="J220" s="127">
        <v>0</v>
      </c>
      <c r="K220" s="128">
        <f t="shared" si="37"/>
        <v>0</v>
      </c>
    </row>
    <row r="221" spans="1:11">
      <c r="A221" s="18" t="s">
        <v>26</v>
      </c>
      <c r="B221" s="19" t="s">
        <v>27</v>
      </c>
      <c r="C221" s="126">
        <v>0</v>
      </c>
      <c r="D221" s="126">
        <v>0</v>
      </c>
      <c r="E221" s="126">
        <v>0</v>
      </c>
      <c r="F221" s="126">
        <v>0</v>
      </c>
      <c r="G221" s="126">
        <v>0</v>
      </c>
      <c r="H221" s="126">
        <v>0</v>
      </c>
      <c r="I221" s="126">
        <v>0</v>
      </c>
      <c r="J221" s="127">
        <v>0</v>
      </c>
      <c r="K221" s="128">
        <f t="shared" si="37"/>
        <v>0</v>
      </c>
    </row>
    <row r="222" spans="1:11">
      <c r="A222" s="18" t="s">
        <v>28</v>
      </c>
      <c r="B222" s="19" t="s">
        <v>29</v>
      </c>
      <c r="C222" s="126">
        <v>0</v>
      </c>
      <c r="D222" s="126">
        <v>0</v>
      </c>
      <c r="E222" s="126">
        <v>0</v>
      </c>
      <c r="F222" s="126">
        <v>0</v>
      </c>
      <c r="G222" s="126">
        <v>0</v>
      </c>
      <c r="H222" s="126">
        <v>0</v>
      </c>
      <c r="I222" s="126">
        <v>0</v>
      </c>
      <c r="J222" s="127">
        <v>0</v>
      </c>
      <c r="K222" s="128">
        <f t="shared" si="37"/>
        <v>0</v>
      </c>
    </row>
    <row r="223" spans="1:11">
      <c r="A223" s="18" t="s">
        <v>30</v>
      </c>
      <c r="B223" s="19" t="s">
        <v>31</v>
      </c>
      <c r="C223" s="126">
        <v>0</v>
      </c>
      <c r="D223" s="126">
        <v>21</v>
      </c>
      <c r="E223" s="126">
        <v>0</v>
      </c>
      <c r="F223" s="126">
        <v>0</v>
      </c>
      <c r="G223" s="126">
        <v>19</v>
      </c>
      <c r="H223" s="126">
        <v>0</v>
      </c>
      <c r="I223" s="126">
        <v>0</v>
      </c>
      <c r="J223" s="127">
        <v>0</v>
      </c>
      <c r="K223" s="128">
        <f t="shared" si="37"/>
        <v>40</v>
      </c>
    </row>
    <row r="224" spans="1:11">
      <c r="A224" s="18" t="s">
        <v>32</v>
      </c>
      <c r="B224" s="19" t="s">
        <v>33</v>
      </c>
      <c r="C224" s="126">
        <v>0</v>
      </c>
      <c r="D224" s="126">
        <v>0</v>
      </c>
      <c r="E224" s="126">
        <v>0</v>
      </c>
      <c r="F224" s="126">
        <v>0</v>
      </c>
      <c r="G224" s="126">
        <v>0</v>
      </c>
      <c r="H224" s="126">
        <v>0</v>
      </c>
      <c r="I224" s="126">
        <v>0</v>
      </c>
      <c r="J224" s="127">
        <v>0</v>
      </c>
      <c r="K224" s="128">
        <f t="shared" si="37"/>
        <v>0</v>
      </c>
    </row>
    <row r="225" spans="1:11">
      <c r="A225" s="23" t="s">
        <v>34</v>
      </c>
      <c r="B225" s="24" t="s">
        <v>35</v>
      </c>
      <c r="C225" s="129">
        <f>SUM(C214:C224)</f>
        <v>415</v>
      </c>
      <c r="D225" s="129">
        <f t="shared" ref="D225:J225" si="38">SUM(D214:D224)</f>
        <v>153</v>
      </c>
      <c r="E225" s="129">
        <f t="shared" si="38"/>
        <v>53</v>
      </c>
      <c r="F225" s="129">
        <f t="shared" si="38"/>
        <v>29</v>
      </c>
      <c r="G225" s="129">
        <f t="shared" si="38"/>
        <v>259</v>
      </c>
      <c r="H225" s="129">
        <f t="shared" si="38"/>
        <v>150</v>
      </c>
      <c r="I225" s="129">
        <f t="shared" si="38"/>
        <v>14</v>
      </c>
      <c r="J225" s="129">
        <f t="shared" si="38"/>
        <v>13</v>
      </c>
      <c r="K225" s="128">
        <f>SUM(K214:K224)</f>
        <v>1086</v>
      </c>
    </row>
    <row r="226" spans="1:11">
      <c r="A226" s="18" t="s">
        <v>468</v>
      </c>
      <c r="B226" s="130" t="s">
        <v>35</v>
      </c>
      <c r="C226" s="126">
        <v>332</v>
      </c>
      <c r="D226" s="126">
        <v>125</v>
      </c>
      <c r="E226" s="126">
        <v>52</v>
      </c>
      <c r="F226" s="126">
        <v>27</v>
      </c>
      <c r="G226" s="126">
        <v>207</v>
      </c>
      <c r="H226" s="126">
        <v>126</v>
      </c>
      <c r="I226" s="126">
        <v>9</v>
      </c>
      <c r="J226" s="126">
        <v>10</v>
      </c>
      <c r="K226" s="131">
        <f t="shared" ref="K226:K227" si="39">SUM(C226:J226)</f>
        <v>888</v>
      </c>
    </row>
    <row r="227" spans="1:11">
      <c r="A227" s="132" t="s">
        <v>469</v>
      </c>
      <c r="B227" s="133" t="s">
        <v>35</v>
      </c>
      <c r="C227" s="134">
        <v>11</v>
      </c>
      <c r="D227" s="134">
        <v>2</v>
      </c>
      <c r="E227" s="134">
        <v>0</v>
      </c>
      <c r="F227" s="134">
        <v>0</v>
      </c>
      <c r="G227" s="134">
        <v>7</v>
      </c>
      <c r="H227" s="134">
        <v>2</v>
      </c>
      <c r="I227" s="134">
        <v>2</v>
      </c>
      <c r="J227" s="134">
        <v>1</v>
      </c>
      <c r="K227" s="135">
        <f t="shared" si="39"/>
        <v>25</v>
      </c>
    </row>
    <row r="228" spans="1:11">
      <c r="A228" s="26" t="s">
        <v>49</v>
      </c>
      <c r="B228" s="136"/>
      <c r="C228" s="647"/>
      <c r="D228" s="647"/>
      <c r="E228" s="647"/>
      <c r="F228" s="647"/>
      <c r="G228" s="647"/>
      <c r="H228" s="647"/>
      <c r="I228" s="647"/>
      <c r="J228" s="647"/>
      <c r="K228" s="648"/>
    </row>
    <row r="229" spans="1:11">
      <c r="A229" s="15" t="s">
        <v>10</v>
      </c>
      <c r="B229" s="16" t="s">
        <v>11</v>
      </c>
      <c r="C229" s="644"/>
      <c r="D229" s="645"/>
      <c r="E229" s="645"/>
      <c r="F229" s="645"/>
      <c r="G229" s="645"/>
      <c r="H229" s="645"/>
      <c r="I229" s="645"/>
      <c r="J229" s="645"/>
      <c r="K229" s="646"/>
    </row>
    <row r="230" spans="1:11">
      <c r="A230" s="18" t="s">
        <v>12</v>
      </c>
      <c r="B230" s="19" t="s">
        <v>13</v>
      </c>
      <c r="C230" s="126">
        <v>0</v>
      </c>
      <c r="D230" s="126">
        <v>0</v>
      </c>
      <c r="E230" s="126">
        <v>0</v>
      </c>
      <c r="F230" s="126">
        <v>0</v>
      </c>
      <c r="G230" s="126">
        <v>0</v>
      </c>
      <c r="H230" s="126">
        <v>0</v>
      </c>
      <c r="I230" s="126">
        <v>0</v>
      </c>
      <c r="J230" s="127">
        <v>0</v>
      </c>
      <c r="K230" s="128">
        <f>SUM(C230:J230)</f>
        <v>0</v>
      </c>
    </row>
    <row r="231" spans="1:11">
      <c r="A231" s="18" t="s">
        <v>14</v>
      </c>
      <c r="B231" s="19" t="s">
        <v>15</v>
      </c>
      <c r="C231" s="126">
        <v>0</v>
      </c>
      <c r="D231" s="126">
        <v>0</v>
      </c>
      <c r="E231" s="126">
        <v>0</v>
      </c>
      <c r="F231" s="126">
        <v>0</v>
      </c>
      <c r="G231" s="126">
        <v>0</v>
      </c>
      <c r="H231" s="126">
        <v>0</v>
      </c>
      <c r="I231" s="126">
        <v>0</v>
      </c>
      <c r="J231" s="127">
        <v>0</v>
      </c>
      <c r="K231" s="128">
        <f t="shared" ref="K231:K240" si="40">SUM(C231:J231)</f>
        <v>0</v>
      </c>
    </row>
    <row r="232" spans="1:11">
      <c r="A232" s="18" t="s">
        <v>16</v>
      </c>
      <c r="B232" s="19" t="s">
        <v>17</v>
      </c>
      <c r="C232" s="126">
        <v>2</v>
      </c>
      <c r="D232" s="126">
        <v>4</v>
      </c>
      <c r="E232" s="126">
        <v>0</v>
      </c>
      <c r="F232" s="126">
        <v>0</v>
      </c>
      <c r="G232" s="126">
        <v>0</v>
      </c>
      <c r="H232" s="126">
        <v>0</v>
      </c>
      <c r="I232" s="126">
        <v>3</v>
      </c>
      <c r="J232" s="127">
        <v>0</v>
      </c>
      <c r="K232" s="128">
        <f t="shared" si="40"/>
        <v>9</v>
      </c>
    </row>
    <row r="233" spans="1:11">
      <c r="A233" s="18" t="s">
        <v>18</v>
      </c>
      <c r="B233" s="19" t="s">
        <v>19</v>
      </c>
      <c r="C233" s="126">
        <v>513</v>
      </c>
      <c r="D233" s="126">
        <v>14</v>
      </c>
      <c r="E233" s="126">
        <v>0</v>
      </c>
      <c r="F233" s="126">
        <v>0</v>
      </c>
      <c r="G233" s="126">
        <v>645</v>
      </c>
      <c r="H233" s="126">
        <v>50</v>
      </c>
      <c r="I233" s="126">
        <v>35</v>
      </c>
      <c r="J233" s="127">
        <v>3</v>
      </c>
      <c r="K233" s="128">
        <f t="shared" si="40"/>
        <v>1260</v>
      </c>
    </row>
    <row r="234" spans="1:11">
      <c r="A234" s="18" t="s">
        <v>20</v>
      </c>
      <c r="B234" s="19" t="s">
        <v>21</v>
      </c>
      <c r="C234" s="126">
        <v>0</v>
      </c>
      <c r="D234" s="126">
        <v>0</v>
      </c>
      <c r="E234" s="126">
        <v>0</v>
      </c>
      <c r="F234" s="126">
        <v>0</v>
      </c>
      <c r="G234" s="126">
        <v>32</v>
      </c>
      <c r="H234" s="126">
        <v>0</v>
      </c>
      <c r="I234" s="126">
        <v>0</v>
      </c>
      <c r="J234" s="127">
        <v>0</v>
      </c>
      <c r="K234" s="128">
        <f t="shared" si="40"/>
        <v>32</v>
      </c>
    </row>
    <row r="235" spans="1:11">
      <c r="A235" s="18" t="s">
        <v>22</v>
      </c>
      <c r="B235" s="19" t="s">
        <v>23</v>
      </c>
      <c r="C235" s="126">
        <v>0</v>
      </c>
      <c r="D235" s="126">
        <v>0</v>
      </c>
      <c r="E235" s="126">
        <v>0</v>
      </c>
      <c r="F235" s="126">
        <v>0</v>
      </c>
      <c r="G235" s="126">
        <v>0</v>
      </c>
      <c r="H235" s="126">
        <v>0</v>
      </c>
      <c r="I235" s="126">
        <v>0</v>
      </c>
      <c r="J235" s="127">
        <v>0</v>
      </c>
      <c r="K235" s="128">
        <f t="shared" si="40"/>
        <v>0</v>
      </c>
    </row>
    <row r="236" spans="1:11">
      <c r="A236" s="18" t="s">
        <v>24</v>
      </c>
      <c r="B236" s="19" t="s">
        <v>25</v>
      </c>
      <c r="C236" s="126">
        <v>0</v>
      </c>
      <c r="D236" s="126">
        <v>0</v>
      </c>
      <c r="E236" s="126">
        <v>0</v>
      </c>
      <c r="F236" s="126">
        <v>0</v>
      </c>
      <c r="G236" s="126">
        <v>0</v>
      </c>
      <c r="H236" s="126">
        <v>0</v>
      </c>
      <c r="I236" s="126">
        <v>0</v>
      </c>
      <c r="J236" s="127">
        <v>0</v>
      </c>
      <c r="K236" s="128">
        <f t="shared" si="40"/>
        <v>0</v>
      </c>
    </row>
    <row r="237" spans="1:11">
      <c r="A237" s="18" t="s">
        <v>26</v>
      </c>
      <c r="B237" s="19" t="s">
        <v>27</v>
      </c>
      <c r="C237" s="126">
        <v>0</v>
      </c>
      <c r="D237" s="126">
        <v>0</v>
      </c>
      <c r="E237" s="126">
        <v>0</v>
      </c>
      <c r="F237" s="126">
        <v>0</v>
      </c>
      <c r="G237" s="126">
        <v>0</v>
      </c>
      <c r="H237" s="126">
        <v>0</v>
      </c>
      <c r="I237" s="126">
        <v>0</v>
      </c>
      <c r="J237" s="127">
        <v>0</v>
      </c>
      <c r="K237" s="128">
        <f t="shared" si="40"/>
        <v>0</v>
      </c>
    </row>
    <row r="238" spans="1:11">
      <c r="A238" s="18" t="s">
        <v>28</v>
      </c>
      <c r="B238" s="19" t="s">
        <v>29</v>
      </c>
      <c r="C238" s="126">
        <v>0</v>
      </c>
      <c r="D238" s="126">
        <v>0</v>
      </c>
      <c r="E238" s="126">
        <v>0</v>
      </c>
      <c r="F238" s="126">
        <v>0</v>
      </c>
      <c r="G238" s="126">
        <v>0</v>
      </c>
      <c r="H238" s="126">
        <v>0</v>
      </c>
      <c r="I238" s="126">
        <v>0</v>
      </c>
      <c r="J238" s="127">
        <v>0</v>
      </c>
      <c r="K238" s="128">
        <f t="shared" si="40"/>
        <v>0</v>
      </c>
    </row>
    <row r="239" spans="1:11">
      <c r="A239" s="18" t="s">
        <v>30</v>
      </c>
      <c r="B239" s="19" t="s">
        <v>31</v>
      </c>
      <c r="C239" s="126">
        <v>0</v>
      </c>
      <c r="D239" s="126">
        <v>0</v>
      </c>
      <c r="E239" s="126">
        <v>0</v>
      </c>
      <c r="F239" s="126">
        <v>0</v>
      </c>
      <c r="G239" s="126">
        <v>0</v>
      </c>
      <c r="H239" s="126">
        <v>0</v>
      </c>
      <c r="I239" s="126">
        <v>0</v>
      </c>
      <c r="J239" s="127">
        <v>0</v>
      </c>
      <c r="K239" s="128">
        <f t="shared" si="40"/>
        <v>0</v>
      </c>
    </row>
    <row r="240" spans="1:11">
      <c r="A240" s="18" t="s">
        <v>32</v>
      </c>
      <c r="B240" s="19" t="s">
        <v>33</v>
      </c>
      <c r="C240" s="126">
        <v>0</v>
      </c>
      <c r="D240" s="126">
        <v>0</v>
      </c>
      <c r="E240" s="126">
        <v>0</v>
      </c>
      <c r="F240" s="126">
        <v>0</v>
      </c>
      <c r="G240" s="126">
        <v>0</v>
      </c>
      <c r="H240" s="126">
        <v>0</v>
      </c>
      <c r="I240" s="126">
        <v>0</v>
      </c>
      <c r="J240" s="127">
        <v>0</v>
      </c>
      <c r="K240" s="128">
        <f t="shared" si="40"/>
        <v>0</v>
      </c>
    </row>
    <row r="241" spans="1:11">
      <c r="A241" s="23" t="s">
        <v>34</v>
      </c>
      <c r="B241" s="24" t="s">
        <v>35</v>
      </c>
      <c r="C241" s="129">
        <f>SUM(C230:C240)</f>
        <v>515</v>
      </c>
      <c r="D241" s="129">
        <f t="shared" ref="D241:J241" si="41">SUM(D230:D240)</f>
        <v>18</v>
      </c>
      <c r="E241" s="129">
        <f t="shared" si="41"/>
        <v>0</v>
      </c>
      <c r="F241" s="129">
        <f t="shared" si="41"/>
        <v>0</v>
      </c>
      <c r="G241" s="129">
        <f t="shared" si="41"/>
        <v>677</v>
      </c>
      <c r="H241" s="129">
        <f t="shared" si="41"/>
        <v>50</v>
      </c>
      <c r="I241" s="129">
        <f t="shared" si="41"/>
        <v>38</v>
      </c>
      <c r="J241" s="129">
        <f t="shared" si="41"/>
        <v>3</v>
      </c>
      <c r="K241" s="128">
        <f>SUM(K230:K240)</f>
        <v>1301</v>
      </c>
    </row>
    <row r="242" spans="1:11">
      <c r="A242" s="18" t="s">
        <v>470</v>
      </c>
      <c r="B242" s="130" t="s">
        <v>35</v>
      </c>
      <c r="C242" s="126">
        <v>282</v>
      </c>
      <c r="D242" s="126">
        <v>10</v>
      </c>
      <c r="E242" s="126">
        <v>0</v>
      </c>
      <c r="F242" s="126">
        <v>0</v>
      </c>
      <c r="G242" s="126">
        <v>423</v>
      </c>
      <c r="H242" s="126">
        <v>32</v>
      </c>
      <c r="I242" s="126">
        <v>13</v>
      </c>
      <c r="J242" s="126">
        <v>2</v>
      </c>
      <c r="K242" s="131">
        <f t="shared" ref="K242:K243" si="42">SUM(C242:J242)</f>
        <v>762</v>
      </c>
    </row>
    <row r="243" spans="1:11">
      <c r="A243" s="18" t="s">
        <v>471</v>
      </c>
      <c r="B243" s="130" t="s">
        <v>35</v>
      </c>
      <c r="C243" s="126">
        <v>75</v>
      </c>
      <c r="D243" s="126">
        <v>1</v>
      </c>
      <c r="E243" s="126">
        <v>0</v>
      </c>
      <c r="F243" s="126">
        <v>0</v>
      </c>
      <c r="G243" s="126">
        <v>342</v>
      </c>
      <c r="H243" s="126">
        <v>2</v>
      </c>
      <c r="I243" s="126">
        <v>19</v>
      </c>
      <c r="J243" s="126">
        <v>0</v>
      </c>
      <c r="K243" s="131">
        <f t="shared" si="42"/>
        <v>439</v>
      </c>
    </row>
    <row r="244" spans="1:11">
      <c r="A244" s="26" t="s">
        <v>50</v>
      </c>
      <c r="B244" s="27"/>
      <c r="C244" s="649"/>
      <c r="D244" s="650"/>
      <c r="E244" s="650"/>
      <c r="F244" s="650"/>
      <c r="G244" s="650"/>
      <c r="H244" s="650"/>
      <c r="I244" s="650"/>
      <c r="J244" s="650"/>
      <c r="K244" s="651"/>
    </row>
    <row r="245" spans="1:11">
      <c r="A245" s="15" t="s">
        <v>10</v>
      </c>
      <c r="B245" s="16" t="s">
        <v>11</v>
      </c>
      <c r="C245" s="644"/>
      <c r="D245" s="645"/>
      <c r="E245" s="645"/>
      <c r="F245" s="645"/>
      <c r="G245" s="645"/>
      <c r="H245" s="645"/>
      <c r="I245" s="645"/>
      <c r="J245" s="645"/>
      <c r="K245" s="646"/>
    </row>
    <row r="246" spans="1:11">
      <c r="A246" s="18" t="s">
        <v>12</v>
      </c>
      <c r="B246" s="19" t="s">
        <v>13</v>
      </c>
      <c r="C246" s="126">
        <v>0</v>
      </c>
      <c r="D246" s="126">
        <v>0</v>
      </c>
      <c r="E246" s="126">
        <v>0</v>
      </c>
      <c r="F246" s="126">
        <v>0</v>
      </c>
      <c r="G246" s="126">
        <v>0</v>
      </c>
      <c r="H246" s="126">
        <v>0</v>
      </c>
      <c r="I246" s="126">
        <v>0</v>
      </c>
      <c r="J246" s="127">
        <v>0</v>
      </c>
      <c r="K246" s="128">
        <f>SUM(C246:J246)</f>
        <v>0</v>
      </c>
    </row>
    <row r="247" spans="1:11">
      <c r="A247" s="18" t="s">
        <v>14</v>
      </c>
      <c r="B247" s="19" t="s">
        <v>15</v>
      </c>
      <c r="C247" s="126">
        <v>61</v>
      </c>
      <c r="D247" s="126">
        <v>10</v>
      </c>
      <c r="E247" s="126">
        <v>0</v>
      </c>
      <c r="F247" s="126">
        <v>0</v>
      </c>
      <c r="G247" s="126">
        <v>45</v>
      </c>
      <c r="H247" s="126">
        <v>28</v>
      </c>
      <c r="I247" s="126">
        <v>0</v>
      </c>
      <c r="J247" s="127">
        <v>0</v>
      </c>
      <c r="K247" s="128">
        <f t="shared" ref="K247:K256" si="43">SUM(C247:J247)</f>
        <v>144</v>
      </c>
    </row>
    <row r="248" spans="1:11">
      <c r="A248" s="18" t="s">
        <v>16</v>
      </c>
      <c r="B248" s="19" t="s">
        <v>17</v>
      </c>
      <c r="C248" s="126">
        <v>0</v>
      </c>
      <c r="D248" s="126">
        <v>0</v>
      </c>
      <c r="E248" s="126">
        <v>0</v>
      </c>
      <c r="F248" s="126">
        <v>0</v>
      </c>
      <c r="G248" s="126">
        <v>21</v>
      </c>
      <c r="H248" s="126">
        <v>0</v>
      </c>
      <c r="I248" s="126">
        <v>0</v>
      </c>
      <c r="J248" s="127">
        <v>0</v>
      </c>
      <c r="K248" s="128">
        <f t="shared" si="43"/>
        <v>21</v>
      </c>
    </row>
    <row r="249" spans="1:11">
      <c r="A249" s="18" t="s">
        <v>18</v>
      </c>
      <c r="B249" s="19" t="s">
        <v>19</v>
      </c>
      <c r="C249" s="126">
        <v>0</v>
      </c>
      <c r="D249" s="126">
        <v>0</v>
      </c>
      <c r="E249" s="126">
        <v>0</v>
      </c>
      <c r="F249" s="126">
        <v>0</v>
      </c>
      <c r="G249" s="126">
        <v>0</v>
      </c>
      <c r="H249" s="126">
        <v>0</v>
      </c>
      <c r="I249" s="126">
        <v>0</v>
      </c>
      <c r="J249" s="127">
        <v>0</v>
      </c>
      <c r="K249" s="128">
        <f t="shared" si="43"/>
        <v>0</v>
      </c>
    </row>
    <row r="250" spans="1:11">
      <c r="A250" s="18" t="s">
        <v>20</v>
      </c>
      <c r="B250" s="19" t="s">
        <v>21</v>
      </c>
      <c r="C250" s="126">
        <v>28</v>
      </c>
      <c r="D250" s="126">
        <v>0</v>
      </c>
      <c r="E250" s="126">
        <v>0</v>
      </c>
      <c r="F250" s="126">
        <v>0</v>
      </c>
      <c r="G250" s="126">
        <v>31</v>
      </c>
      <c r="H250" s="126">
        <v>0</v>
      </c>
      <c r="I250" s="126">
        <v>0</v>
      </c>
      <c r="J250" s="127">
        <v>0</v>
      </c>
      <c r="K250" s="128">
        <f t="shared" si="43"/>
        <v>59</v>
      </c>
    </row>
    <row r="251" spans="1:11">
      <c r="A251" s="18" t="s">
        <v>22</v>
      </c>
      <c r="B251" s="19" t="s">
        <v>23</v>
      </c>
      <c r="C251" s="126">
        <v>0</v>
      </c>
      <c r="D251" s="126">
        <v>0</v>
      </c>
      <c r="E251" s="126">
        <v>0</v>
      </c>
      <c r="F251" s="126">
        <v>0</v>
      </c>
      <c r="G251" s="126">
        <v>0</v>
      </c>
      <c r="H251" s="126">
        <v>0</v>
      </c>
      <c r="I251" s="126">
        <v>0</v>
      </c>
      <c r="J251" s="127">
        <v>0</v>
      </c>
      <c r="K251" s="128">
        <f t="shared" si="43"/>
        <v>0</v>
      </c>
    </row>
    <row r="252" spans="1:11">
      <c r="A252" s="18" t="s">
        <v>24</v>
      </c>
      <c r="B252" s="19" t="s">
        <v>25</v>
      </c>
      <c r="C252" s="126">
        <v>0</v>
      </c>
      <c r="D252" s="126">
        <v>0</v>
      </c>
      <c r="E252" s="126">
        <v>0</v>
      </c>
      <c r="F252" s="126">
        <v>0</v>
      </c>
      <c r="G252" s="126">
        <v>0</v>
      </c>
      <c r="H252" s="126">
        <v>0</v>
      </c>
      <c r="I252" s="126">
        <v>0</v>
      </c>
      <c r="J252" s="127">
        <v>0</v>
      </c>
      <c r="K252" s="128">
        <f t="shared" si="43"/>
        <v>0</v>
      </c>
    </row>
    <row r="253" spans="1:11">
      <c r="A253" s="18" t="s">
        <v>26</v>
      </c>
      <c r="B253" s="19" t="s">
        <v>27</v>
      </c>
      <c r="C253" s="126">
        <v>0</v>
      </c>
      <c r="D253" s="126">
        <v>0</v>
      </c>
      <c r="E253" s="126">
        <v>0</v>
      </c>
      <c r="F253" s="126">
        <v>0</v>
      </c>
      <c r="G253" s="126">
        <v>0</v>
      </c>
      <c r="H253" s="126">
        <v>0</v>
      </c>
      <c r="I253" s="126">
        <v>0</v>
      </c>
      <c r="J253" s="127">
        <v>0</v>
      </c>
      <c r="K253" s="128">
        <f t="shared" si="43"/>
        <v>0</v>
      </c>
    </row>
    <row r="254" spans="1:11">
      <c r="A254" s="18" t="s">
        <v>28</v>
      </c>
      <c r="B254" s="19" t="s">
        <v>29</v>
      </c>
      <c r="C254" s="126">
        <v>0</v>
      </c>
      <c r="D254" s="126">
        <v>0</v>
      </c>
      <c r="E254" s="126">
        <v>0</v>
      </c>
      <c r="F254" s="126">
        <v>0</v>
      </c>
      <c r="G254" s="126">
        <v>0</v>
      </c>
      <c r="H254" s="126">
        <v>0</v>
      </c>
      <c r="I254" s="126">
        <v>0</v>
      </c>
      <c r="J254" s="127">
        <v>0</v>
      </c>
      <c r="K254" s="128">
        <f t="shared" si="43"/>
        <v>0</v>
      </c>
    </row>
    <row r="255" spans="1:11">
      <c r="A255" s="18" t="s">
        <v>30</v>
      </c>
      <c r="B255" s="19" t="s">
        <v>31</v>
      </c>
      <c r="C255" s="126">
        <v>45</v>
      </c>
      <c r="D255" s="126">
        <v>2</v>
      </c>
      <c r="E255" s="126">
        <v>0</v>
      </c>
      <c r="F255" s="126">
        <v>0</v>
      </c>
      <c r="G255" s="126">
        <v>45</v>
      </c>
      <c r="H255" s="126">
        <v>0</v>
      </c>
      <c r="I255" s="126">
        <v>0</v>
      </c>
      <c r="J255" s="127">
        <v>0</v>
      </c>
      <c r="K255" s="128">
        <f t="shared" si="43"/>
        <v>92</v>
      </c>
    </row>
    <row r="256" spans="1:11">
      <c r="A256" s="18" t="s">
        <v>32</v>
      </c>
      <c r="B256" s="19" t="s">
        <v>33</v>
      </c>
      <c r="C256" s="126">
        <v>64</v>
      </c>
      <c r="D256" s="126">
        <v>7</v>
      </c>
      <c r="E256" s="126">
        <v>0</v>
      </c>
      <c r="F256" s="126">
        <v>0</v>
      </c>
      <c r="G256" s="126">
        <v>22</v>
      </c>
      <c r="H256" s="126">
        <v>19</v>
      </c>
      <c r="I256" s="126">
        <v>9</v>
      </c>
      <c r="J256" s="127">
        <v>6</v>
      </c>
      <c r="K256" s="128">
        <f t="shared" si="43"/>
        <v>127</v>
      </c>
    </row>
    <row r="257" spans="1:11">
      <c r="A257" s="23" t="s">
        <v>34</v>
      </c>
      <c r="B257" s="24" t="s">
        <v>35</v>
      </c>
      <c r="C257" s="129">
        <f>SUM(C246:C256)</f>
        <v>198</v>
      </c>
      <c r="D257" s="129">
        <f t="shared" ref="D257:J257" si="44">SUM(D246:D256)</f>
        <v>19</v>
      </c>
      <c r="E257" s="129">
        <f t="shared" si="44"/>
        <v>0</v>
      </c>
      <c r="F257" s="129">
        <f t="shared" si="44"/>
        <v>0</v>
      </c>
      <c r="G257" s="129">
        <f t="shared" si="44"/>
        <v>164</v>
      </c>
      <c r="H257" s="129">
        <f t="shared" si="44"/>
        <v>47</v>
      </c>
      <c r="I257" s="129">
        <f t="shared" si="44"/>
        <v>9</v>
      </c>
      <c r="J257" s="129">
        <f t="shared" si="44"/>
        <v>6</v>
      </c>
      <c r="K257" s="128">
        <f>SUM(K246:K256)</f>
        <v>443</v>
      </c>
    </row>
    <row r="258" spans="1:11">
      <c r="A258" s="18" t="s">
        <v>472</v>
      </c>
      <c r="B258" s="130" t="s">
        <v>35</v>
      </c>
      <c r="C258" s="126">
        <v>76</v>
      </c>
      <c r="D258" s="126">
        <v>10</v>
      </c>
      <c r="E258" s="126">
        <v>0</v>
      </c>
      <c r="F258" s="126">
        <v>0</v>
      </c>
      <c r="G258" s="126">
        <v>98</v>
      </c>
      <c r="H258" s="126">
        <v>29</v>
      </c>
      <c r="I258" s="126">
        <v>3</v>
      </c>
      <c r="J258" s="126">
        <v>2</v>
      </c>
      <c r="K258" s="131">
        <f t="shared" ref="K258:K259" si="45">SUM(C258:J258)</f>
        <v>218</v>
      </c>
    </row>
    <row r="259" spans="1:11">
      <c r="A259" s="132" t="s">
        <v>473</v>
      </c>
      <c r="B259" s="133" t="s">
        <v>35</v>
      </c>
      <c r="C259" s="134">
        <v>10</v>
      </c>
      <c r="D259" s="134">
        <v>1</v>
      </c>
      <c r="E259" s="134">
        <v>0</v>
      </c>
      <c r="F259" s="134">
        <v>0</v>
      </c>
      <c r="G259" s="134">
        <v>32</v>
      </c>
      <c r="H259" s="134">
        <v>1</v>
      </c>
      <c r="I259" s="134">
        <v>2</v>
      </c>
      <c r="J259" s="134">
        <v>0</v>
      </c>
      <c r="K259" s="135">
        <f t="shared" si="45"/>
        <v>46</v>
      </c>
    </row>
    <row r="260" spans="1:11">
      <c r="A260" s="26" t="s">
        <v>51</v>
      </c>
      <c r="B260" s="136"/>
      <c r="C260" s="647"/>
      <c r="D260" s="647"/>
      <c r="E260" s="647"/>
      <c r="F260" s="647"/>
      <c r="G260" s="647"/>
      <c r="H260" s="647"/>
      <c r="I260" s="647"/>
      <c r="J260" s="647"/>
      <c r="K260" s="648"/>
    </row>
    <row r="261" spans="1:11">
      <c r="A261" s="15" t="s">
        <v>10</v>
      </c>
      <c r="B261" s="16" t="s">
        <v>11</v>
      </c>
      <c r="C261" s="644"/>
      <c r="D261" s="645"/>
      <c r="E261" s="645"/>
      <c r="F261" s="645"/>
      <c r="G261" s="645"/>
      <c r="H261" s="645"/>
      <c r="I261" s="645"/>
      <c r="J261" s="645"/>
      <c r="K261" s="646"/>
    </row>
    <row r="262" spans="1:11">
      <c r="A262" s="18" t="s">
        <v>12</v>
      </c>
      <c r="B262" s="19" t="s">
        <v>13</v>
      </c>
      <c r="C262" s="126">
        <v>0</v>
      </c>
      <c r="D262" s="126">
        <v>0</v>
      </c>
      <c r="E262" s="126">
        <v>0</v>
      </c>
      <c r="F262" s="126">
        <v>0</v>
      </c>
      <c r="G262" s="126">
        <v>0</v>
      </c>
      <c r="H262" s="126">
        <v>0</v>
      </c>
      <c r="I262" s="126">
        <v>0</v>
      </c>
      <c r="J262" s="127">
        <v>0</v>
      </c>
      <c r="K262" s="128">
        <f>SUM(C262:J262)</f>
        <v>0</v>
      </c>
    </row>
    <row r="263" spans="1:11">
      <c r="A263" s="18" t="s">
        <v>14</v>
      </c>
      <c r="B263" s="19" t="s">
        <v>15</v>
      </c>
      <c r="C263" s="126">
        <v>0</v>
      </c>
      <c r="D263" s="126">
        <v>0</v>
      </c>
      <c r="E263" s="126">
        <v>0</v>
      </c>
      <c r="F263" s="126">
        <v>0</v>
      </c>
      <c r="G263" s="126">
        <v>0</v>
      </c>
      <c r="H263" s="126">
        <v>0</v>
      </c>
      <c r="I263" s="126">
        <v>0</v>
      </c>
      <c r="J263" s="127">
        <v>0</v>
      </c>
      <c r="K263" s="128">
        <f t="shared" ref="K263:K272" si="46">SUM(C263:J263)</f>
        <v>0</v>
      </c>
    </row>
    <row r="264" spans="1:11">
      <c r="A264" s="18" t="s">
        <v>16</v>
      </c>
      <c r="B264" s="19" t="s">
        <v>17</v>
      </c>
      <c r="C264" s="126">
        <v>172</v>
      </c>
      <c r="D264" s="126">
        <v>21</v>
      </c>
      <c r="E264" s="126">
        <v>0</v>
      </c>
      <c r="F264" s="126">
        <v>0</v>
      </c>
      <c r="G264" s="126">
        <v>41</v>
      </c>
      <c r="H264" s="126">
        <v>14</v>
      </c>
      <c r="I264" s="126">
        <v>1</v>
      </c>
      <c r="J264" s="127">
        <v>11</v>
      </c>
      <c r="K264" s="128">
        <f t="shared" si="46"/>
        <v>260</v>
      </c>
    </row>
    <row r="265" spans="1:11">
      <c r="A265" s="18" t="s">
        <v>18</v>
      </c>
      <c r="B265" s="19" t="s">
        <v>19</v>
      </c>
      <c r="C265" s="126">
        <v>0</v>
      </c>
      <c r="D265" s="126">
        <v>0</v>
      </c>
      <c r="E265" s="126">
        <v>0</v>
      </c>
      <c r="F265" s="126">
        <v>0</v>
      </c>
      <c r="G265" s="126">
        <v>64</v>
      </c>
      <c r="H265" s="126">
        <v>19</v>
      </c>
      <c r="I265" s="126">
        <v>0</v>
      </c>
      <c r="J265" s="127">
        <v>11</v>
      </c>
      <c r="K265" s="128">
        <f t="shared" si="46"/>
        <v>94</v>
      </c>
    </row>
    <row r="266" spans="1:11">
      <c r="A266" s="18" t="s">
        <v>20</v>
      </c>
      <c r="B266" s="19" t="s">
        <v>21</v>
      </c>
      <c r="C266" s="126">
        <v>0</v>
      </c>
      <c r="D266" s="126">
        <v>0</v>
      </c>
      <c r="E266" s="126">
        <v>0</v>
      </c>
      <c r="F266" s="126">
        <v>0</v>
      </c>
      <c r="G266" s="126">
        <v>0</v>
      </c>
      <c r="H266" s="126">
        <v>0</v>
      </c>
      <c r="I266" s="126">
        <v>0</v>
      </c>
      <c r="J266" s="127">
        <v>0</v>
      </c>
      <c r="K266" s="128">
        <f t="shared" si="46"/>
        <v>0</v>
      </c>
    </row>
    <row r="267" spans="1:11">
      <c r="A267" s="18" t="s">
        <v>22</v>
      </c>
      <c r="B267" s="19" t="s">
        <v>23</v>
      </c>
      <c r="C267" s="126">
        <v>0</v>
      </c>
      <c r="D267" s="126">
        <v>0</v>
      </c>
      <c r="E267" s="126">
        <v>0</v>
      </c>
      <c r="F267" s="126">
        <v>0</v>
      </c>
      <c r="G267" s="126">
        <v>2</v>
      </c>
      <c r="H267" s="126">
        <v>0</v>
      </c>
      <c r="I267" s="126">
        <v>0</v>
      </c>
      <c r="J267" s="127">
        <v>0</v>
      </c>
      <c r="K267" s="128">
        <f t="shared" si="46"/>
        <v>2</v>
      </c>
    </row>
    <row r="268" spans="1:11">
      <c r="A268" s="18" t="s">
        <v>24</v>
      </c>
      <c r="B268" s="19" t="s">
        <v>25</v>
      </c>
      <c r="C268" s="126">
        <v>0</v>
      </c>
      <c r="D268" s="126">
        <v>0</v>
      </c>
      <c r="E268" s="126">
        <v>0</v>
      </c>
      <c r="F268" s="126">
        <v>0</v>
      </c>
      <c r="G268" s="126">
        <v>0</v>
      </c>
      <c r="H268" s="126">
        <v>0</v>
      </c>
      <c r="I268" s="126">
        <v>0</v>
      </c>
      <c r="J268" s="127">
        <v>0</v>
      </c>
      <c r="K268" s="128">
        <f t="shared" si="46"/>
        <v>0</v>
      </c>
    </row>
    <row r="269" spans="1:11">
      <c r="A269" s="18" t="s">
        <v>26</v>
      </c>
      <c r="B269" s="19" t="s">
        <v>27</v>
      </c>
      <c r="C269" s="126">
        <v>0</v>
      </c>
      <c r="D269" s="126">
        <v>0</v>
      </c>
      <c r="E269" s="126">
        <v>0</v>
      </c>
      <c r="F269" s="126">
        <v>0</v>
      </c>
      <c r="G269" s="126">
        <v>0</v>
      </c>
      <c r="H269" s="126">
        <v>0</v>
      </c>
      <c r="I269" s="126">
        <v>0</v>
      </c>
      <c r="J269" s="127">
        <v>0</v>
      </c>
      <c r="K269" s="128">
        <f t="shared" si="46"/>
        <v>0</v>
      </c>
    </row>
    <row r="270" spans="1:11">
      <c r="A270" s="18" t="s">
        <v>28</v>
      </c>
      <c r="B270" s="19" t="s">
        <v>29</v>
      </c>
      <c r="C270" s="126">
        <v>0</v>
      </c>
      <c r="D270" s="126">
        <v>0</v>
      </c>
      <c r="E270" s="126">
        <v>0</v>
      </c>
      <c r="F270" s="126">
        <v>0</v>
      </c>
      <c r="G270" s="126">
        <v>0</v>
      </c>
      <c r="H270" s="126">
        <v>0</v>
      </c>
      <c r="I270" s="126">
        <v>0</v>
      </c>
      <c r="J270" s="127">
        <v>0</v>
      </c>
      <c r="K270" s="128">
        <f t="shared" si="46"/>
        <v>0</v>
      </c>
    </row>
    <row r="271" spans="1:11">
      <c r="A271" s="18" t="s">
        <v>30</v>
      </c>
      <c r="B271" s="19" t="s">
        <v>31</v>
      </c>
      <c r="C271" s="126">
        <v>0</v>
      </c>
      <c r="D271" s="126">
        <v>0</v>
      </c>
      <c r="E271" s="126">
        <v>0</v>
      </c>
      <c r="F271" s="126">
        <v>0</v>
      </c>
      <c r="G271" s="126">
        <v>7</v>
      </c>
      <c r="H271" s="126">
        <v>23</v>
      </c>
      <c r="I271" s="126">
        <v>1</v>
      </c>
      <c r="J271" s="127">
        <v>0</v>
      </c>
      <c r="K271" s="128">
        <f t="shared" si="46"/>
        <v>31</v>
      </c>
    </row>
    <row r="272" spans="1:11">
      <c r="A272" s="18" t="s">
        <v>32</v>
      </c>
      <c r="B272" s="19" t="s">
        <v>33</v>
      </c>
      <c r="C272" s="126">
        <v>0</v>
      </c>
      <c r="D272" s="126">
        <v>0</v>
      </c>
      <c r="E272" s="126">
        <v>0</v>
      </c>
      <c r="F272" s="126">
        <v>0</v>
      </c>
      <c r="G272" s="126">
        <v>0</v>
      </c>
      <c r="H272" s="126">
        <v>0</v>
      </c>
      <c r="I272" s="126">
        <v>0</v>
      </c>
      <c r="J272" s="127">
        <v>0</v>
      </c>
      <c r="K272" s="128">
        <f t="shared" si="46"/>
        <v>0</v>
      </c>
    </row>
    <row r="273" spans="1:11">
      <c r="A273" s="23" t="s">
        <v>34</v>
      </c>
      <c r="B273" s="24" t="s">
        <v>35</v>
      </c>
      <c r="C273" s="129">
        <f>SUM(C262:C272)</f>
        <v>172</v>
      </c>
      <c r="D273" s="129">
        <f t="shared" ref="D273:J273" si="47">SUM(D262:D272)</f>
        <v>21</v>
      </c>
      <c r="E273" s="129">
        <f t="shared" si="47"/>
        <v>0</v>
      </c>
      <c r="F273" s="129">
        <f t="shared" si="47"/>
        <v>0</v>
      </c>
      <c r="G273" s="129">
        <f t="shared" si="47"/>
        <v>114</v>
      </c>
      <c r="H273" s="129">
        <f t="shared" si="47"/>
        <v>56</v>
      </c>
      <c r="I273" s="129">
        <f t="shared" si="47"/>
        <v>2</v>
      </c>
      <c r="J273" s="129">
        <f t="shared" si="47"/>
        <v>22</v>
      </c>
      <c r="K273" s="128">
        <f>SUM(K262:K272)</f>
        <v>387</v>
      </c>
    </row>
    <row r="274" spans="1:11">
      <c r="A274" s="18" t="s">
        <v>474</v>
      </c>
      <c r="B274" s="130" t="s">
        <v>35</v>
      </c>
      <c r="C274" s="126">
        <v>141</v>
      </c>
      <c r="D274" s="126">
        <v>16</v>
      </c>
      <c r="E274" s="126">
        <v>0</v>
      </c>
      <c r="F274" s="126">
        <v>0</v>
      </c>
      <c r="G274" s="126">
        <v>80</v>
      </c>
      <c r="H274" s="126">
        <v>47</v>
      </c>
      <c r="I274" s="126">
        <v>1</v>
      </c>
      <c r="J274" s="126">
        <v>10</v>
      </c>
      <c r="K274" s="131">
        <f t="shared" ref="K274:K275" si="48">SUM(C274:J274)</f>
        <v>295</v>
      </c>
    </row>
    <row r="275" spans="1:11">
      <c r="A275" s="18" t="s">
        <v>475</v>
      </c>
      <c r="B275" s="130" t="s">
        <v>35</v>
      </c>
      <c r="C275" s="126">
        <v>30</v>
      </c>
      <c r="D275" s="126">
        <v>1</v>
      </c>
      <c r="E275" s="126">
        <v>0</v>
      </c>
      <c r="F275" s="126">
        <v>0</v>
      </c>
      <c r="G275" s="126">
        <v>40</v>
      </c>
      <c r="H275" s="126">
        <v>1</v>
      </c>
      <c r="I275" s="126">
        <v>0</v>
      </c>
      <c r="J275" s="126">
        <v>4</v>
      </c>
      <c r="K275" s="131">
        <f t="shared" si="48"/>
        <v>76</v>
      </c>
    </row>
    <row r="276" spans="1:11">
      <c r="A276" s="26" t="s">
        <v>1</v>
      </c>
      <c r="B276" s="27"/>
      <c r="C276" s="649"/>
      <c r="D276" s="650"/>
      <c r="E276" s="650"/>
      <c r="F276" s="650"/>
      <c r="G276" s="650"/>
      <c r="H276" s="650"/>
      <c r="I276" s="650"/>
      <c r="J276" s="650"/>
      <c r="K276" s="651"/>
    </row>
    <row r="277" spans="1:11">
      <c r="A277" s="15" t="s">
        <v>10</v>
      </c>
      <c r="B277" s="16" t="s">
        <v>11</v>
      </c>
      <c r="C277" s="644"/>
      <c r="D277" s="645"/>
      <c r="E277" s="645"/>
      <c r="F277" s="645"/>
      <c r="G277" s="645"/>
      <c r="H277" s="645"/>
      <c r="I277" s="645"/>
      <c r="J277" s="645"/>
      <c r="K277" s="646"/>
    </row>
    <row r="278" spans="1:11">
      <c r="A278" s="18" t="s">
        <v>12</v>
      </c>
      <c r="B278" s="19" t="s">
        <v>13</v>
      </c>
      <c r="C278" s="20">
        <f t="shared" ref="C278:J291" si="49">SUM(C6,C22,C38,C54,C70,C86,C102,C118,C134,C150,C166,C182,C198,C214,C230,C246,C262)</f>
        <v>0</v>
      </c>
      <c r="D278" s="20">
        <f t="shared" si="49"/>
        <v>0</v>
      </c>
      <c r="E278" s="20">
        <f t="shared" si="49"/>
        <v>0</v>
      </c>
      <c r="F278" s="20">
        <f t="shared" si="49"/>
        <v>0</v>
      </c>
      <c r="G278" s="20">
        <f t="shared" si="49"/>
        <v>0</v>
      </c>
      <c r="H278" s="20">
        <f t="shared" si="49"/>
        <v>0</v>
      </c>
      <c r="I278" s="20">
        <f t="shared" si="49"/>
        <v>0</v>
      </c>
      <c r="J278" s="20">
        <f>SUM(J6,J22,J38,J54,J70,J86,J102,J118,J134,J150,J166,J182,J198,J214,J230,J246,J262)</f>
        <v>0</v>
      </c>
      <c r="K278" s="21">
        <f>SUM(C278:J278)</f>
        <v>0</v>
      </c>
    </row>
    <row r="279" spans="1:11">
      <c r="A279" s="18" t="s">
        <v>14</v>
      </c>
      <c r="B279" s="19" t="s">
        <v>15</v>
      </c>
      <c r="C279" s="20">
        <f t="shared" si="49"/>
        <v>566</v>
      </c>
      <c r="D279" s="20">
        <f t="shared" si="49"/>
        <v>118</v>
      </c>
      <c r="E279" s="20">
        <f t="shared" si="49"/>
        <v>53</v>
      </c>
      <c r="F279" s="20">
        <f t="shared" si="49"/>
        <v>29</v>
      </c>
      <c r="G279" s="20">
        <f t="shared" si="49"/>
        <v>329</v>
      </c>
      <c r="H279" s="20">
        <f t="shared" si="49"/>
        <v>215</v>
      </c>
      <c r="I279" s="20">
        <f t="shared" si="49"/>
        <v>12</v>
      </c>
      <c r="J279" s="20">
        <f t="shared" si="49"/>
        <v>8</v>
      </c>
      <c r="K279" s="21">
        <f t="shared" ref="K279:K288" si="50">SUM(C279:J279)</f>
        <v>1330</v>
      </c>
    </row>
    <row r="280" spans="1:11">
      <c r="A280" s="18" t="s">
        <v>16</v>
      </c>
      <c r="B280" s="19" t="s">
        <v>17</v>
      </c>
      <c r="C280" s="20">
        <f t="shared" si="49"/>
        <v>568</v>
      </c>
      <c r="D280" s="20">
        <f t="shared" si="49"/>
        <v>38</v>
      </c>
      <c r="E280" s="20">
        <f t="shared" si="49"/>
        <v>3</v>
      </c>
      <c r="F280" s="20">
        <f t="shared" si="49"/>
        <v>1</v>
      </c>
      <c r="G280" s="20">
        <f t="shared" si="49"/>
        <v>314</v>
      </c>
      <c r="H280" s="20">
        <f t="shared" si="49"/>
        <v>63</v>
      </c>
      <c r="I280" s="20">
        <f t="shared" si="49"/>
        <v>53</v>
      </c>
      <c r="J280" s="20">
        <f t="shared" si="49"/>
        <v>30</v>
      </c>
      <c r="K280" s="21">
        <f t="shared" si="50"/>
        <v>1070</v>
      </c>
    </row>
    <row r="281" spans="1:11">
      <c r="A281" s="18" t="s">
        <v>18</v>
      </c>
      <c r="B281" s="19" t="s">
        <v>19</v>
      </c>
      <c r="C281" s="20">
        <f t="shared" si="49"/>
        <v>699</v>
      </c>
      <c r="D281" s="20">
        <f t="shared" si="49"/>
        <v>17</v>
      </c>
      <c r="E281" s="20">
        <f t="shared" si="49"/>
        <v>0</v>
      </c>
      <c r="F281" s="20">
        <f t="shared" si="49"/>
        <v>0</v>
      </c>
      <c r="G281" s="20">
        <f t="shared" si="49"/>
        <v>883</v>
      </c>
      <c r="H281" s="20">
        <f t="shared" si="49"/>
        <v>73</v>
      </c>
      <c r="I281" s="20">
        <f t="shared" si="49"/>
        <v>58</v>
      </c>
      <c r="J281" s="20">
        <f t="shared" si="49"/>
        <v>21</v>
      </c>
      <c r="K281" s="21">
        <f t="shared" si="50"/>
        <v>1751</v>
      </c>
    </row>
    <row r="282" spans="1:11">
      <c r="A282" s="18" t="s">
        <v>20</v>
      </c>
      <c r="B282" s="19" t="s">
        <v>21</v>
      </c>
      <c r="C282" s="20">
        <f t="shared" si="49"/>
        <v>28</v>
      </c>
      <c r="D282" s="20">
        <f t="shared" si="49"/>
        <v>30</v>
      </c>
      <c r="E282" s="20">
        <f t="shared" si="49"/>
        <v>507</v>
      </c>
      <c r="F282" s="20">
        <f t="shared" si="49"/>
        <v>0</v>
      </c>
      <c r="G282" s="20">
        <f t="shared" si="49"/>
        <v>63</v>
      </c>
      <c r="H282" s="20">
        <f t="shared" si="49"/>
        <v>0</v>
      </c>
      <c r="I282" s="20">
        <f t="shared" si="49"/>
        <v>11</v>
      </c>
      <c r="J282" s="20">
        <f t="shared" si="49"/>
        <v>22</v>
      </c>
      <c r="K282" s="21">
        <f t="shared" si="50"/>
        <v>661</v>
      </c>
    </row>
    <row r="283" spans="1:11">
      <c r="A283" s="18" t="s">
        <v>22</v>
      </c>
      <c r="B283" s="19" t="s">
        <v>23</v>
      </c>
      <c r="C283" s="20">
        <f t="shared" si="49"/>
        <v>620</v>
      </c>
      <c r="D283" s="20">
        <f t="shared" si="49"/>
        <v>0</v>
      </c>
      <c r="E283" s="20">
        <f t="shared" si="49"/>
        <v>0</v>
      </c>
      <c r="F283" s="20">
        <f t="shared" si="49"/>
        <v>0</v>
      </c>
      <c r="G283" s="20">
        <f t="shared" si="49"/>
        <v>432</v>
      </c>
      <c r="H283" s="20">
        <f t="shared" si="49"/>
        <v>0</v>
      </c>
      <c r="I283" s="20">
        <f t="shared" si="49"/>
        <v>158</v>
      </c>
      <c r="J283" s="20">
        <f t="shared" si="49"/>
        <v>104</v>
      </c>
      <c r="K283" s="21">
        <f t="shared" si="50"/>
        <v>1314</v>
      </c>
    </row>
    <row r="284" spans="1:11">
      <c r="A284" s="18" t="s">
        <v>24</v>
      </c>
      <c r="B284" s="19" t="s">
        <v>25</v>
      </c>
      <c r="C284" s="20">
        <f t="shared" si="49"/>
        <v>108</v>
      </c>
      <c r="D284" s="20">
        <f t="shared" si="49"/>
        <v>0</v>
      </c>
      <c r="E284" s="20">
        <f t="shared" si="49"/>
        <v>0</v>
      </c>
      <c r="F284" s="20">
        <f t="shared" si="49"/>
        <v>0</v>
      </c>
      <c r="G284" s="20">
        <f t="shared" si="49"/>
        <v>67</v>
      </c>
      <c r="H284" s="20">
        <f t="shared" si="49"/>
        <v>0</v>
      </c>
      <c r="I284" s="20">
        <f t="shared" si="49"/>
        <v>4</v>
      </c>
      <c r="J284" s="20">
        <f t="shared" si="49"/>
        <v>10</v>
      </c>
      <c r="K284" s="21">
        <f t="shared" si="50"/>
        <v>189</v>
      </c>
    </row>
    <row r="285" spans="1:11">
      <c r="A285" s="18" t="s">
        <v>26</v>
      </c>
      <c r="B285" s="19" t="s">
        <v>27</v>
      </c>
      <c r="C285" s="20">
        <f t="shared" si="49"/>
        <v>0</v>
      </c>
      <c r="D285" s="20">
        <f t="shared" si="49"/>
        <v>0</v>
      </c>
      <c r="E285" s="20">
        <f t="shared" si="49"/>
        <v>0</v>
      </c>
      <c r="F285" s="20">
        <f t="shared" si="49"/>
        <v>0</v>
      </c>
      <c r="G285" s="20">
        <f t="shared" si="49"/>
        <v>0</v>
      </c>
      <c r="H285" s="20">
        <f t="shared" si="49"/>
        <v>0</v>
      </c>
      <c r="I285" s="20">
        <f t="shared" si="49"/>
        <v>0</v>
      </c>
      <c r="J285" s="20">
        <f t="shared" si="49"/>
        <v>0</v>
      </c>
      <c r="K285" s="21">
        <f t="shared" si="50"/>
        <v>0</v>
      </c>
    </row>
    <row r="286" spans="1:11">
      <c r="A286" s="18" t="s">
        <v>28</v>
      </c>
      <c r="B286" s="19" t="s">
        <v>29</v>
      </c>
      <c r="C286" s="20">
        <f t="shared" si="49"/>
        <v>0</v>
      </c>
      <c r="D286" s="20">
        <f t="shared" si="49"/>
        <v>0</v>
      </c>
      <c r="E286" s="20">
        <f t="shared" si="49"/>
        <v>0</v>
      </c>
      <c r="F286" s="20">
        <f t="shared" si="49"/>
        <v>0</v>
      </c>
      <c r="G286" s="20">
        <f t="shared" si="49"/>
        <v>0</v>
      </c>
      <c r="H286" s="20">
        <f t="shared" si="49"/>
        <v>0</v>
      </c>
      <c r="I286" s="20">
        <f t="shared" si="49"/>
        <v>0</v>
      </c>
      <c r="J286" s="20">
        <f t="shared" si="49"/>
        <v>0</v>
      </c>
      <c r="K286" s="21">
        <f t="shared" si="50"/>
        <v>0</v>
      </c>
    </row>
    <row r="287" spans="1:11">
      <c r="A287" s="18" t="s">
        <v>30</v>
      </c>
      <c r="B287" s="19" t="s">
        <v>31</v>
      </c>
      <c r="C287" s="20">
        <f t="shared" si="49"/>
        <v>372</v>
      </c>
      <c r="D287" s="20">
        <f t="shared" si="49"/>
        <v>135</v>
      </c>
      <c r="E287" s="20">
        <f t="shared" si="49"/>
        <v>1433</v>
      </c>
      <c r="F287" s="20">
        <f t="shared" si="49"/>
        <v>0</v>
      </c>
      <c r="G287" s="20">
        <f t="shared" si="49"/>
        <v>184</v>
      </c>
      <c r="H287" s="20">
        <f t="shared" si="49"/>
        <v>104</v>
      </c>
      <c r="I287" s="20">
        <f t="shared" si="49"/>
        <v>83</v>
      </c>
      <c r="J287" s="20">
        <f t="shared" si="49"/>
        <v>81</v>
      </c>
      <c r="K287" s="30">
        <f t="shared" si="50"/>
        <v>2392</v>
      </c>
    </row>
    <row r="288" spans="1:11" ht="13.5" thickBot="1">
      <c r="A288" s="132" t="s">
        <v>32</v>
      </c>
      <c r="B288" s="137" t="s">
        <v>33</v>
      </c>
      <c r="C288" s="28">
        <f t="shared" si="49"/>
        <v>64</v>
      </c>
      <c r="D288" s="28">
        <f t="shared" si="49"/>
        <v>7</v>
      </c>
      <c r="E288" s="28">
        <f t="shared" si="49"/>
        <v>0</v>
      </c>
      <c r="F288" s="28">
        <f t="shared" si="49"/>
        <v>0</v>
      </c>
      <c r="G288" s="28">
        <f t="shared" si="49"/>
        <v>22</v>
      </c>
      <c r="H288" s="28">
        <f t="shared" si="49"/>
        <v>19</v>
      </c>
      <c r="I288" s="28">
        <f t="shared" si="49"/>
        <v>9</v>
      </c>
      <c r="J288" s="28">
        <f t="shared" si="49"/>
        <v>6</v>
      </c>
      <c r="K288" s="30">
        <f t="shared" si="50"/>
        <v>127</v>
      </c>
    </row>
    <row r="289" spans="1:11">
      <c r="A289" s="138" t="s">
        <v>52</v>
      </c>
      <c r="B289" s="139" t="s">
        <v>35</v>
      </c>
      <c r="C289" s="140">
        <f t="shared" si="49"/>
        <v>3025</v>
      </c>
      <c r="D289" s="140">
        <f t="shared" si="49"/>
        <v>345</v>
      </c>
      <c r="E289" s="140">
        <f t="shared" si="49"/>
        <v>1996</v>
      </c>
      <c r="F289" s="140">
        <f t="shared" si="49"/>
        <v>30</v>
      </c>
      <c r="G289" s="140">
        <f t="shared" si="49"/>
        <v>2294</v>
      </c>
      <c r="H289" s="140">
        <f t="shared" si="49"/>
        <v>474</v>
      </c>
      <c r="I289" s="140">
        <f t="shared" si="49"/>
        <v>388</v>
      </c>
      <c r="J289" s="140">
        <f t="shared" si="49"/>
        <v>282</v>
      </c>
      <c r="K289" s="141">
        <f>SUM(K278:K288)</f>
        <v>8834</v>
      </c>
    </row>
    <row r="290" spans="1:11">
      <c r="A290" s="43" t="s">
        <v>476</v>
      </c>
      <c r="B290" s="142" t="s">
        <v>35</v>
      </c>
      <c r="C290" s="20">
        <f t="shared" si="49"/>
        <v>1992</v>
      </c>
      <c r="D290" s="20">
        <f t="shared" si="49"/>
        <v>270</v>
      </c>
      <c r="E290" s="20">
        <f t="shared" si="49"/>
        <v>1163</v>
      </c>
      <c r="F290" s="20">
        <f t="shared" si="49"/>
        <v>28</v>
      </c>
      <c r="G290" s="20">
        <f t="shared" si="49"/>
        <v>1519</v>
      </c>
      <c r="H290" s="20">
        <f t="shared" si="49"/>
        <v>375</v>
      </c>
      <c r="I290" s="20">
        <f t="shared" si="49"/>
        <v>189</v>
      </c>
      <c r="J290" s="20">
        <f t="shared" si="49"/>
        <v>121</v>
      </c>
      <c r="K290" s="128">
        <f>SUM(C290:J290)</f>
        <v>5657</v>
      </c>
    </row>
    <row r="291" spans="1:11" ht="13.5" thickBot="1">
      <c r="A291" s="48" t="s">
        <v>477</v>
      </c>
      <c r="B291" s="143" t="s">
        <v>35</v>
      </c>
      <c r="C291" s="144">
        <f t="shared" si="49"/>
        <v>358</v>
      </c>
      <c r="D291" s="144">
        <f t="shared" si="49"/>
        <v>13</v>
      </c>
      <c r="E291" s="144">
        <f t="shared" si="49"/>
        <v>560</v>
      </c>
      <c r="F291" s="144">
        <f t="shared" si="49"/>
        <v>1</v>
      </c>
      <c r="G291" s="144">
        <f t="shared" si="49"/>
        <v>596</v>
      </c>
      <c r="H291" s="144">
        <f t="shared" si="49"/>
        <v>8</v>
      </c>
      <c r="I291" s="144">
        <f t="shared" si="49"/>
        <v>134</v>
      </c>
      <c r="J291" s="144">
        <f t="shared" si="49"/>
        <v>51</v>
      </c>
      <c r="K291" s="145">
        <f t="shared" ref="K291" si="51">SUM(C291:J291)</f>
        <v>1721</v>
      </c>
    </row>
    <row r="293" spans="1:11" ht="13.9" customHeight="1">
      <c r="A293" s="590" t="s">
        <v>514</v>
      </c>
      <c r="B293" s="590"/>
      <c r="C293" s="590"/>
      <c r="D293" s="590"/>
      <c r="E293" s="590"/>
      <c r="F293" s="590"/>
      <c r="G293" s="590"/>
      <c r="H293" s="590"/>
      <c r="I293" s="590"/>
      <c r="J293" s="590"/>
      <c r="K293" s="590"/>
    </row>
    <row r="294" spans="1:11" ht="13.9" customHeight="1">
      <c r="A294" s="590" t="s">
        <v>515</v>
      </c>
      <c r="B294" s="590"/>
      <c r="C294" s="590"/>
      <c r="D294" s="590"/>
      <c r="E294" s="590"/>
      <c r="F294" s="590"/>
      <c r="G294" s="590"/>
      <c r="H294" s="590"/>
      <c r="I294" s="590"/>
      <c r="J294" s="590"/>
      <c r="K294" s="590"/>
    </row>
    <row r="295" spans="1:11">
      <c r="A295" s="1"/>
    </row>
  </sheetData>
  <mergeCells count="44">
    <mergeCell ref="C37:K37"/>
    <mergeCell ref="A1:K1"/>
    <mergeCell ref="A2:A3"/>
    <mergeCell ref="C2:D2"/>
    <mergeCell ref="E2:F2"/>
    <mergeCell ref="G2:H2"/>
    <mergeCell ref="I2:J2"/>
    <mergeCell ref="C4:K4"/>
    <mergeCell ref="C5:K5"/>
    <mergeCell ref="C20:K20"/>
    <mergeCell ref="C21:K21"/>
    <mergeCell ref="C36:K36"/>
    <mergeCell ref="C133:K133"/>
    <mergeCell ref="C52:K52"/>
    <mergeCell ref="C53:K53"/>
    <mergeCell ref="C68:K68"/>
    <mergeCell ref="C69:K69"/>
    <mergeCell ref="C84:K84"/>
    <mergeCell ref="C85:K85"/>
    <mergeCell ref="C100:K100"/>
    <mergeCell ref="C101:K101"/>
    <mergeCell ref="C116:K116"/>
    <mergeCell ref="C117:K117"/>
    <mergeCell ref="C132:K132"/>
    <mergeCell ref="C229:K229"/>
    <mergeCell ref="C148:K148"/>
    <mergeCell ref="C149:K149"/>
    <mergeCell ref="C164:K164"/>
    <mergeCell ref="C165:K165"/>
    <mergeCell ref="C180:K180"/>
    <mergeCell ref="C181:K181"/>
    <mergeCell ref="C196:K196"/>
    <mergeCell ref="C197:K197"/>
    <mergeCell ref="C212:K212"/>
    <mergeCell ref="C213:K213"/>
    <mergeCell ref="C228:K228"/>
    <mergeCell ref="A293:K293"/>
    <mergeCell ref="A294:K294"/>
    <mergeCell ref="C244:K244"/>
    <mergeCell ref="C245:K245"/>
    <mergeCell ref="C260:K260"/>
    <mergeCell ref="C261:K261"/>
    <mergeCell ref="C276:K276"/>
    <mergeCell ref="C277:K277"/>
  </mergeCells>
  <pageMargins left="0.25" right="0.25" top="0.75" bottom="0.75" header="0.3" footer="0.3"/>
  <pageSetup paperSize="9" scale="85"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84C96-3DE3-44E1-872E-DE62FAD04583}">
  <sheetPr>
    <pageSetUpPr fitToPage="1"/>
  </sheetPr>
  <dimension ref="A1:W260"/>
  <sheetViews>
    <sheetView topLeftCell="A243" zoomScaleNormal="100" workbookViewId="0">
      <selection activeCell="Q244" sqref="Q244"/>
    </sheetView>
  </sheetViews>
  <sheetFormatPr defaultColWidth="9.140625" defaultRowHeight="12.75"/>
  <cols>
    <col min="1" max="1" width="47.85546875" style="17" customWidth="1"/>
    <col min="2" max="2" width="6.7109375" style="41" customWidth="1"/>
    <col min="3" max="3" width="10.42578125" style="41" customWidth="1"/>
    <col min="4" max="4" width="8.28515625" style="41" customWidth="1"/>
    <col min="5" max="5" width="7.42578125" style="41" customWidth="1"/>
    <col min="6" max="7" width="9.140625" style="41" customWidth="1"/>
    <col min="8" max="8" width="8.5703125" style="41" customWidth="1"/>
    <col min="9" max="9" width="7.42578125" style="41" customWidth="1"/>
    <col min="10" max="12" width="8.7109375" style="41" customWidth="1"/>
    <col min="13" max="13" width="8.140625" style="41" customWidth="1"/>
    <col min="14" max="15" width="8.5703125" style="41" customWidth="1"/>
    <col min="16" max="16" width="8.140625" style="41" customWidth="1"/>
    <col min="17" max="18" width="9.140625" style="41"/>
    <col min="19" max="16384" width="9.140625" style="1"/>
  </cols>
  <sheetData>
    <row r="1" spans="1:23" ht="25.5" customHeight="1">
      <c r="A1" s="598" t="s">
        <v>516</v>
      </c>
      <c r="B1" s="599"/>
      <c r="C1" s="599"/>
      <c r="D1" s="599"/>
      <c r="E1" s="599"/>
      <c r="F1" s="599"/>
      <c r="G1" s="599"/>
      <c r="H1" s="599"/>
      <c r="I1" s="599"/>
      <c r="J1" s="599"/>
      <c r="K1" s="599"/>
      <c r="L1" s="599"/>
      <c r="M1" s="599"/>
      <c r="N1" s="599"/>
      <c r="O1" s="599"/>
      <c r="P1" s="599"/>
      <c r="Q1" s="599"/>
      <c r="R1" s="601"/>
      <c r="T1" s="181"/>
      <c r="U1" s="182"/>
      <c r="V1" s="182"/>
      <c r="W1" s="182"/>
    </row>
    <row r="2" spans="1:23" s="6" customFormat="1" ht="38.25" customHeight="1">
      <c r="A2" s="695" t="s">
        <v>1</v>
      </c>
      <c r="B2" s="696"/>
      <c r="C2" s="699" t="s">
        <v>2</v>
      </c>
      <c r="D2" s="700"/>
      <c r="E2" s="700"/>
      <c r="F2" s="701"/>
      <c r="G2" s="699" t="s">
        <v>3</v>
      </c>
      <c r="H2" s="700"/>
      <c r="I2" s="700"/>
      <c r="J2" s="701"/>
      <c r="K2" s="699" t="s">
        <v>4</v>
      </c>
      <c r="L2" s="700"/>
      <c r="M2" s="700"/>
      <c r="N2" s="701"/>
      <c r="O2" s="699" t="s">
        <v>5</v>
      </c>
      <c r="P2" s="700"/>
      <c r="Q2" s="700"/>
      <c r="R2" s="702"/>
    </row>
    <row r="3" spans="1:23" s="6" customFormat="1" ht="63" customHeight="1" thickBot="1">
      <c r="A3" s="697"/>
      <c r="B3" s="698"/>
      <c r="C3" s="9" t="s">
        <v>517</v>
      </c>
      <c r="D3" s="9" t="s">
        <v>518</v>
      </c>
      <c r="E3" s="9" t="s">
        <v>519</v>
      </c>
      <c r="F3" s="9" t="s">
        <v>520</v>
      </c>
      <c r="G3" s="9" t="s">
        <v>517</v>
      </c>
      <c r="H3" s="9" t="s">
        <v>518</v>
      </c>
      <c r="I3" s="9" t="s">
        <v>519</v>
      </c>
      <c r="J3" s="9" t="s">
        <v>520</v>
      </c>
      <c r="K3" s="9" t="s">
        <v>517</v>
      </c>
      <c r="L3" s="9" t="s">
        <v>518</v>
      </c>
      <c r="M3" s="9" t="s">
        <v>519</v>
      </c>
      <c r="N3" s="9" t="s">
        <v>520</v>
      </c>
      <c r="O3" s="9" t="s">
        <v>517</v>
      </c>
      <c r="P3" s="9" t="s">
        <v>518</v>
      </c>
      <c r="Q3" s="9" t="s">
        <v>519</v>
      </c>
      <c r="R3" s="183" t="s">
        <v>520</v>
      </c>
    </row>
    <row r="4" spans="1:23" s="14" customFormat="1">
      <c r="A4" s="124" t="s">
        <v>9</v>
      </c>
      <c r="B4" s="125"/>
      <c r="C4" s="692"/>
      <c r="D4" s="693"/>
      <c r="E4" s="693"/>
      <c r="F4" s="693"/>
      <c r="G4" s="693"/>
      <c r="H4" s="693"/>
      <c r="I4" s="693"/>
      <c r="J4" s="693"/>
      <c r="K4" s="693"/>
      <c r="L4" s="693"/>
      <c r="M4" s="693"/>
      <c r="N4" s="693"/>
      <c r="O4" s="693"/>
      <c r="P4" s="693"/>
      <c r="Q4" s="693"/>
      <c r="R4" s="694"/>
    </row>
    <row r="5" spans="1:23" s="17" customFormat="1">
      <c r="A5" s="15" t="s">
        <v>10</v>
      </c>
      <c r="B5" s="16" t="s">
        <v>11</v>
      </c>
      <c r="C5" s="184"/>
      <c r="D5" s="185"/>
      <c r="E5" s="185"/>
      <c r="F5" s="185"/>
      <c r="G5" s="185"/>
      <c r="H5" s="185"/>
      <c r="I5" s="185"/>
      <c r="J5" s="185"/>
      <c r="K5" s="185"/>
      <c r="L5" s="185"/>
      <c r="M5" s="185"/>
      <c r="N5" s="185"/>
      <c r="O5" s="185"/>
      <c r="P5" s="185"/>
      <c r="Q5" s="185"/>
      <c r="R5" s="186"/>
    </row>
    <row r="6" spans="1:23">
      <c r="A6" s="18" t="s">
        <v>12</v>
      </c>
      <c r="B6" s="19" t="s">
        <v>13</v>
      </c>
      <c r="C6" s="187">
        <v>0</v>
      </c>
      <c r="D6" s="187">
        <v>0</v>
      </c>
      <c r="E6" s="187">
        <v>0</v>
      </c>
      <c r="F6" s="187">
        <v>0</v>
      </c>
      <c r="G6" s="187">
        <v>0</v>
      </c>
      <c r="H6" s="187">
        <v>0</v>
      </c>
      <c r="I6" s="187">
        <v>0</v>
      </c>
      <c r="J6" s="187">
        <v>0</v>
      </c>
      <c r="K6" s="187">
        <v>0</v>
      </c>
      <c r="L6" s="187">
        <v>0</v>
      </c>
      <c r="M6" s="187">
        <v>0</v>
      </c>
      <c r="N6" s="187">
        <v>0</v>
      </c>
      <c r="O6" s="187">
        <v>0</v>
      </c>
      <c r="P6" s="187">
        <v>0</v>
      </c>
      <c r="Q6" s="187">
        <v>0</v>
      </c>
      <c r="R6" s="188">
        <v>0</v>
      </c>
    </row>
    <row r="7" spans="1:23">
      <c r="A7" s="18" t="s">
        <v>14</v>
      </c>
      <c r="B7" s="19" t="s">
        <v>15</v>
      </c>
      <c r="C7" s="187">
        <v>0</v>
      </c>
      <c r="D7" s="187">
        <v>0</v>
      </c>
      <c r="E7" s="187">
        <v>0</v>
      </c>
      <c r="F7" s="187">
        <v>0</v>
      </c>
      <c r="G7" s="187">
        <v>0</v>
      </c>
      <c r="H7" s="187">
        <v>0</v>
      </c>
      <c r="I7" s="187">
        <v>0</v>
      </c>
      <c r="J7" s="187">
        <v>0</v>
      </c>
      <c r="K7" s="187">
        <v>0</v>
      </c>
      <c r="L7" s="187">
        <v>0</v>
      </c>
      <c r="M7" s="187">
        <v>0</v>
      </c>
      <c r="N7" s="187">
        <v>0</v>
      </c>
      <c r="O7" s="187">
        <v>0</v>
      </c>
      <c r="P7" s="187">
        <v>0</v>
      </c>
      <c r="Q7" s="187">
        <v>0</v>
      </c>
      <c r="R7" s="188">
        <v>0</v>
      </c>
    </row>
    <row r="8" spans="1:23">
      <c r="A8" s="18" t="s">
        <v>16</v>
      </c>
      <c r="B8" s="19" t="s">
        <v>17</v>
      </c>
      <c r="C8" s="187">
        <v>596</v>
      </c>
      <c r="D8" s="187">
        <v>618</v>
      </c>
      <c r="E8" s="187">
        <v>485</v>
      </c>
      <c r="F8" s="187">
        <v>438</v>
      </c>
      <c r="G8" s="187">
        <v>13</v>
      </c>
      <c r="H8" s="187">
        <v>13</v>
      </c>
      <c r="I8" s="187">
        <v>11</v>
      </c>
      <c r="J8" s="187">
        <v>9</v>
      </c>
      <c r="K8" s="187">
        <v>99</v>
      </c>
      <c r="L8" s="187">
        <v>101</v>
      </c>
      <c r="M8" s="187">
        <v>71</v>
      </c>
      <c r="N8" s="187">
        <v>59</v>
      </c>
      <c r="O8" s="187">
        <v>12</v>
      </c>
      <c r="P8" s="187">
        <v>12</v>
      </c>
      <c r="Q8" s="187">
        <v>10</v>
      </c>
      <c r="R8" s="188">
        <v>9</v>
      </c>
    </row>
    <row r="9" spans="1:23">
      <c r="A9" s="18" t="s">
        <v>18</v>
      </c>
      <c r="B9" s="19" t="s">
        <v>19</v>
      </c>
      <c r="C9" s="187">
        <v>0</v>
      </c>
      <c r="D9" s="187">
        <v>0</v>
      </c>
      <c r="E9" s="187">
        <v>0</v>
      </c>
      <c r="F9" s="187">
        <v>0</v>
      </c>
      <c r="G9" s="187">
        <v>0</v>
      </c>
      <c r="H9" s="187">
        <v>0</v>
      </c>
      <c r="I9" s="187">
        <v>0</v>
      </c>
      <c r="J9" s="187">
        <v>0</v>
      </c>
      <c r="K9" s="187">
        <v>0</v>
      </c>
      <c r="L9" s="187">
        <v>0</v>
      </c>
      <c r="M9" s="187">
        <v>0</v>
      </c>
      <c r="N9" s="187">
        <v>0</v>
      </c>
      <c r="O9" s="187">
        <v>0</v>
      </c>
      <c r="P9" s="187">
        <v>0</v>
      </c>
      <c r="Q9" s="187">
        <v>0</v>
      </c>
      <c r="R9" s="188">
        <v>0</v>
      </c>
    </row>
    <row r="10" spans="1:23">
      <c r="A10" s="18" t="s">
        <v>20</v>
      </c>
      <c r="B10" s="19" t="s">
        <v>21</v>
      </c>
      <c r="C10" s="187">
        <v>0</v>
      </c>
      <c r="D10" s="187">
        <v>0</v>
      </c>
      <c r="E10" s="187">
        <v>0</v>
      </c>
      <c r="F10" s="187">
        <v>0</v>
      </c>
      <c r="G10" s="187">
        <v>0</v>
      </c>
      <c r="H10" s="187">
        <v>0</v>
      </c>
      <c r="I10" s="187">
        <v>0</v>
      </c>
      <c r="J10" s="187">
        <v>0</v>
      </c>
      <c r="K10" s="187">
        <v>0</v>
      </c>
      <c r="L10" s="187">
        <v>0</v>
      </c>
      <c r="M10" s="187">
        <v>0</v>
      </c>
      <c r="N10" s="187">
        <v>0</v>
      </c>
      <c r="O10" s="187">
        <v>0</v>
      </c>
      <c r="P10" s="187">
        <v>0</v>
      </c>
      <c r="Q10" s="187">
        <v>0</v>
      </c>
      <c r="R10" s="188">
        <v>0</v>
      </c>
    </row>
    <row r="11" spans="1:23">
      <c r="A11" s="18" t="s">
        <v>22</v>
      </c>
      <c r="B11" s="19" t="s">
        <v>23</v>
      </c>
      <c r="C11" s="187">
        <v>0</v>
      </c>
      <c r="D11" s="187">
        <v>0</v>
      </c>
      <c r="E11" s="187">
        <v>0</v>
      </c>
      <c r="F11" s="187">
        <v>0</v>
      </c>
      <c r="G11" s="187">
        <v>0</v>
      </c>
      <c r="H11" s="187">
        <v>0</v>
      </c>
      <c r="I11" s="187">
        <v>0</v>
      </c>
      <c r="J11" s="187">
        <v>0</v>
      </c>
      <c r="K11" s="187">
        <v>0</v>
      </c>
      <c r="L11" s="187">
        <v>0</v>
      </c>
      <c r="M11" s="187">
        <v>0</v>
      </c>
      <c r="N11" s="187">
        <v>0</v>
      </c>
      <c r="O11" s="187">
        <v>0</v>
      </c>
      <c r="P11" s="187">
        <v>0</v>
      </c>
      <c r="Q11" s="187">
        <v>0</v>
      </c>
      <c r="R11" s="188">
        <v>0</v>
      </c>
    </row>
    <row r="12" spans="1:23">
      <c r="A12" s="18" t="s">
        <v>24</v>
      </c>
      <c r="B12" s="19" t="s">
        <v>25</v>
      </c>
      <c r="C12" s="187">
        <v>0</v>
      </c>
      <c r="D12" s="187">
        <v>0</v>
      </c>
      <c r="E12" s="187">
        <v>0</v>
      </c>
      <c r="F12" s="187">
        <v>0</v>
      </c>
      <c r="G12" s="187">
        <v>0</v>
      </c>
      <c r="H12" s="187">
        <v>0</v>
      </c>
      <c r="I12" s="187">
        <v>0</v>
      </c>
      <c r="J12" s="187">
        <v>0</v>
      </c>
      <c r="K12" s="187">
        <v>0</v>
      </c>
      <c r="L12" s="187">
        <v>0</v>
      </c>
      <c r="M12" s="187">
        <v>0</v>
      </c>
      <c r="N12" s="187">
        <v>0</v>
      </c>
      <c r="O12" s="187">
        <v>0</v>
      </c>
      <c r="P12" s="187">
        <v>0</v>
      </c>
      <c r="Q12" s="187">
        <v>0</v>
      </c>
      <c r="R12" s="188">
        <v>0</v>
      </c>
    </row>
    <row r="13" spans="1:23">
      <c r="A13" s="18" t="s">
        <v>26</v>
      </c>
      <c r="B13" s="19" t="s">
        <v>27</v>
      </c>
      <c r="C13" s="187">
        <v>0</v>
      </c>
      <c r="D13" s="187">
        <v>0</v>
      </c>
      <c r="E13" s="187">
        <v>0</v>
      </c>
      <c r="F13" s="187">
        <v>0</v>
      </c>
      <c r="G13" s="187">
        <v>0</v>
      </c>
      <c r="H13" s="187">
        <v>0</v>
      </c>
      <c r="I13" s="187">
        <v>0</v>
      </c>
      <c r="J13" s="187">
        <v>0</v>
      </c>
      <c r="K13" s="187">
        <v>0</v>
      </c>
      <c r="L13" s="187">
        <v>0</v>
      </c>
      <c r="M13" s="187">
        <v>0</v>
      </c>
      <c r="N13" s="187">
        <v>0</v>
      </c>
      <c r="O13" s="187">
        <v>0</v>
      </c>
      <c r="P13" s="187">
        <v>0</v>
      </c>
      <c r="Q13" s="187">
        <v>0</v>
      </c>
      <c r="R13" s="188">
        <v>0</v>
      </c>
    </row>
    <row r="14" spans="1:23">
      <c r="A14" s="18" t="s">
        <v>28</v>
      </c>
      <c r="B14" s="19" t="s">
        <v>29</v>
      </c>
      <c r="C14" s="187">
        <v>0</v>
      </c>
      <c r="D14" s="187">
        <v>0</v>
      </c>
      <c r="E14" s="187">
        <v>0</v>
      </c>
      <c r="F14" s="187">
        <v>0</v>
      </c>
      <c r="G14" s="187">
        <v>0</v>
      </c>
      <c r="H14" s="187">
        <v>0</v>
      </c>
      <c r="I14" s="187">
        <v>0</v>
      </c>
      <c r="J14" s="187">
        <v>0</v>
      </c>
      <c r="K14" s="187">
        <v>0</v>
      </c>
      <c r="L14" s="187">
        <v>0</v>
      </c>
      <c r="M14" s="187">
        <v>0</v>
      </c>
      <c r="N14" s="187">
        <v>0</v>
      </c>
      <c r="O14" s="187">
        <v>0</v>
      </c>
      <c r="P14" s="187">
        <v>0</v>
      </c>
      <c r="Q14" s="187">
        <v>0</v>
      </c>
      <c r="R14" s="188">
        <v>0</v>
      </c>
    </row>
    <row r="15" spans="1:23">
      <c r="A15" s="18" t="s">
        <v>30</v>
      </c>
      <c r="B15" s="19" t="s">
        <v>31</v>
      </c>
      <c r="C15" s="187">
        <v>0</v>
      </c>
      <c r="D15" s="187">
        <v>0</v>
      </c>
      <c r="E15" s="187">
        <v>0</v>
      </c>
      <c r="F15" s="187">
        <v>0</v>
      </c>
      <c r="G15" s="187">
        <v>0</v>
      </c>
      <c r="H15" s="187">
        <v>0</v>
      </c>
      <c r="I15" s="187">
        <v>0</v>
      </c>
      <c r="J15" s="187">
        <v>0</v>
      </c>
      <c r="K15" s="187">
        <v>0</v>
      </c>
      <c r="L15" s="187">
        <v>0</v>
      </c>
      <c r="M15" s="187">
        <v>0</v>
      </c>
      <c r="N15" s="187">
        <v>0</v>
      </c>
      <c r="O15" s="187">
        <v>0</v>
      </c>
      <c r="P15" s="187">
        <v>0</v>
      </c>
      <c r="Q15" s="187">
        <v>0</v>
      </c>
      <c r="R15" s="188">
        <v>0</v>
      </c>
    </row>
    <row r="16" spans="1:23">
      <c r="A16" s="18" t="s">
        <v>32</v>
      </c>
      <c r="B16" s="19" t="s">
        <v>33</v>
      </c>
      <c r="C16" s="187">
        <v>0</v>
      </c>
      <c r="D16" s="187">
        <v>0</v>
      </c>
      <c r="E16" s="187">
        <v>0</v>
      </c>
      <c r="F16" s="187">
        <v>0</v>
      </c>
      <c r="G16" s="187">
        <v>0</v>
      </c>
      <c r="H16" s="187">
        <v>0</v>
      </c>
      <c r="I16" s="187">
        <v>0</v>
      </c>
      <c r="J16" s="187">
        <v>0</v>
      </c>
      <c r="K16" s="187">
        <v>0</v>
      </c>
      <c r="L16" s="187">
        <v>0</v>
      </c>
      <c r="M16" s="187">
        <v>0</v>
      </c>
      <c r="N16" s="187">
        <v>0</v>
      </c>
      <c r="O16" s="187">
        <v>0</v>
      </c>
      <c r="P16" s="187">
        <v>0</v>
      </c>
      <c r="Q16" s="187">
        <v>0</v>
      </c>
      <c r="R16" s="188">
        <v>0</v>
      </c>
    </row>
    <row r="17" spans="1:18">
      <c r="A17" s="23" t="s">
        <v>34</v>
      </c>
      <c r="B17" s="24" t="s">
        <v>35</v>
      </c>
      <c r="C17" s="189" t="s">
        <v>521</v>
      </c>
      <c r="D17" s="189">
        <f>SUM(D6:D16)</f>
        <v>618</v>
      </c>
      <c r="E17" s="189">
        <f>SUM(E6:E16)</f>
        <v>485</v>
      </c>
      <c r="F17" s="189">
        <f>SUM(F6:F16)</f>
        <v>438</v>
      </c>
      <c r="G17" s="189" t="s">
        <v>522</v>
      </c>
      <c r="H17" s="189">
        <f>SUM(H6:H16)</f>
        <v>13</v>
      </c>
      <c r="I17" s="189">
        <f>SUM(I6:I16)</f>
        <v>11</v>
      </c>
      <c r="J17" s="189">
        <f>SUM(J6:J16)</f>
        <v>9</v>
      </c>
      <c r="K17" s="189" t="s">
        <v>523</v>
      </c>
      <c r="L17" s="189">
        <f>SUM(L6:L16)</f>
        <v>101</v>
      </c>
      <c r="M17" s="189">
        <f>SUM(M6:M16)</f>
        <v>71</v>
      </c>
      <c r="N17" s="189">
        <f>SUM(N6:N16)</f>
        <v>59</v>
      </c>
      <c r="O17" s="189" t="s">
        <v>524</v>
      </c>
      <c r="P17" s="189">
        <f>SUM(P6:P16)</f>
        <v>12</v>
      </c>
      <c r="Q17" s="189">
        <f>SUM(Q6:Q16)</f>
        <v>10</v>
      </c>
      <c r="R17" s="190">
        <f>SUM(R6:R16)</f>
        <v>9</v>
      </c>
    </row>
    <row r="18" spans="1:18" s="14" customFormat="1">
      <c r="A18" s="26" t="s">
        <v>36</v>
      </c>
      <c r="B18" s="27"/>
      <c r="C18" s="689"/>
      <c r="D18" s="690"/>
      <c r="E18" s="690"/>
      <c r="F18" s="690"/>
      <c r="G18" s="690"/>
      <c r="H18" s="690"/>
      <c r="I18" s="690"/>
      <c r="J18" s="690"/>
      <c r="K18" s="690"/>
      <c r="L18" s="690"/>
      <c r="M18" s="690"/>
      <c r="N18" s="690"/>
      <c r="O18" s="690"/>
      <c r="P18" s="690"/>
      <c r="Q18" s="690"/>
      <c r="R18" s="691"/>
    </row>
    <row r="19" spans="1:18" s="17" customFormat="1">
      <c r="A19" s="15" t="s">
        <v>10</v>
      </c>
      <c r="B19" s="16" t="s">
        <v>11</v>
      </c>
      <c r="C19" s="184"/>
      <c r="D19" s="185"/>
      <c r="E19" s="185"/>
      <c r="F19" s="185"/>
      <c r="G19" s="185"/>
      <c r="H19" s="185"/>
      <c r="I19" s="185"/>
      <c r="J19" s="185"/>
      <c r="K19" s="185"/>
      <c r="L19" s="185"/>
      <c r="M19" s="185"/>
      <c r="N19" s="185"/>
      <c r="O19" s="185"/>
      <c r="P19" s="185"/>
      <c r="Q19" s="185"/>
      <c r="R19" s="186"/>
    </row>
    <row r="20" spans="1:18">
      <c r="A20" s="18" t="s">
        <v>12</v>
      </c>
      <c r="B20" s="19" t="s">
        <v>13</v>
      </c>
      <c r="C20" s="187">
        <v>0</v>
      </c>
      <c r="D20" s="187">
        <v>0</v>
      </c>
      <c r="E20" s="187">
        <v>0</v>
      </c>
      <c r="F20" s="187">
        <v>0</v>
      </c>
      <c r="G20" s="187">
        <v>0</v>
      </c>
      <c r="H20" s="187">
        <v>0</v>
      </c>
      <c r="I20" s="187">
        <v>0</v>
      </c>
      <c r="J20" s="187">
        <v>0</v>
      </c>
      <c r="K20" s="187">
        <v>0</v>
      </c>
      <c r="L20" s="187">
        <v>0</v>
      </c>
      <c r="M20" s="187">
        <v>0</v>
      </c>
      <c r="N20" s="187">
        <v>0</v>
      </c>
      <c r="O20" s="187">
        <v>0</v>
      </c>
      <c r="P20" s="187">
        <v>0</v>
      </c>
      <c r="Q20" s="187">
        <v>0</v>
      </c>
      <c r="R20" s="188">
        <v>0</v>
      </c>
    </row>
    <row r="21" spans="1:18">
      <c r="A21" s="18" t="s">
        <v>14</v>
      </c>
      <c r="B21" s="19" t="s">
        <v>15</v>
      </c>
      <c r="C21" s="187">
        <v>0</v>
      </c>
      <c r="D21" s="187">
        <v>0</v>
      </c>
      <c r="E21" s="187">
        <v>0</v>
      </c>
      <c r="F21" s="187">
        <v>0</v>
      </c>
      <c r="G21" s="187">
        <v>0</v>
      </c>
      <c r="H21" s="187">
        <v>0</v>
      </c>
      <c r="I21" s="187">
        <v>0</v>
      </c>
      <c r="J21" s="187">
        <v>0</v>
      </c>
      <c r="K21" s="187">
        <v>0</v>
      </c>
      <c r="L21" s="187">
        <v>0</v>
      </c>
      <c r="M21" s="187">
        <v>0</v>
      </c>
      <c r="N21" s="187">
        <v>0</v>
      </c>
      <c r="O21" s="187">
        <v>0</v>
      </c>
      <c r="P21" s="187">
        <v>0</v>
      </c>
      <c r="Q21" s="187">
        <v>0</v>
      </c>
      <c r="R21" s="188">
        <v>0</v>
      </c>
    </row>
    <row r="22" spans="1:18">
      <c r="A22" s="18" t="s">
        <v>16</v>
      </c>
      <c r="B22" s="19" t="s">
        <v>17</v>
      </c>
      <c r="C22" s="187">
        <v>96</v>
      </c>
      <c r="D22" s="187">
        <v>99</v>
      </c>
      <c r="E22" s="187">
        <v>62</v>
      </c>
      <c r="F22" s="187">
        <v>35</v>
      </c>
      <c r="G22" s="187">
        <v>0</v>
      </c>
      <c r="H22" s="187">
        <v>0</v>
      </c>
      <c r="I22" s="187">
        <v>0</v>
      </c>
      <c r="J22" s="187">
        <v>0</v>
      </c>
      <c r="K22" s="187">
        <v>69</v>
      </c>
      <c r="L22" s="187">
        <v>69</v>
      </c>
      <c r="M22" s="187">
        <v>60</v>
      </c>
      <c r="N22" s="187">
        <v>47</v>
      </c>
      <c r="O22" s="187">
        <v>17</v>
      </c>
      <c r="P22" s="187">
        <v>17</v>
      </c>
      <c r="Q22" s="187">
        <v>8</v>
      </c>
      <c r="R22" s="188">
        <v>7</v>
      </c>
    </row>
    <row r="23" spans="1:18">
      <c r="A23" s="18" t="s">
        <v>18</v>
      </c>
      <c r="B23" s="19" t="s">
        <v>19</v>
      </c>
      <c r="C23" s="187">
        <v>0</v>
      </c>
      <c r="D23" s="187">
        <v>0</v>
      </c>
      <c r="E23" s="187">
        <v>0</v>
      </c>
      <c r="F23" s="187">
        <v>0</v>
      </c>
      <c r="G23" s="187">
        <v>0</v>
      </c>
      <c r="H23" s="187">
        <v>0</v>
      </c>
      <c r="I23" s="187">
        <v>0</v>
      </c>
      <c r="J23" s="187">
        <v>0</v>
      </c>
      <c r="K23" s="187">
        <v>0</v>
      </c>
      <c r="L23" s="187">
        <v>0</v>
      </c>
      <c r="M23" s="187">
        <v>0</v>
      </c>
      <c r="N23" s="187">
        <v>0</v>
      </c>
      <c r="O23" s="187">
        <v>0</v>
      </c>
      <c r="P23" s="187">
        <v>0</v>
      </c>
      <c r="Q23" s="187">
        <v>0</v>
      </c>
      <c r="R23" s="188">
        <v>0</v>
      </c>
    </row>
    <row r="24" spans="1:18">
      <c r="A24" s="18" t="s">
        <v>20</v>
      </c>
      <c r="B24" s="19" t="s">
        <v>21</v>
      </c>
      <c r="C24" s="187">
        <v>0</v>
      </c>
      <c r="D24" s="187">
        <v>0</v>
      </c>
      <c r="E24" s="187">
        <v>0</v>
      </c>
      <c r="F24" s="187">
        <v>0</v>
      </c>
      <c r="G24" s="187">
        <v>0</v>
      </c>
      <c r="H24" s="187">
        <v>0</v>
      </c>
      <c r="I24" s="187">
        <v>0</v>
      </c>
      <c r="J24" s="187">
        <v>0</v>
      </c>
      <c r="K24" s="187">
        <v>0</v>
      </c>
      <c r="L24" s="187">
        <v>0</v>
      </c>
      <c r="M24" s="187">
        <v>0</v>
      </c>
      <c r="N24" s="187">
        <v>0</v>
      </c>
      <c r="O24" s="187">
        <v>0</v>
      </c>
      <c r="P24" s="187">
        <v>0</v>
      </c>
      <c r="Q24" s="187">
        <v>0</v>
      </c>
      <c r="R24" s="188">
        <v>0</v>
      </c>
    </row>
    <row r="25" spans="1:18">
      <c r="A25" s="18" t="s">
        <v>22</v>
      </c>
      <c r="B25" s="19" t="s">
        <v>23</v>
      </c>
      <c r="C25" s="187">
        <v>0</v>
      </c>
      <c r="D25" s="187">
        <v>0</v>
      </c>
      <c r="E25" s="187">
        <v>0</v>
      </c>
      <c r="F25" s="187">
        <v>0</v>
      </c>
      <c r="G25" s="187">
        <v>0</v>
      </c>
      <c r="H25" s="187">
        <v>0</v>
      </c>
      <c r="I25" s="187">
        <v>0</v>
      </c>
      <c r="J25" s="187">
        <v>0</v>
      </c>
      <c r="K25" s="187">
        <v>0</v>
      </c>
      <c r="L25" s="187">
        <v>0</v>
      </c>
      <c r="M25" s="187">
        <v>0</v>
      </c>
      <c r="N25" s="187">
        <v>0</v>
      </c>
      <c r="O25" s="187">
        <v>0</v>
      </c>
      <c r="P25" s="187">
        <v>0</v>
      </c>
      <c r="Q25" s="187">
        <v>0</v>
      </c>
      <c r="R25" s="188">
        <v>0</v>
      </c>
    </row>
    <row r="26" spans="1:18">
      <c r="A26" s="18" t="s">
        <v>24</v>
      </c>
      <c r="B26" s="19" t="s">
        <v>25</v>
      </c>
      <c r="C26" s="187">
        <v>0</v>
      </c>
      <c r="D26" s="187">
        <v>0</v>
      </c>
      <c r="E26" s="187">
        <v>0</v>
      </c>
      <c r="F26" s="187">
        <v>0</v>
      </c>
      <c r="G26" s="187">
        <v>0</v>
      </c>
      <c r="H26" s="187">
        <v>0</v>
      </c>
      <c r="I26" s="187">
        <v>0</v>
      </c>
      <c r="J26" s="187">
        <v>0</v>
      </c>
      <c r="K26" s="187">
        <v>0</v>
      </c>
      <c r="L26" s="187">
        <v>0</v>
      </c>
      <c r="M26" s="187">
        <v>0</v>
      </c>
      <c r="N26" s="187">
        <v>0</v>
      </c>
      <c r="O26" s="187">
        <v>0</v>
      </c>
      <c r="P26" s="187">
        <v>0</v>
      </c>
      <c r="Q26" s="187">
        <v>0</v>
      </c>
      <c r="R26" s="188">
        <v>0</v>
      </c>
    </row>
    <row r="27" spans="1:18">
      <c r="A27" s="18" t="s">
        <v>26</v>
      </c>
      <c r="B27" s="19" t="s">
        <v>27</v>
      </c>
      <c r="C27" s="187">
        <v>0</v>
      </c>
      <c r="D27" s="187">
        <v>0</v>
      </c>
      <c r="E27" s="187">
        <v>0</v>
      </c>
      <c r="F27" s="187">
        <v>0</v>
      </c>
      <c r="G27" s="187">
        <v>0</v>
      </c>
      <c r="H27" s="187">
        <v>0</v>
      </c>
      <c r="I27" s="187">
        <v>0</v>
      </c>
      <c r="J27" s="187">
        <v>0</v>
      </c>
      <c r="K27" s="187">
        <v>0</v>
      </c>
      <c r="L27" s="187">
        <v>0</v>
      </c>
      <c r="M27" s="187">
        <v>0</v>
      </c>
      <c r="N27" s="187">
        <v>0</v>
      </c>
      <c r="O27" s="187">
        <v>0</v>
      </c>
      <c r="P27" s="187">
        <v>0</v>
      </c>
      <c r="Q27" s="187">
        <v>0</v>
      </c>
      <c r="R27" s="188">
        <v>0</v>
      </c>
    </row>
    <row r="28" spans="1:18">
      <c r="A28" s="18" t="s">
        <v>28</v>
      </c>
      <c r="B28" s="19" t="s">
        <v>29</v>
      </c>
      <c r="C28" s="187">
        <v>0</v>
      </c>
      <c r="D28" s="187">
        <v>0</v>
      </c>
      <c r="E28" s="187">
        <v>0</v>
      </c>
      <c r="F28" s="187">
        <v>0</v>
      </c>
      <c r="G28" s="187">
        <v>0</v>
      </c>
      <c r="H28" s="187">
        <v>0</v>
      </c>
      <c r="I28" s="187">
        <v>0</v>
      </c>
      <c r="J28" s="187">
        <v>0</v>
      </c>
      <c r="K28" s="187">
        <v>0</v>
      </c>
      <c r="L28" s="187">
        <v>0</v>
      </c>
      <c r="M28" s="187">
        <v>0</v>
      </c>
      <c r="N28" s="187">
        <v>0</v>
      </c>
      <c r="O28" s="187">
        <v>0</v>
      </c>
      <c r="P28" s="187">
        <v>0</v>
      </c>
      <c r="Q28" s="187">
        <v>0</v>
      </c>
      <c r="R28" s="188">
        <v>0</v>
      </c>
    </row>
    <row r="29" spans="1:18">
      <c r="A29" s="18" t="s">
        <v>30</v>
      </c>
      <c r="B29" s="19" t="s">
        <v>31</v>
      </c>
      <c r="C29" s="191">
        <v>133</v>
      </c>
      <c r="D29" s="191">
        <v>136</v>
      </c>
      <c r="E29" s="191">
        <v>120</v>
      </c>
      <c r="F29" s="191">
        <v>92</v>
      </c>
      <c r="G29" s="191">
        <v>0</v>
      </c>
      <c r="H29" s="191">
        <v>0</v>
      </c>
      <c r="I29" s="191">
        <v>0</v>
      </c>
      <c r="J29" s="191">
        <v>0</v>
      </c>
      <c r="K29" s="191">
        <v>0</v>
      </c>
      <c r="L29" s="191">
        <v>0</v>
      </c>
      <c r="M29" s="191">
        <v>0</v>
      </c>
      <c r="N29" s="191">
        <v>0</v>
      </c>
      <c r="O29" s="191">
        <v>0</v>
      </c>
      <c r="P29" s="191">
        <v>0</v>
      </c>
      <c r="Q29" s="191">
        <v>0</v>
      </c>
      <c r="R29" s="192">
        <v>0</v>
      </c>
    </row>
    <row r="30" spans="1:18">
      <c r="A30" s="18" t="s">
        <v>32</v>
      </c>
      <c r="B30" s="19" t="s">
        <v>33</v>
      </c>
      <c r="C30" s="191">
        <v>0</v>
      </c>
      <c r="D30" s="191">
        <v>0</v>
      </c>
      <c r="E30" s="191">
        <v>0</v>
      </c>
      <c r="F30" s="191">
        <v>0</v>
      </c>
      <c r="G30" s="191">
        <v>0</v>
      </c>
      <c r="H30" s="191">
        <v>0</v>
      </c>
      <c r="I30" s="191">
        <v>0</v>
      </c>
      <c r="J30" s="191">
        <v>0</v>
      </c>
      <c r="K30" s="191">
        <v>0</v>
      </c>
      <c r="L30" s="191">
        <v>0</v>
      </c>
      <c r="M30" s="191">
        <v>0</v>
      </c>
      <c r="N30" s="191">
        <v>0</v>
      </c>
      <c r="O30" s="191">
        <v>0</v>
      </c>
      <c r="P30" s="191">
        <v>0</v>
      </c>
      <c r="Q30" s="191">
        <v>0</v>
      </c>
      <c r="R30" s="192">
        <v>0</v>
      </c>
    </row>
    <row r="31" spans="1:18">
      <c r="A31" s="31" t="s">
        <v>34</v>
      </c>
      <c r="B31" s="24" t="s">
        <v>35</v>
      </c>
      <c r="C31" s="189" t="s">
        <v>525</v>
      </c>
      <c r="D31" s="189">
        <f>SUM(D20:D30)</f>
        <v>235</v>
      </c>
      <c r="E31" s="189">
        <f>SUM(E20:E30)</f>
        <v>182</v>
      </c>
      <c r="F31" s="189">
        <f>SUM(F20:F30)</f>
        <v>127</v>
      </c>
      <c r="G31" s="189" t="s">
        <v>526</v>
      </c>
      <c r="H31" s="189">
        <f>SUM(H20:H30)</f>
        <v>0</v>
      </c>
      <c r="I31" s="189">
        <f>SUM(I20:I30)</f>
        <v>0</v>
      </c>
      <c r="J31" s="189">
        <f>SUM(J20:J30)</f>
        <v>0</v>
      </c>
      <c r="K31" s="189" t="s">
        <v>527</v>
      </c>
      <c r="L31" s="189">
        <f>SUM(L20:L30)</f>
        <v>69</v>
      </c>
      <c r="M31" s="189">
        <f>SUM(M20:M30)</f>
        <v>60</v>
      </c>
      <c r="N31" s="189">
        <f>SUM(N20:N30)</f>
        <v>47</v>
      </c>
      <c r="O31" s="189" t="s">
        <v>528</v>
      </c>
      <c r="P31" s="189">
        <f>SUM(P20:P30)</f>
        <v>17</v>
      </c>
      <c r="Q31" s="189">
        <f>SUM(Q20:Q30)</f>
        <v>8</v>
      </c>
      <c r="R31" s="190">
        <f>SUM(R20:R30)</f>
        <v>7</v>
      </c>
    </row>
    <row r="32" spans="1:18">
      <c r="A32" s="26" t="s">
        <v>37</v>
      </c>
      <c r="B32" s="193"/>
      <c r="C32" s="687"/>
      <c r="D32" s="687"/>
      <c r="E32" s="687"/>
      <c r="F32" s="687"/>
      <c r="G32" s="687"/>
      <c r="H32" s="687"/>
      <c r="I32" s="687"/>
      <c r="J32" s="687"/>
      <c r="K32" s="687"/>
      <c r="L32" s="687"/>
      <c r="M32" s="687"/>
      <c r="N32" s="687"/>
      <c r="O32" s="687"/>
      <c r="P32" s="687"/>
      <c r="Q32" s="687"/>
      <c r="R32" s="688"/>
    </row>
    <row r="33" spans="1:22">
      <c r="A33" s="15" t="s">
        <v>10</v>
      </c>
      <c r="B33" s="16" t="s">
        <v>11</v>
      </c>
      <c r="C33" s="184"/>
      <c r="D33" s="185"/>
      <c r="E33" s="185"/>
      <c r="F33" s="185"/>
      <c r="G33" s="185"/>
      <c r="H33" s="185"/>
      <c r="I33" s="185"/>
      <c r="J33" s="185"/>
      <c r="K33" s="185"/>
      <c r="L33" s="185"/>
      <c r="M33" s="185"/>
      <c r="N33" s="185"/>
      <c r="O33" s="185"/>
      <c r="P33" s="185"/>
      <c r="Q33" s="185"/>
      <c r="R33" s="186"/>
    </row>
    <row r="34" spans="1:22">
      <c r="A34" s="18" t="s">
        <v>12</v>
      </c>
      <c r="B34" s="19" t="s">
        <v>13</v>
      </c>
      <c r="C34" s="187">
        <v>0</v>
      </c>
      <c r="D34" s="187">
        <v>0</v>
      </c>
      <c r="E34" s="187">
        <v>0</v>
      </c>
      <c r="F34" s="187">
        <v>0</v>
      </c>
      <c r="G34" s="187">
        <v>0</v>
      </c>
      <c r="H34" s="187">
        <v>0</v>
      </c>
      <c r="I34" s="187">
        <v>0</v>
      </c>
      <c r="J34" s="187">
        <v>0</v>
      </c>
      <c r="K34" s="187">
        <v>0</v>
      </c>
      <c r="L34" s="187">
        <v>0</v>
      </c>
      <c r="M34" s="187">
        <v>0</v>
      </c>
      <c r="N34" s="187">
        <v>0</v>
      </c>
      <c r="O34" s="187">
        <v>0</v>
      </c>
      <c r="P34" s="187">
        <v>0</v>
      </c>
      <c r="Q34" s="187">
        <v>0</v>
      </c>
      <c r="R34" s="188">
        <v>0</v>
      </c>
    </row>
    <row r="35" spans="1:22">
      <c r="A35" s="18" t="s">
        <v>14</v>
      </c>
      <c r="B35" s="19" t="s">
        <v>15</v>
      </c>
      <c r="C35" s="187">
        <v>202</v>
      </c>
      <c r="D35" s="187">
        <v>209</v>
      </c>
      <c r="E35" s="187">
        <v>106</v>
      </c>
      <c r="F35" s="187">
        <v>84</v>
      </c>
      <c r="G35" s="187">
        <v>0</v>
      </c>
      <c r="H35" s="187">
        <v>0</v>
      </c>
      <c r="I35" s="187">
        <v>0</v>
      </c>
      <c r="J35" s="187">
        <v>0</v>
      </c>
      <c r="K35" s="187">
        <v>36</v>
      </c>
      <c r="L35" s="187">
        <v>36</v>
      </c>
      <c r="M35" s="187">
        <v>30</v>
      </c>
      <c r="N35" s="187">
        <v>23</v>
      </c>
      <c r="O35" s="187">
        <v>0</v>
      </c>
      <c r="P35" s="187">
        <v>0</v>
      </c>
      <c r="Q35" s="187">
        <v>0</v>
      </c>
      <c r="R35" s="188">
        <v>0</v>
      </c>
    </row>
    <row r="36" spans="1:22">
      <c r="A36" s="18" t="s">
        <v>16</v>
      </c>
      <c r="B36" s="19" t="s">
        <v>17</v>
      </c>
      <c r="C36" s="187">
        <v>328</v>
      </c>
      <c r="D36" s="187">
        <v>351</v>
      </c>
      <c r="E36" s="187">
        <v>229</v>
      </c>
      <c r="F36" s="187">
        <v>200</v>
      </c>
      <c r="G36" s="187">
        <v>0</v>
      </c>
      <c r="H36" s="187">
        <v>0</v>
      </c>
      <c r="I36" s="187">
        <v>0</v>
      </c>
      <c r="J36" s="187">
        <v>0</v>
      </c>
      <c r="K36" s="187">
        <v>28</v>
      </c>
      <c r="L36" s="187">
        <v>29</v>
      </c>
      <c r="M36" s="187">
        <v>15</v>
      </c>
      <c r="N36" s="187">
        <v>13</v>
      </c>
      <c r="O36" s="187">
        <v>8</v>
      </c>
      <c r="P36" s="187">
        <v>8</v>
      </c>
      <c r="Q36" s="187">
        <v>5</v>
      </c>
      <c r="R36" s="188">
        <v>5</v>
      </c>
    </row>
    <row r="37" spans="1:22">
      <c r="A37" s="18" t="s">
        <v>18</v>
      </c>
      <c r="B37" s="19" t="s">
        <v>19</v>
      </c>
      <c r="C37" s="187">
        <v>0</v>
      </c>
      <c r="D37" s="187">
        <v>0</v>
      </c>
      <c r="E37" s="187">
        <v>0</v>
      </c>
      <c r="F37" s="187">
        <v>0</v>
      </c>
      <c r="G37" s="187">
        <v>0</v>
      </c>
      <c r="H37" s="187">
        <v>0</v>
      </c>
      <c r="I37" s="187">
        <v>0</v>
      </c>
      <c r="J37" s="187">
        <v>0</v>
      </c>
      <c r="K37" s="187">
        <v>0</v>
      </c>
      <c r="L37" s="187">
        <v>0</v>
      </c>
      <c r="M37" s="187">
        <v>0</v>
      </c>
      <c r="N37" s="187">
        <v>0</v>
      </c>
      <c r="O37" s="187">
        <v>0</v>
      </c>
      <c r="P37" s="187">
        <v>0</v>
      </c>
      <c r="Q37" s="187">
        <v>0</v>
      </c>
      <c r="R37" s="188">
        <v>0</v>
      </c>
    </row>
    <row r="38" spans="1:22">
      <c r="A38" s="18" t="s">
        <v>20</v>
      </c>
      <c r="B38" s="19" t="s">
        <v>21</v>
      </c>
      <c r="C38" s="187">
        <v>0</v>
      </c>
      <c r="D38" s="187">
        <v>0</v>
      </c>
      <c r="E38" s="187">
        <v>0</v>
      </c>
      <c r="F38" s="187">
        <v>0</v>
      </c>
      <c r="G38" s="187">
        <v>0</v>
      </c>
      <c r="H38" s="187">
        <v>0</v>
      </c>
      <c r="I38" s="187">
        <v>0</v>
      </c>
      <c r="J38" s="187">
        <v>0</v>
      </c>
      <c r="K38" s="187">
        <v>0</v>
      </c>
      <c r="L38" s="187">
        <v>0</v>
      </c>
      <c r="M38" s="187">
        <v>0</v>
      </c>
      <c r="N38" s="187">
        <v>0</v>
      </c>
      <c r="O38" s="187">
        <v>0</v>
      </c>
      <c r="P38" s="187">
        <v>0</v>
      </c>
      <c r="Q38" s="187">
        <v>0</v>
      </c>
      <c r="R38" s="188">
        <v>0</v>
      </c>
    </row>
    <row r="39" spans="1:22">
      <c r="A39" s="18" t="s">
        <v>22</v>
      </c>
      <c r="B39" s="19" t="s">
        <v>23</v>
      </c>
      <c r="C39" s="187">
        <v>0</v>
      </c>
      <c r="D39" s="187">
        <v>0</v>
      </c>
      <c r="E39" s="187">
        <v>0</v>
      </c>
      <c r="F39" s="187">
        <v>0</v>
      </c>
      <c r="G39" s="187">
        <v>0</v>
      </c>
      <c r="H39" s="187">
        <v>0</v>
      </c>
      <c r="I39" s="187">
        <v>0</v>
      </c>
      <c r="J39" s="187">
        <v>0</v>
      </c>
      <c r="K39" s="187">
        <v>0</v>
      </c>
      <c r="L39" s="187">
        <v>0</v>
      </c>
      <c r="M39" s="187">
        <v>0</v>
      </c>
      <c r="N39" s="187">
        <v>0</v>
      </c>
      <c r="O39" s="187">
        <v>0</v>
      </c>
      <c r="P39" s="187">
        <v>0</v>
      </c>
      <c r="Q39" s="187">
        <v>0</v>
      </c>
      <c r="R39" s="188">
        <v>0</v>
      </c>
    </row>
    <row r="40" spans="1:22">
      <c r="A40" s="18" t="s">
        <v>24</v>
      </c>
      <c r="B40" s="19" t="s">
        <v>25</v>
      </c>
      <c r="C40" s="187">
        <v>0</v>
      </c>
      <c r="D40" s="187">
        <v>0</v>
      </c>
      <c r="E40" s="187">
        <v>0</v>
      </c>
      <c r="F40" s="187">
        <v>0</v>
      </c>
      <c r="G40" s="187">
        <v>0</v>
      </c>
      <c r="H40" s="187">
        <v>0</v>
      </c>
      <c r="I40" s="187">
        <v>0</v>
      </c>
      <c r="J40" s="187">
        <v>0</v>
      </c>
      <c r="K40" s="187">
        <v>0</v>
      </c>
      <c r="L40" s="187">
        <v>0</v>
      </c>
      <c r="M40" s="187">
        <v>0</v>
      </c>
      <c r="N40" s="187">
        <v>0</v>
      </c>
      <c r="O40" s="187">
        <v>0</v>
      </c>
      <c r="P40" s="187">
        <v>0</v>
      </c>
      <c r="Q40" s="187">
        <v>0</v>
      </c>
      <c r="R40" s="188">
        <v>0</v>
      </c>
    </row>
    <row r="41" spans="1:22">
      <c r="A41" s="18" t="s">
        <v>26</v>
      </c>
      <c r="B41" s="19" t="s">
        <v>27</v>
      </c>
      <c r="C41" s="187">
        <v>0</v>
      </c>
      <c r="D41" s="187">
        <v>0</v>
      </c>
      <c r="E41" s="187">
        <v>0</v>
      </c>
      <c r="F41" s="187">
        <v>0</v>
      </c>
      <c r="G41" s="187">
        <v>0</v>
      </c>
      <c r="H41" s="187">
        <v>0</v>
      </c>
      <c r="I41" s="187">
        <v>0</v>
      </c>
      <c r="J41" s="187">
        <v>0</v>
      </c>
      <c r="K41" s="187">
        <v>0</v>
      </c>
      <c r="L41" s="187">
        <v>0</v>
      </c>
      <c r="M41" s="187">
        <v>0</v>
      </c>
      <c r="N41" s="187">
        <v>0</v>
      </c>
      <c r="O41" s="187">
        <v>0</v>
      </c>
      <c r="P41" s="187">
        <v>0</v>
      </c>
      <c r="Q41" s="187">
        <v>0</v>
      </c>
      <c r="R41" s="188">
        <v>0</v>
      </c>
    </row>
    <row r="42" spans="1:22">
      <c r="A42" s="18" t="s">
        <v>28</v>
      </c>
      <c r="B42" s="19" t="s">
        <v>29</v>
      </c>
      <c r="C42" s="187">
        <v>0</v>
      </c>
      <c r="D42" s="187">
        <v>0</v>
      </c>
      <c r="E42" s="187">
        <v>0</v>
      </c>
      <c r="F42" s="187">
        <v>0</v>
      </c>
      <c r="G42" s="187">
        <v>0</v>
      </c>
      <c r="H42" s="187">
        <v>0</v>
      </c>
      <c r="I42" s="187">
        <v>0</v>
      </c>
      <c r="J42" s="187">
        <v>0</v>
      </c>
      <c r="K42" s="187">
        <v>0</v>
      </c>
      <c r="L42" s="187">
        <v>0</v>
      </c>
      <c r="M42" s="187">
        <v>0</v>
      </c>
      <c r="N42" s="187">
        <v>0</v>
      </c>
      <c r="O42" s="187">
        <v>0</v>
      </c>
      <c r="P42" s="187">
        <v>0</v>
      </c>
      <c r="Q42" s="187">
        <v>0</v>
      </c>
      <c r="R42" s="188">
        <v>0</v>
      </c>
    </row>
    <row r="43" spans="1:22">
      <c r="A43" s="18" t="s">
        <v>30</v>
      </c>
      <c r="B43" s="19" t="s">
        <v>31</v>
      </c>
      <c r="C43" s="187">
        <v>145</v>
      </c>
      <c r="D43" s="187">
        <v>145</v>
      </c>
      <c r="E43" s="187">
        <v>75</v>
      </c>
      <c r="F43" s="187">
        <v>53</v>
      </c>
      <c r="G43" s="187">
        <v>0</v>
      </c>
      <c r="H43" s="187">
        <v>0</v>
      </c>
      <c r="I43" s="187">
        <v>0</v>
      </c>
      <c r="J43" s="187">
        <v>0</v>
      </c>
      <c r="K43" s="187">
        <v>169</v>
      </c>
      <c r="L43" s="187">
        <v>170</v>
      </c>
      <c r="M43" s="187">
        <v>118</v>
      </c>
      <c r="N43" s="187">
        <v>95</v>
      </c>
      <c r="O43" s="187">
        <v>0</v>
      </c>
      <c r="P43" s="187">
        <v>0</v>
      </c>
      <c r="Q43" s="187">
        <v>0</v>
      </c>
      <c r="R43" s="188">
        <v>0</v>
      </c>
    </row>
    <row r="44" spans="1:22">
      <c r="A44" s="18" t="s">
        <v>32</v>
      </c>
      <c r="B44" s="19" t="s">
        <v>33</v>
      </c>
      <c r="C44" s="187">
        <v>0</v>
      </c>
      <c r="D44" s="187">
        <v>0</v>
      </c>
      <c r="E44" s="187">
        <v>0</v>
      </c>
      <c r="F44" s="187">
        <v>0</v>
      </c>
      <c r="G44" s="187">
        <v>0</v>
      </c>
      <c r="H44" s="187">
        <v>0</v>
      </c>
      <c r="I44" s="187">
        <v>0</v>
      </c>
      <c r="J44" s="187">
        <v>0</v>
      </c>
      <c r="K44" s="187">
        <v>0</v>
      </c>
      <c r="L44" s="187">
        <v>0</v>
      </c>
      <c r="M44" s="187">
        <v>0</v>
      </c>
      <c r="N44" s="187">
        <v>0</v>
      </c>
      <c r="O44" s="187">
        <v>0</v>
      </c>
      <c r="P44" s="187">
        <v>0</v>
      </c>
      <c r="Q44" s="187">
        <v>0</v>
      </c>
      <c r="R44" s="188">
        <v>0</v>
      </c>
    </row>
    <row r="45" spans="1:22">
      <c r="A45" s="23" t="s">
        <v>34</v>
      </c>
      <c r="B45" s="24" t="s">
        <v>35</v>
      </c>
      <c r="C45" s="189" t="s">
        <v>529</v>
      </c>
      <c r="D45" s="189">
        <f>SUM(D34:D44)</f>
        <v>705</v>
      </c>
      <c r="E45" s="189">
        <f>SUM(E34:E44)</f>
        <v>410</v>
      </c>
      <c r="F45" s="189">
        <f>SUM(F34:F44)</f>
        <v>337</v>
      </c>
      <c r="G45" s="189" t="s">
        <v>526</v>
      </c>
      <c r="H45" s="189">
        <f>SUM(H34:H44)</f>
        <v>0</v>
      </c>
      <c r="I45" s="189">
        <f>SUM(I34:I44)</f>
        <v>0</v>
      </c>
      <c r="J45" s="189">
        <f>SUM(J34:J44)</f>
        <v>0</v>
      </c>
      <c r="K45" s="189" t="s">
        <v>530</v>
      </c>
      <c r="L45" s="189">
        <f>SUM(L34:L44)</f>
        <v>235</v>
      </c>
      <c r="M45" s="189">
        <f>SUM(M34:M44)</f>
        <v>163</v>
      </c>
      <c r="N45" s="189">
        <f>SUM(N34:N44)</f>
        <v>131</v>
      </c>
      <c r="O45" s="189" t="s">
        <v>531</v>
      </c>
      <c r="P45" s="189">
        <f>SUM(P34:P44)</f>
        <v>8</v>
      </c>
      <c r="Q45" s="189">
        <f>SUM(Q34:Q44)</f>
        <v>5</v>
      </c>
      <c r="R45" s="190">
        <f>SUM(R34:R44)</f>
        <v>5</v>
      </c>
    </row>
    <row r="46" spans="1:22">
      <c r="A46" s="26" t="s">
        <v>38</v>
      </c>
      <c r="B46" s="27"/>
      <c r="C46" s="689"/>
      <c r="D46" s="690"/>
      <c r="E46" s="690"/>
      <c r="F46" s="690"/>
      <c r="G46" s="690"/>
      <c r="H46" s="690"/>
      <c r="I46" s="690"/>
      <c r="J46" s="690"/>
      <c r="K46" s="690"/>
      <c r="L46" s="690"/>
      <c r="M46" s="690"/>
      <c r="N46" s="690"/>
      <c r="O46" s="690"/>
      <c r="P46" s="690"/>
      <c r="Q46" s="690"/>
      <c r="R46" s="691"/>
      <c r="T46" s="17"/>
      <c r="U46" s="41"/>
      <c r="V46" s="41"/>
    </row>
    <row r="47" spans="1:22">
      <c r="A47" s="15" t="s">
        <v>10</v>
      </c>
      <c r="B47" s="16" t="s">
        <v>11</v>
      </c>
      <c r="C47" s="184"/>
      <c r="D47" s="185"/>
      <c r="E47" s="185"/>
      <c r="F47" s="185"/>
      <c r="G47" s="185"/>
      <c r="H47" s="185"/>
      <c r="I47" s="185"/>
      <c r="J47" s="185"/>
      <c r="K47" s="185"/>
      <c r="L47" s="185"/>
      <c r="M47" s="185"/>
      <c r="N47" s="185"/>
      <c r="O47" s="185"/>
      <c r="P47" s="185"/>
      <c r="Q47" s="185"/>
      <c r="R47" s="186"/>
      <c r="U47" s="41"/>
      <c r="V47" s="41"/>
    </row>
    <row r="48" spans="1:22">
      <c r="A48" s="18" t="s">
        <v>12</v>
      </c>
      <c r="B48" s="19" t="s">
        <v>13</v>
      </c>
      <c r="C48" s="187">
        <v>0</v>
      </c>
      <c r="D48" s="187">
        <v>0</v>
      </c>
      <c r="E48" s="187">
        <v>0</v>
      </c>
      <c r="F48" s="187">
        <v>0</v>
      </c>
      <c r="G48" s="187">
        <v>0</v>
      </c>
      <c r="H48" s="187">
        <v>0</v>
      </c>
      <c r="I48" s="187">
        <v>0</v>
      </c>
      <c r="J48" s="187">
        <v>0</v>
      </c>
      <c r="K48" s="187">
        <v>0</v>
      </c>
      <c r="L48" s="187">
        <v>0</v>
      </c>
      <c r="M48" s="187">
        <v>0</v>
      </c>
      <c r="N48" s="187">
        <v>0</v>
      </c>
      <c r="O48" s="187">
        <v>0</v>
      </c>
      <c r="P48" s="187">
        <v>0</v>
      </c>
      <c r="Q48" s="187">
        <v>0</v>
      </c>
      <c r="R48" s="188">
        <v>0</v>
      </c>
      <c r="U48" s="41"/>
    </row>
    <row r="49" spans="1:22">
      <c r="A49" s="18" t="s">
        <v>14</v>
      </c>
      <c r="B49" s="19" t="s">
        <v>15</v>
      </c>
      <c r="C49" s="187">
        <v>0</v>
      </c>
      <c r="D49" s="187">
        <v>0</v>
      </c>
      <c r="E49" s="187">
        <v>0</v>
      </c>
      <c r="F49" s="187">
        <v>0</v>
      </c>
      <c r="G49" s="187">
        <v>0</v>
      </c>
      <c r="H49" s="187">
        <v>0</v>
      </c>
      <c r="I49" s="187">
        <v>0</v>
      </c>
      <c r="J49" s="187">
        <v>0</v>
      </c>
      <c r="K49" s="187">
        <v>0</v>
      </c>
      <c r="L49" s="187">
        <v>0</v>
      </c>
      <c r="M49" s="187">
        <v>0</v>
      </c>
      <c r="N49" s="187">
        <v>0</v>
      </c>
      <c r="O49" s="187">
        <v>0</v>
      </c>
      <c r="P49" s="187">
        <v>0</v>
      </c>
      <c r="Q49" s="187">
        <v>0</v>
      </c>
      <c r="R49" s="188">
        <v>0</v>
      </c>
      <c r="U49" s="41"/>
      <c r="V49" s="41"/>
    </row>
    <row r="50" spans="1:22">
      <c r="A50" s="18" t="s">
        <v>16</v>
      </c>
      <c r="B50" s="19" t="s">
        <v>17</v>
      </c>
      <c r="C50" s="187">
        <v>0</v>
      </c>
      <c r="D50" s="187">
        <v>0</v>
      </c>
      <c r="E50" s="187">
        <v>0</v>
      </c>
      <c r="F50" s="187">
        <v>0</v>
      </c>
      <c r="G50" s="187">
        <v>0</v>
      </c>
      <c r="H50" s="187">
        <v>0</v>
      </c>
      <c r="I50" s="187">
        <v>0</v>
      </c>
      <c r="J50" s="187">
        <v>0</v>
      </c>
      <c r="K50" s="187">
        <v>0</v>
      </c>
      <c r="L50" s="187">
        <v>0</v>
      </c>
      <c r="M50" s="187">
        <v>0</v>
      </c>
      <c r="N50" s="187">
        <v>0</v>
      </c>
      <c r="O50" s="187">
        <v>0</v>
      </c>
      <c r="P50" s="187">
        <v>0</v>
      </c>
      <c r="Q50" s="187">
        <v>0</v>
      </c>
      <c r="R50" s="188">
        <v>0</v>
      </c>
    </row>
    <row r="51" spans="1:22">
      <c r="A51" s="18" t="s">
        <v>18</v>
      </c>
      <c r="B51" s="19" t="s">
        <v>19</v>
      </c>
      <c r="C51" s="187">
        <v>0</v>
      </c>
      <c r="D51" s="187">
        <v>0</v>
      </c>
      <c r="E51" s="187">
        <v>0</v>
      </c>
      <c r="F51" s="187">
        <v>0</v>
      </c>
      <c r="G51" s="187">
        <v>0</v>
      </c>
      <c r="H51" s="187">
        <v>0</v>
      </c>
      <c r="I51" s="187">
        <v>0</v>
      </c>
      <c r="J51" s="187">
        <v>0</v>
      </c>
      <c r="K51" s="187">
        <v>0</v>
      </c>
      <c r="L51" s="187">
        <v>0</v>
      </c>
      <c r="M51" s="187">
        <v>0</v>
      </c>
      <c r="N51" s="187">
        <v>0</v>
      </c>
      <c r="O51" s="187">
        <v>0</v>
      </c>
      <c r="P51" s="187">
        <v>0</v>
      </c>
      <c r="Q51" s="187">
        <v>0</v>
      </c>
      <c r="R51" s="188">
        <v>0</v>
      </c>
    </row>
    <row r="52" spans="1:22">
      <c r="A52" s="18" t="s">
        <v>20</v>
      </c>
      <c r="B52" s="19" t="s">
        <v>21</v>
      </c>
      <c r="C52" s="187">
        <v>0</v>
      </c>
      <c r="D52" s="187">
        <v>0</v>
      </c>
      <c r="E52" s="187">
        <v>0</v>
      </c>
      <c r="F52" s="187">
        <v>0</v>
      </c>
      <c r="G52" s="187">
        <v>2623</v>
      </c>
      <c r="H52" s="187">
        <v>2623</v>
      </c>
      <c r="I52" s="187">
        <v>680</v>
      </c>
      <c r="J52" s="187">
        <v>623</v>
      </c>
      <c r="K52" s="187">
        <v>0</v>
      </c>
      <c r="L52" s="187">
        <v>0</v>
      </c>
      <c r="M52" s="187">
        <v>0</v>
      </c>
      <c r="N52" s="187">
        <v>0</v>
      </c>
      <c r="O52" s="187">
        <v>94</v>
      </c>
      <c r="P52" s="187">
        <v>130</v>
      </c>
      <c r="Q52" s="187">
        <v>69</v>
      </c>
      <c r="R52" s="188">
        <v>67</v>
      </c>
    </row>
    <row r="53" spans="1:22">
      <c r="A53" s="18" t="s">
        <v>22</v>
      </c>
      <c r="B53" s="19" t="s">
        <v>23</v>
      </c>
      <c r="C53" s="187">
        <v>0</v>
      </c>
      <c r="D53" s="187">
        <v>0</v>
      </c>
      <c r="E53" s="187">
        <v>0</v>
      </c>
      <c r="F53" s="187">
        <v>0</v>
      </c>
      <c r="G53" s="187">
        <v>0</v>
      </c>
      <c r="H53" s="187">
        <v>0</v>
      </c>
      <c r="I53" s="187">
        <v>0</v>
      </c>
      <c r="J53" s="187">
        <v>0</v>
      </c>
      <c r="K53" s="187">
        <v>0</v>
      </c>
      <c r="L53" s="187">
        <v>0</v>
      </c>
      <c r="M53" s="187">
        <v>0</v>
      </c>
      <c r="N53" s="187">
        <v>0</v>
      </c>
      <c r="O53" s="187">
        <v>0</v>
      </c>
      <c r="P53" s="187">
        <v>0</v>
      </c>
      <c r="Q53" s="187">
        <v>0</v>
      </c>
      <c r="R53" s="188">
        <v>0</v>
      </c>
    </row>
    <row r="54" spans="1:22">
      <c r="A54" s="18" t="s">
        <v>24</v>
      </c>
      <c r="B54" s="19" t="s">
        <v>25</v>
      </c>
      <c r="C54" s="187">
        <v>0</v>
      </c>
      <c r="D54" s="187">
        <v>0</v>
      </c>
      <c r="E54" s="187">
        <v>0</v>
      </c>
      <c r="F54" s="187">
        <v>0</v>
      </c>
      <c r="G54" s="187">
        <v>0</v>
      </c>
      <c r="H54" s="187">
        <v>0</v>
      </c>
      <c r="I54" s="187">
        <v>0</v>
      </c>
      <c r="J54" s="187">
        <v>0</v>
      </c>
      <c r="K54" s="187">
        <v>0</v>
      </c>
      <c r="L54" s="187">
        <v>0</v>
      </c>
      <c r="M54" s="187">
        <v>0</v>
      </c>
      <c r="N54" s="187">
        <v>0</v>
      </c>
      <c r="O54" s="187">
        <v>0</v>
      </c>
      <c r="P54" s="187">
        <v>0</v>
      </c>
      <c r="Q54" s="187">
        <v>0</v>
      </c>
      <c r="R54" s="188">
        <v>0</v>
      </c>
    </row>
    <row r="55" spans="1:22">
      <c r="A55" s="18" t="s">
        <v>26</v>
      </c>
      <c r="B55" s="19" t="s">
        <v>27</v>
      </c>
      <c r="C55" s="187">
        <v>0</v>
      </c>
      <c r="D55" s="187">
        <v>0</v>
      </c>
      <c r="E55" s="187">
        <v>0</v>
      </c>
      <c r="F55" s="187">
        <v>0</v>
      </c>
      <c r="G55" s="187">
        <v>0</v>
      </c>
      <c r="H55" s="187">
        <v>0</v>
      </c>
      <c r="I55" s="187">
        <v>0</v>
      </c>
      <c r="J55" s="187">
        <v>0</v>
      </c>
      <c r="K55" s="187">
        <v>0</v>
      </c>
      <c r="L55" s="187">
        <v>0</v>
      </c>
      <c r="M55" s="187">
        <v>0</v>
      </c>
      <c r="N55" s="187">
        <v>0</v>
      </c>
      <c r="O55" s="187">
        <v>0</v>
      </c>
      <c r="P55" s="187">
        <v>0</v>
      </c>
      <c r="Q55" s="187">
        <v>0</v>
      </c>
      <c r="R55" s="188">
        <v>0</v>
      </c>
    </row>
    <row r="56" spans="1:22">
      <c r="A56" s="18" t="s">
        <v>28</v>
      </c>
      <c r="B56" s="19" t="s">
        <v>29</v>
      </c>
      <c r="C56" s="187">
        <v>0</v>
      </c>
      <c r="D56" s="187">
        <v>0</v>
      </c>
      <c r="E56" s="187">
        <v>0</v>
      </c>
      <c r="F56" s="187">
        <v>0</v>
      </c>
      <c r="G56" s="187">
        <v>0</v>
      </c>
      <c r="H56" s="187">
        <v>0</v>
      </c>
      <c r="I56" s="187">
        <v>0</v>
      </c>
      <c r="J56" s="187">
        <v>0</v>
      </c>
      <c r="K56" s="187">
        <v>0</v>
      </c>
      <c r="L56" s="187">
        <v>0</v>
      </c>
      <c r="M56" s="187">
        <v>0</v>
      </c>
      <c r="N56" s="187">
        <v>0</v>
      </c>
      <c r="O56" s="187">
        <v>0</v>
      </c>
      <c r="P56" s="187">
        <v>0</v>
      </c>
      <c r="Q56" s="187">
        <v>0</v>
      </c>
      <c r="R56" s="188">
        <v>0</v>
      </c>
    </row>
    <row r="57" spans="1:22">
      <c r="A57" s="18" t="s">
        <v>30</v>
      </c>
      <c r="B57" s="19" t="s">
        <v>31</v>
      </c>
      <c r="C57" s="191">
        <v>0</v>
      </c>
      <c r="D57" s="191">
        <v>0</v>
      </c>
      <c r="E57" s="191">
        <v>0</v>
      </c>
      <c r="F57" s="191">
        <v>0</v>
      </c>
      <c r="G57" s="191">
        <v>0</v>
      </c>
      <c r="H57" s="191">
        <v>0</v>
      </c>
      <c r="I57" s="191">
        <v>0</v>
      </c>
      <c r="J57" s="191">
        <v>0</v>
      </c>
      <c r="K57" s="191">
        <v>0</v>
      </c>
      <c r="L57" s="191">
        <v>0</v>
      </c>
      <c r="M57" s="191">
        <v>0</v>
      </c>
      <c r="N57" s="191">
        <v>0</v>
      </c>
      <c r="O57" s="191">
        <v>0</v>
      </c>
      <c r="P57" s="191">
        <v>0</v>
      </c>
      <c r="Q57" s="191">
        <v>0</v>
      </c>
      <c r="R57" s="192">
        <v>0</v>
      </c>
    </row>
    <row r="58" spans="1:22">
      <c r="A58" s="18" t="s">
        <v>32</v>
      </c>
      <c r="B58" s="19" t="s">
        <v>33</v>
      </c>
      <c r="C58" s="191">
        <v>0</v>
      </c>
      <c r="D58" s="191">
        <v>0</v>
      </c>
      <c r="E58" s="191">
        <v>0</v>
      </c>
      <c r="F58" s="191">
        <v>0</v>
      </c>
      <c r="G58" s="191">
        <v>0</v>
      </c>
      <c r="H58" s="191">
        <v>0</v>
      </c>
      <c r="I58" s="191">
        <v>0</v>
      </c>
      <c r="J58" s="191">
        <v>0</v>
      </c>
      <c r="K58" s="191">
        <v>0</v>
      </c>
      <c r="L58" s="191">
        <v>0</v>
      </c>
      <c r="M58" s="191">
        <v>0</v>
      </c>
      <c r="N58" s="191">
        <v>0</v>
      </c>
      <c r="O58" s="191">
        <v>0</v>
      </c>
      <c r="P58" s="191">
        <v>0</v>
      </c>
      <c r="Q58" s="191">
        <v>0</v>
      </c>
      <c r="R58" s="192">
        <v>0</v>
      </c>
    </row>
    <row r="59" spans="1:22">
      <c r="A59" s="31" t="s">
        <v>34</v>
      </c>
      <c r="B59" s="24" t="s">
        <v>35</v>
      </c>
      <c r="C59" s="189" t="s">
        <v>526</v>
      </c>
      <c r="D59" s="189">
        <f>SUM(D48:D58)</f>
        <v>0</v>
      </c>
      <c r="E59" s="189">
        <f>SUM(E48:E58)</f>
        <v>0</v>
      </c>
      <c r="F59" s="189">
        <f>SUM(F48:F58)</f>
        <v>0</v>
      </c>
      <c r="G59" s="189" t="s">
        <v>532</v>
      </c>
      <c r="H59" s="189">
        <f>SUM(H48:H58)</f>
        <v>2623</v>
      </c>
      <c r="I59" s="189">
        <f>SUM(I48:I58)</f>
        <v>680</v>
      </c>
      <c r="J59" s="189">
        <f>SUM(J48:J58)</f>
        <v>623</v>
      </c>
      <c r="K59" s="189" t="s">
        <v>526</v>
      </c>
      <c r="L59" s="189">
        <f>SUM(L48:L58)</f>
        <v>0</v>
      </c>
      <c r="M59" s="189">
        <f>SUM(M48:M58)</f>
        <v>0</v>
      </c>
      <c r="N59" s="189">
        <f>SUM(N48:N58)</f>
        <v>0</v>
      </c>
      <c r="O59" s="189" t="s">
        <v>533</v>
      </c>
      <c r="P59" s="189">
        <f>SUM(P48:P58)</f>
        <v>130</v>
      </c>
      <c r="Q59" s="189">
        <f>SUM(Q48:Q58)</f>
        <v>69</v>
      </c>
      <c r="R59" s="190">
        <f>SUM(R48:R58)</f>
        <v>67</v>
      </c>
    </row>
    <row r="60" spans="1:22">
      <c r="A60" s="26" t="s">
        <v>39</v>
      </c>
      <c r="B60" s="193"/>
      <c r="C60" s="687"/>
      <c r="D60" s="687"/>
      <c r="E60" s="687"/>
      <c r="F60" s="687"/>
      <c r="G60" s="687"/>
      <c r="H60" s="687"/>
      <c r="I60" s="687"/>
      <c r="J60" s="687"/>
      <c r="K60" s="687"/>
      <c r="L60" s="687"/>
      <c r="M60" s="687"/>
      <c r="N60" s="687"/>
      <c r="O60" s="687"/>
      <c r="P60" s="687"/>
      <c r="Q60" s="687"/>
      <c r="R60" s="688"/>
    </row>
    <row r="61" spans="1:22">
      <c r="A61" s="15" t="s">
        <v>10</v>
      </c>
      <c r="B61" s="16" t="s">
        <v>11</v>
      </c>
      <c r="C61" s="184"/>
      <c r="D61" s="185"/>
      <c r="E61" s="185"/>
      <c r="F61" s="185"/>
      <c r="G61" s="185"/>
      <c r="H61" s="185"/>
      <c r="I61" s="185"/>
      <c r="J61" s="185"/>
      <c r="K61" s="185"/>
      <c r="L61" s="185"/>
      <c r="M61" s="185"/>
      <c r="N61" s="185"/>
      <c r="O61" s="185"/>
      <c r="P61" s="185"/>
      <c r="Q61" s="185"/>
      <c r="R61" s="186"/>
    </row>
    <row r="62" spans="1:22">
      <c r="A62" s="18" t="s">
        <v>12</v>
      </c>
      <c r="B62" s="19" t="s">
        <v>13</v>
      </c>
      <c r="C62" s="187">
        <v>0</v>
      </c>
      <c r="D62" s="187">
        <v>0</v>
      </c>
      <c r="E62" s="187">
        <v>0</v>
      </c>
      <c r="F62" s="187">
        <v>0</v>
      </c>
      <c r="G62" s="187">
        <v>0</v>
      </c>
      <c r="H62" s="187">
        <v>0</v>
      </c>
      <c r="I62" s="187">
        <v>0</v>
      </c>
      <c r="J62" s="187">
        <v>0</v>
      </c>
      <c r="K62" s="187">
        <v>0</v>
      </c>
      <c r="L62" s="187">
        <v>0</v>
      </c>
      <c r="M62" s="187">
        <v>0</v>
      </c>
      <c r="N62" s="187">
        <v>0</v>
      </c>
      <c r="O62" s="187">
        <v>0</v>
      </c>
      <c r="P62" s="187">
        <v>0</v>
      </c>
      <c r="Q62" s="187">
        <v>0</v>
      </c>
      <c r="R62" s="188">
        <v>0</v>
      </c>
    </row>
    <row r="63" spans="1:22">
      <c r="A63" s="18" t="s">
        <v>14</v>
      </c>
      <c r="B63" s="19" t="s">
        <v>15</v>
      </c>
      <c r="C63" s="187">
        <v>0</v>
      </c>
      <c r="D63" s="187">
        <v>0</v>
      </c>
      <c r="E63" s="187">
        <v>0</v>
      </c>
      <c r="F63" s="187">
        <v>0</v>
      </c>
      <c r="G63" s="187">
        <v>0</v>
      </c>
      <c r="H63" s="187">
        <v>0</v>
      </c>
      <c r="I63" s="187">
        <v>0</v>
      </c>
      <c r="J63" s="187">
        <v>0</v>
      </c>
      <c r="K63" s="187">
        <v>0</v>
      </c>
      <c r="L63" s="187">
        <v>0</v>
      </c>
      <c r="M63" s="187">
        <v>0</v>
      </c>
      <c r="N63" s="187">
        <v>0</v>
      </c>
      <c r="O63" s="187">
        <v>0</v>
      </c>
      <c r="P63" s="187">
        <v>0</v>
      </c>
      <c r="Q63" s="187">
        <v>0</v>
      </c>
      <c r="R63" s="188">
        <v>0</v>
      </c>
    </row>
    <row r="64" spans="1:22">
      <c r="A64" s="18" t="s">
        <v>16</v>
      </c>
      <c r="B64" s="19" t="s">
        <v>17</v>
      </c>
      <c r="C64" s="187">
        <v>0</v>
      </c>
      <c r="D64" s="187">
        <v>0</v>
      </c>
      <c r="E64" s="187">
        <v>0</v>
      </c>
      <c r="F64" s="187">
        <v>0</v>
      </c>
      <c r="G64" s="187">
        <v>0</v>
      </c>
      <c r="H64" s="187">
        <v>0</v>
      </c>
      <c r="I64" s="187">
        <v>0</v>
      </c>
      <c r="J64" s="187">
        <v>0</v>
      </c>
      <c r="K64" s="187">
        <v>0</v>
      </c>
      <c r="L64" s="187">
        <v>0</v>
      </c>
      <c r="M64" s="187">
        <v>0</v>
      </c>
      <c r="N64" s="187">
        <v>0</v>
      </c>
      <c r="O64" s="187">
        <v>7</v>
      </c>
      <c r="P64" s="187">
        <v>7</v>
      </c>
      <c r="Q64" s="187">
        <v>6</v>
      </c>
      <c r="R64" s="188">
        <v>6</v>
      </c>
    </row>
    <row r="65" spans="1:18">
      <c r="A65" s="18" t="s">
        <v>18</v>
      </c>
      <c r="B65" s="19" t="s">
        <v>19</v>
      </c>
      <c r="C65" s="187">
        <v>0</v>
      </c>
      <c r="D65" s="187">
        <v>0</v>
      </c>
      <c r="E65" s="187">
        <v>0</v>
      </c>
      <c r="F65" s="187">
        <v>0</v>
      </c>
      <c r="G65" s="187">
        <v>0</v>
      </c>
      <c r="H65" s="187">
        <v>0</v>
      </c>
      <c r="I65" s="187">
        <v>0</v>
      </c>
      <c r="J65" s="187">
        <v>0</v>
      </c>
      <c r="K65" s="187">
        <v>0</v>
      </c>
      <c r="L65" s="187">
        <v>0</v>
      </c>
      <c r="M65" s="187">
        <v>0</v>
      </c>
      <c r="N65" s="187">
        <v>0</v>
      </c>
      <c r="O65" s="187">
        <v>21</v>
      </c>
      <c r="P65" s="187">
        <v>21</v>
      </c>
      <c r="Q65" s="187">
        <v>18</v>
      </c>
      <c r="R65" s="188">
        <v>17</v>
      </c>
    </row>
    <row r="66" spans="1:18">
      <c r="A66" s="18" t="s">
        <v>20</v>
      </c>
      <c r="B66" s="19" t="s">
        <v>21</v>
      </c>
      <c r="C66" s="187">
        <v>0</v>
      </c>
      <c r="D66" s="187">
        <v>0</v>
      </c>
      <c r="E66" s="187">
        <v>0</v>
      </c>
      <c r="F66" s="187">
        <v>0</v>
      </c>
      <c r="G66" s="187">
        <v>0</v>
      </c>
      <c r="H66" s="187">
        <v>0</v>
      </c>
      <c r="I66" s="187">
        <v>0</v>
      </c>
      <c r="J66" s="187">
        <v>0</v>
      </c>
      <c r="K66" s="187">
        <v>0</v>
      </c>
      <c r="L66" s="187">
        <v>0</v>
      </c>
      <c r="M66" s="187">
        <v>0</v>
      </c>
      <c r="N66" s="187">
        <v>0</v>
      </c>
      <c r="O66" s="187">
        <v>0</v>
      </c>
      <c r="P66" s="187">
        <v>0</v>
      </c>
      <c r="Q66" s="187">
        <v>0</v>
      </c>
      <c r="R66" s="188">
        <v>0</v>
      </c>
    </row>
    <row r="67" spans="1:18">
      <c r="A67" s="18" t="s">
        <v>22</v>
      </c>
      <c r="B67" s="19" t="s">
        <v>23</v>
      </c>
      <c r="C67" s="187">
        <v>0</v>
      </c>
      <c r="D67" s="187">
        <v>0</v>
      </c>
      <c r="E67" s="187">
        <v>0</v>
      </c>
      <c r="F67" s="187">
        <v>0</v>
      </c>
      <c r="G67" s="187">
        <v>0</v>
      </c>
      <c r="H67" s="187">
        <v>0</v>
      </c>
      <c r="I67" s="187">
        <v>0</v>
      </c>
      <c r="J67" s="187">
        <v>0</v>
      </c>
      <c r="K67" s="187">
        <v>0</v>
      </c>
      <c r="L67" s="187">
        <v>0</v>
      </c>
      <c r="M67" s="187">
        <v>0</v>
      </c>
      <c r="N67" s="187">
        <v>0</v>
      </c>
      <c r="O67" s="187">
        <v>36</v>
      </c>
      <c r="P67" s="187">
        <v>36</v>
      </c>
      <c r="Q67" s="187">
        <v>28</v>
      </c>
      <c r="R67" s="188">
        <v>27</v>
      </c>
    </row>
    <row r="68" spans="1:18">
      <c r="A68" s="18" t="s">
        <v>24</v>
      </c>
      <c r="B68" s="19" t="s">
        <v>25</v>
      </c>
      <c r="C68" s="187">
        <v>0</v>
      </c>
      <c r="D68" s="187">
        <v>0</v>
      </c>
      <c r="E68" s="187">
        <v>0</v>
      </c>
      <c r="F68" s="187">
        <v>0</v>
      </c>
      <c r="G68" s="187">
        <v>0</v>
      </c>
      <c r="H68" s="187">
        <v>0</v>
      </c>
      <c r="I68" s="187">
        <v>0</v>
      </c>
      <c r="J68" s="187">
        <v>0</v>
      </c>
      <c r="K68" s="187">
        <v>0</v>
      </c>
      <c r="L68" s="187">
        <v>0</v>
      </c>
      <c r="M68" s="187">
        <v>0</v>
      </c>
      <c r="N68" s="187">
        <v>0</v>
      </c>
      <c r="O68" s="187">
        <v>0</v>
      </c>
      <c r="P68" s="187">
        <v>0</v>
      </c>
      <c r="Q68" s="187">
        <v>0</v>
      </c>
      <c r="R68" s="188">
        <v>0</v>
      </c>
    </row>
    <row r="69" spans="1:18">
      <c r="A69" s="18" t="s">
        <v>26</v>
      </c>
      <c r="B69" s="19" t="s">
        <v>27</v>
      </c>
      <c r="C69" s="187">
        <v>0</v>
      </c>
      <c r="D69" s="187">
        <v>0</v>
      </c>
      <c r="E69" s="187">
        <v>0</v>
      </c>
      <c r="F69" s="187">
        <v>0</v>
      </c>
      <c r="G69" s="187">
        <v>0</v>
      </c>
      <c r="H69" s="187">
        <v>0</v>
      </c>
      <c r="I69" s="187">
        <v>0</v>
      </c>
      <c r="J69" s="187">
        <v>0</v>
      </c>
      <c r="K69" s="187">
        <v>0</v>
      </c>
      <c r="L69" s="187">
        <v>0</v>
      </c>
      <c r="M69" s="187">
        <v>0</v>
      </c>
      <c r="N69" s="187">
        <v>0</v>
      </c>
      <c r="O69" s="187">
        <v>0</v>
      </c>
      <c r="P69" s="187">
        <v>0</v>
      </c>
      <c r="Q69" s="187">
        <v>0</v>
      </c>
      <c r="R69" s="188">
        <v>0</v>
      </c>
    </row>
    <row r="70" spans="1:18">
      <c r="A70" s="18" t="s">
        <v>28</v>
      </c>
      <c r="B70" s="19" t="s">
        <v>29</v>
      </c>
      <c r="C70" s="187">
        <v>0</v>
      </c>
      <c r="D70" s="187">
        <v>0</v>
      </c>
      <c r="E70" s="187">
        <v>0</v>
      </c>
      <c r="F70" s="187">
        <v>0</v>
      </c>
      <c r="G70" s="187">
        <v>0</v>
      </c>
      <c r="H70" s="187">
        <v>0</v>
      </c>
      <c r="I70" s="187">
        <v>0</v>
      </c>
      <c r="J70" s="187">
        <v>0</v>
      </c>
      <c r="K70" s="187">
        <v>0</v>
      </c>
      <c r="L70" s="187">
        <v>0</v>
      </c>
      <c r="M70" s="187">
        <v>0</v>
      </c>
      <c r="N70" s="187">
        <v>0</v>
      </c>
      <c r="O70" s="187">
        <v>0</v>
      </c>
      <c r="P70" s="187">
        <v>0</v>
      </c>
      <c r="Q70" s="187">
        <v>0</v>
      </c>
      <c r="R70" s="188">
        <v>0</v>
      </c>
    </row>
    <row r="71" spans="1:18">
      <c r="A71" s="18" t="s">
        <v>30</v>
      </c>
      <c r="B71" s="19" t="s">
        <v>31</v>
      </c>
      <c r="C71" s="187">
        <v>1751</v>
      </c>
      <c r="D71" s="187">
        <v>1996</v>
      </c>
      <c r="E71" s="187">
        <v>418</v>
      </c>
      <c r="F71" s="187">
        <v>242</v>
      </c>
      <c r="G71" s="187">
        <v>4295</v>
      </c>
      <c r="H71" s="187">
        <v>4976</v>
      </c>
      <c r="I71" s="187">
        <v>1536</v>
      </c>
      <c r="J71" s="187">
        <v>680</v>
      </c>
      <c r="K71" s="187">
        <v>192</v>
      </c>
      <c r="L71" s="187">
        <v>192</v>
      </c>
      <c r="M71" s="187">
        <v>151</v>
      </c>
      <c r="N71" s="187">
        <v>104</v>
      </c>
      <c r="O71" s="187">
        <v>100</v>
      </c>
      <c r="P71" s="187">
        <v>100</v>
      </c>
      <c r="Q71" s="187">
        <v>91</v>
      </c>
      <c r="R71" s="188">
        <v>90</v>
      </c>
    </row>
    <row r="72" spans="1:18">
      <c r="A72" s="18" t="s">
        <v>32</v>
      </c>
      <c r="B72" s="19" t="s">
        <v>33</v>
      </c>
      <c r="C72" s="187">
        <v>0</v>
      </c>
      <c r="D72" s="187">
        <v>0</v>
      </c>
      <c r="E72" s="187">
        <v>0</v>
      </c>
      <c r="F72" s="187">
        <v>0</v>
      </c>
      <c r="G72" s="187">
        <v>0</v>
      </c>
      <c r="H72" s="187">
        <v>0</v>
      </c>
      <c r="I72" s="187">
        <v>0</v>
      </c>
      <c r="J72" s="187">
        <v>0</v>
      </c>
      <c r="K72" s="187">
        <v>0</v>
      </c>
      <c r="L72" s="187">
        <v>0</v>
      </c>
      <c r="M72" s="187">
        <v>0</v>
      </c>
      <c r="N72" s="187">
        <v>0</v>
      </c>
      <c r="O72" s="187">
        <v>0</v>
      </c>
      <c r="P72" s="187">
        <v>0</v>
      </c>
      <c r="Q72" s="187">
        <v>0</v>
      </c>
      <c r="R72" s="188">
        <v>0</v>
      </c>
    </row>
    <row r="73" spans="1:18">
      <c r="A73" s="23" t="s">
        <v>34</v>
      </c>
      <c r="B73" s="24" t="s">
        <v>35</v>
      </c>
      <c r="C73" s="189" t="s">
        <v>534</v>
      </c>
      <c r="D73" s="189">
        <f>SUM(D62:D72)</f>
        <v>1996</v>
      </c>
      <c r="E73" s="189">
        <f>SUM(E62:E72)</f>
        <v>418</v>
      </c>
      <c r="F73" s="189">
        <f>SUM(F62:F72)</f>
        <v>242</v>
      </c>
      <c r="G73" s="189" t="s">
        <v>535</v>
      </c>
      <c r="H73" s="189">
        <f>SUM(H62:H72)</f>
        <v>4976</v>
      </c>
      <c r="I73" s="189">
        <f>SUM(I62:I72)</f>
        <v>1536</v>
      </c>
      <c r="J73" s="189">
        <f>SUM(J62:J72)</f>
        <v>680</v>
      </c>
      <c r="K73" s="189" t="s">
        <v>536</v>
      </c>
      <c r="L73" s="189">
        <f>SUM(L62:L72)</f>
        <v>192</v>
      </c>
      <c r="M73" s="189">
        <f>SUM(M62:M72)</f>
        <v>151</v>
      </c>
      <c r="N73" s="189">
        <f>SUM(N62:N72)</f>
        <v>104</v>
      </c>
      <c r="O73" s="189" t="s">
        <v>537</v>
      </c>
      <c r="P73" s="189">
        <f>SUM(P62:P72)</f>
        <v>164</v>
      </c>
      <c r="Q73" s="189">
        <f>SUM(Q62:Q72)</f>
        <v>143</v>
      </c>
      <c r="R73" s="190">
        <f>SUM(R62:R72)</f>
        <v>140</v>
      </c>
    </row>
    <row r="74" spans="1:18">
      <c r="A74" s="26" t="s">
        <v>40</v>
      </c>
      <c r="B74" s="27"/>
      <c r="C74" s="689"/>
      <c r="D74" s="690"/>
      <c r="E74" s="690"/>
      <c r="F74" s="690"/>
      <c r="G74" s="690"/>
      <c r="H74" s="690"/>
      <c r="I74" s="690"/>
      <c r="J74" s="690"/>
      <c r="K74" s="690"/>
      <c r="L74" s="690"/>
      <c r="M74" s="690"/>
      <c r="N74" s="690"/>
      <c r="O74" s="690"/>
      <c r="P74" s="690"/>
      <c r="Q74" s="690"/>
      <c r="R74" s="691"/>
    </row>
    <row r="75" spans="1:18">
      <c r="A75" s="15" t="s">
        <v>10</v>
      </c>
      <c r="B75" s="16" t="s">
        <v>11</v>
      </c>
      <c r="C75" s="184"/>
      <c r="D75" s="185"/>
      <c r="E75" s="185"/>
      <c r="F75" s="185"/>
      <c r="G75" s="185"/>
      <c r="H75" s="185"/>
      <c r="I75" s="185"/>
      <c r="J75" s="185"/>
      <c r="K75" s="185"/>
      <c r="L75" s="185"/>
      <c r="M75" s="185"/>
      <c r="N75" s="185"/>
      <c r="O75" s="185"/>
      <c r="P75" s="185"/>
      <c r="Q75" s="185"/>
      <c r="R75" s="186"/>
    </row>
    <row r="76" spans="1:18">
      <c r="A76" s="18" t="s">
        <v>12</v>
      </c>
      <c r="B76" s="19" t="s">
        <v>13</v>
      </c>
      <c r="C76" s="187">
        <v>0</v>
      </c>
      <c r="D76" s="187">
        <v>0</v>
      </c>
      <c r="E76" s="187">
        <v>0</v>
      </c>
      <c r="F76" s="187">
        <v>0</v>
      </c>
      <c r="G76" s="187">
        <v>0</v>
      </c>
      <c r="H76" s="187">
        <v>0</v>
      </c>
      <c r="I76" s="187">
        <v>0</v>
      </c>
      <c r="J76" s="187">
        <v>0</v>
      </c>
      <c r="K76" s="187">
        <v>0</v>
      </c>
      <c r="L76" s="187">
        <v>0</v>
      </c>
      <c r="M76" s="187">
        <v>0</v>
      </c>
      <c r="N76" s="187">
        <v>0</v>
      </c>
      <c r="O76" s="187">
        <v>0</v>
      </c>
      <c r="P76" s="187">
        <v>0</v>
      </c>
      <c r="Q76" s="187">
        <v>0</v>
      </c>
      <c r="R76" s="188">
        <v>0</v>
      </c>
    </row>
    <row r="77" spans="1:18">
      <c r="A77" s="18" t="s">
        <v>14</v>
      </c>
      <c r="B77" s="19" t="s">
        <v>15</v>
      </c>
      <c r="C77" s="187">
        <v>0</v>
      </c>
      <c r="D77" s="187">
        <v>0</v>
      </c>
      <c r="E77" s="187">
        <v>0</v>
      </c>
      <c r="F77" s="187">
        <v>0</v>
      </c>
      <c r="G77" s="187">
        <v>0</v>
      </c>
      <c r="H77" s="187">
        <v>0</v>
      </c>
      <c r="I77" s="187">
        <v>0</v>
      </c>
      <c r="J77" s="187">
        <v>0</v>
      </c>
      <c r="K77" s="187">
        <v>0</v>
      </c>
      <c r="L77" s="187">
        <v>0</v>
      </c>
      <c r="M77" s="187">
        <v>0</v>
      </c>
      <c r="N77" s="187">
        <v>0</v>
      </c>
      <c r="O77" s="187">
        <v>0</v>
      </c>
      <c r="P77" s="187">
        <v>0</v>
      </c>
      <c r="Q77" s="187">
        <v>0</v>
      </c>
      <c r="R77" s="188">
        <v>0</v>
      </c>
    </row>
    <row r="78" spans="1:18">
      <c r="A78" s="18" t="s">
        <v>16</v>
      </c>
      <c r="B78" s="19" t="s">
        <v>17</v>
      </c>
      <c r="C78" s="187">
        <v>0</v>
      </c>
      <c r="D78" s="187">
        <v>0</v>
      </c>
      <c r="E78" s="187">
        <v>0</v>
      </c>
      <c r="F78" s="187">
        <v>0</v>
      </c>
      <c r="G78" s="187">
        <v>0</v>
      </c>
      <c r="H78" s="187">
        <v>0</v>
      </c>
      <c r="I78" s="187">
        <v>0</v>
      </c>
      <c r="J78" s="187">
        <v>0</v>
      </c>
      <c r="K78" s="187">
        <v>0</v>
      </c>
      <c r="L78" s="187">
        <v>0</v>
      </c>
      <c r="M78" s="187">
        <v>0</v>
      </c>
      <c r="N78" s="187">
        <v>0</v>
      </c>
      <c r="O78" s="187">
        <v>0</v>
      </c>
      <c r="P78" s="187">
        <v>0</v>
      </c>
      <c r="Q78" s="187">
        <v>0</v>
      </c>
      <c r="R78" s="188">
        <v>0</v>
      </c>
    </row>
    <row r="79" spans="1:18">
      <c r="A79" s="18" t="s">
        <v>18</v>
      </c>
      <c r="B79" s="19" t="s">
        <v>19</v>
      </c>
      <c r="C79" s="187">
        <v>0</v>
      </c>
      <c r="D79" s="187">
        <v>0</v>
      </c>
      <c r="E79" s="187">
        <v>0</v>
      </c>
      <c r="F79" s="187">
        <v>0</v>
      </c>
      <c r="G79" s="187">
        <v>0</v>
      </c>
      <c r="H79" s="187">
        <v>0</v>
      </c>
      <c r="I79" s="187">
        <v>0</v>
      </c>
      <c r="J79" s="187">
        <v>0</v>
      </c>
      <c r="K79" s="187">
        <v>0</v>
      </c>
      <c r="L79" s="187">
        <v>0</v>
      </c>
      <c r="M79" s="187">
        <v>0</v>
      </c>
      <c r="N79" s="187">
        <v>0</v>
      </c>
      <c r="O79" s="187">
        <v>0</v>
      </c>
      <c r="P79" s="187">
        <v>0</v>
      </c>
      <c r="Q79" s="187">
        <v>0</v>
      </c>
      <c r="R79" s="188">
        <v>0</v>
      </c>
    </row>
    <row r="80" spans="1:18">
      <c r="A80" s="18" t="s">
        <v>20</v>
      </c>
      <c r="B80" s="19" t="s">
        <v>21</v>
      </c>
      <c r="C80" s="187">
        <v>0</v>
      </c>
      <c r="D80" s="187">
        <v>0</v>
      </c>
      <c r="E80" s="187">
        <v>0</v>
      </c>
      <c r="F80" s="187">
        <v>0</v>
      </c>
      <c r="G80" s="187">
        <v>0</v>
      </c>
      <c r="H80" s="187">
        <v>0</v>
      </c>
      <c r="I80" s="187">
        <v>0</v>
      </c>
      <c r="J80" s="187">
        <v>0</v>
      </c>
      <c r="K80" s="187">
        <v>0</v>
      </c>
      <c r="L80" s="187">
        <v>0</v>
      </c>
      <c r="M80" s="187">
        <v>0</v>
      </c>
      <c r="N80" s="187">
        <v>0</v>
      </c>
      <c r="O80" s="187">
        <v>0</v>
      </c>
      <c r="P80" s="187">
        <v>0</v>
      </c>
      <c r="Q80" s="187">
        <v>0</v>
      </c>
      <c r="R80" s="188">
        <v>0</v>
      </c>
    </row>
    <row r="81" spans="1:18">
      <c r="A81" s="18" t="s">
        <v>22</v>
      </c>
      <c r="B81" s="19" t="s">
        <v>23</v>
      </c>
      <c r="C81" s="187">
        <v>0</v>
      </c>
      <c r="D81" s="187">
        <v>0</v>
      </c>
      <c r="E81" s="187">
        <v>0</v>
      </c>
      <c r="F81" s="187">
        <v>0</v>
      </c>
      <c r="G81" s="187">
        <v>0</v>
      </c>
      <c r="H81" s="187">
        <v>0</v>
      </c>
      <c r="I81" s="187">
        <v>0</v>
      </c>
      <c r="J81" s="187">
        <v>0</v>
      </c>
      <c r="K81" s="187">
        <v>0</v>
      </c>
      <c r="L81" s="187">
        <v>0</v>
      </c>
      <c r="M81" s="187">
        <v>0</v>
      </c>
      <c r="N81" s="187">
        <v>0</v>
      </c>
      <c r="O81" s="187">
        <v>16</v>
      </c>
      <c r="P81" s="187">
        <v>16</v>
      </c>
      <c r="Q81" s="187">
        <v>13</v>
      </c>
      <c r="R81" s="188">
        <v>13</v>
      </c>
    </row>
    <row r="82" spans="1:18">
      <c r="A82" s="18" t="s">
        <v>24</v>
      </c>
      <c r="B82" s="19" t="s">
        <v>25</v>
      </c>
      <c r="C82" s="187">
        <v>0</v>
      </c>
      <c r="D82" s="187">
        <v>0</v>
      </c>
      <c r="E82" s="187">
        <v>0</v>
      </c>
      <c r="F82" s="187">
        <v>0</v>
      </c>
      <c r="G82" s="187">
        <v>0</v>
      </c>
      <c r="H82" s="187">
        <v>0</v>
      </c>
      <c r="I82" s="187">
        <v>0</v>
      </c>
      <c r="J82" s="187">
        <v>0</v>
      </c>
      <c r="K82" s="187">
        <v>0</v>
      </c>
      <c r="L82" s="187">
        <v>0</v>
      </c>
      <c r="M82" s="187">
        <v>0</v>
      </c>
      <c r="N82" s="187">
        <v>0</v>
      </c>
      <c r="O82" s="187">
        <v>0</v>
      </c>
      <c r="P82" s="187">
        <v>0</v>
      </c>
      <c r="Q82" s="187">
        <v>0</v>
      </c>
      <c r="R82" s="188">
        <v>0</v>
      </c>
    </row>
    <row r="83" spans="1:18">
      <c r="A83" s="18" t="s">
        <v>26</v>
      </c>
      <c r="B83" s="19" t="s">
        <v>27</v>
      </c>
      <c r="C83" s="187">
        <v>0</v>
      </c>
      <c r="D83" s="187">
        <v>0</v>
      </c>
      <c r="E83" s="187">
        <v>0</v>
      </c>
      <c r="F83" s="187">
        <v>0</v>
      </c>
      <c r="G83" s="187">
        <v>0</v>
      </c>
      <c r="H83" s="187">
        <v>0</v>
      </c>
      <c r="I83" s="187">
        <v>0</v>
      </c>
      <c r="J83" s="187">
        <v>0</v>
      </c>
      <c r="K83" s="187">
        <v>0</v>
      </c>
      <c r="L83" s="187">
        <v>0</v>
      </c>
      <c r="M83" s="187">
        <v>0</v>
      </c>
      <c r="N83" s="187">
        <v>0</v>
      </c>
      <c r="O83" s="187">
        <v>0</v>
      </c>
      <c r="P83" s="187">
        <v>0</v>
      </c>
      <c r="Q83" s="187">
        <v>0</v>
      </c>
      <c r="R83" s="188">
        <v>0</v>
      </c>
    </row>
    <row r="84" spans="1:18">
      <c r="A84" s="18" t="s">
        <v>28</v>
      </c>
      <c r="B84" s="19" t="s">
        <v>29</v>
      </c>
      <c r="C84" s="187">
        <v>0</v>
      </c>
      <c r="D84" s="187">
        <v>0</v>
      </c>
      <c r="E84" s="187">
        <v>0</v>
      </c>
      <c r="F84" s="187">
        <v>0</v>
      </c>
      <c r="G84" s="187">
        <v>0</v>
      </c>
      <c r="H84" s="187">
        <v>0</v>
      </c>
      <c r="I84" s="187">
        <v>0</v>
      </c>
      <c r="J84" s="187">
        <v>0</v>
      </c>
      <c r="K84" s="187">
        <v>0</v>
      </c>
      <c r="L84" s="187">
        <v>0</v>
      </c>
      <c r="M84" s="187">
        <v>0</v>
      </c>
      <c r="N84" s="187">
        <v>0</v>
      </c>
      <c r="O84" s="187">
        <v>0</v>
      </c>
      <c r="P84" s="187">
        <v>0</v>
      </c>
      <c r="Q84" s="187">
        <v>0</v>
      </c>
      <c r="R84" s="188">
        <v>0</v>
      </c>
    </row>
    <row r="85" spans="1:18">
      <c r="A85" s="18" t="s">
        <v>30</v>
      </c>
      <c r="B85" s="19" t="s">
        <v>31</v>
      </c>
      <c r="C85" s="191">
        <v>640</v>
      </c>
      <c r="D85" s="191">
        <v>681</v>
      </c>
      <c r="E85" s="191">
        <v>202</v>
      </c>
      <c r="F85" s="191">
        <v>141</v>
      </c>
      <c r="G85" s="191">
        <v>2791</v>
      </c>
      <c r="H85" s="191">
        <v>2807</v>
      </c>
      <c r="I85" s="191">
        <v>405</v>
      </c>
      <c r="J85" s="191">
        <v>272</v>
      </c>
      <c r="K85" s="191">
        <v>216</v>
      </c>
      <c r="L85" s="191">
        <v>216</v>
      </c>
      <c r="M85" s="191">
        <v>37</v>
      </c>
      <c r="N85" s="191">
        <v>32</v>
      </c>
      <c r="O85" s="191">
        <v>50</v>
      </c>
      <c r="P85" s="191">
        <v>50</v>
      </c>
      <c r="Q85" s="191">
        <v>45</v>
      </c>
      <c r="R85" s="192">
        <v>44</v>
      </c>
    </row>
    <row r="86" spans="1:18">
      <c r="A86" s="18" t="s">
        <v>32</v>
      </c>
      <c r="B86" s="19" t="s">
        <v>33</v>
      </c>
      <c r="C86" s="191">
        <v>0</v>
      </c>
      <c r="D86" s="191">
        <v>0</v>
      </c>
      <c r="E86" s="191">
        <v>0</v>
      </c>
      <c r="F86" s="191">
        <v>0</v>
      </c>
      <c r="G86" s="191">
        <v>0</v>
      </c>
      <c r="H86" s="191">
        <v>0</v>
      </c>
      <c r="I86" s="191">
        <v>0</v>
      </c>
      <c r="J86" s="191">
        <v>0</v>
      </c>
      <c r="K86" s="191">
        <v>0</v>
      </c>
      <c r="L86" s="191">
        <v>0</v>
      </c>
      <c r="M86" s="191">
        <v>0</v>
      </c>
      <c r="N86" s="191">
        <v>0</v>
      </c>
      <c r="O86" s="191">
        <v>0</v>
      </c>
      <c r="P86" s="191">
        <v>0</v>
      </c>
      <c r="Q86" s="191">
        <v>0</v>
      </c>
      <c r="R86" s="192">
        <v>0</v>
      </c>
    </row>
    <row r="87" spans="1:18">
      <c r="A87" s="31" t="s">
        <v>34</v>
      </c>
      <c r="B87" s="24" t="s">
        <v>35</v>
      </c>
      <c r="C87" s="189" t="s">
        <v>538</v>
      </c>
      <c r="D87" s="189">
        <f>SUM(D76:D86)</f>
        <v>681</v>
      </c>
      <c r="E87" s="189">
        <f>SUM(E76:E86)</f>
        <v>202</v>
      </c>
      <c r="F87" s="189">
        <f>SUM(F76:F86)</f>
        <v>141</v>
      </c>
      <c r="G87" s="189" t="s">
        <v>539</v>
      </c>
      <c r="H87" s="189">
        <f>SUM(H76:H86)</f>
        <v>2807</v>
      </c>
      <c r="I87" s="189">
        <f>SUM(I76:I86)</f>
        <v>405</v>
      </c>
      <c r="J87" s="189">
        <f>SUM(J76:J86)</f>
        <v>272</v>
      </c>
      <c r="K87" s="189" t="s">
        <v>540</v>
      </c>
      <c r="L87" s="189">
        <f>SUM(L76:L86)</f>
        <v>216</v>
      </c>
      <c r="M87" s="189">
        <f>SUM(M76:M86)</f>
        <v>37</v>
      </c>
      <c r="N87" s="189">
        <f>SUM(N76:N86)</f>
        <v>32</v>
      </c>
      <c r="O87" s="189" t="s">
        <v>541</v>
      </c>
      <c r="P87" s="189">
        <f>SUM(P76:P86)</f>
        <v>66</v>
      </c>
      <c r="Q87" s="189">
        <f>SUM(Q76:Q86)</f>
        <v>58</v>
      </c>
      <c r="R87" s="190">
        <f>SUM(R76:R86)</f>
        <v>57</v>
      </c>
    </row>
    <row r="88" spans="1:18">
      <c r="A88" s="26" t="s">
        <v>41</v>
      </c>
      <c r="B88" s="193"/>
      <c r="C88" s="687"/>
      <c r="D88" s="687"/>
      <c r="E88" s="687"/>
      <c r="F88" s="687"/>
      <c r="G88" s="687"/>
      <c r="H88" s="687"/>
      <c r="I88" s="687"/>
      <c r="J88" s="687"/>
      <c r="K88" s="687"/>
      <c r="L88" s="687"/>
      <c r="M88" s="687"/>
      <c r="N88" s="687"/>
      <c r="O88" s="687"/>
      <c r="P88" s="687"/>
      <c r="Q88" s="687"/>
      <c r="R88" s="688"/>
    </row>
    <row r="89" spans="1:18">
      <c r="A89" s="15" t="s">
        <v>10</v>
      </c>
      <c r="B89" s="16" t="s">
        <v>11</v>
      </c>
      <c r="C89" s="184"/>
      <c r="D89" s="185"/>
      <c r="E89" s="185"/>
      <c r="F89" s="185"/>
      <c r="G89" s="185"/>
      <c r="H89" s="185"/>
      <c r="I89" s="185"/>
      <c r="J89" s="185"/>
      <c r="K89" s="185"/>
      <c r="L89" s="185"/>
      <c r="M89" s="185"/>
      <c r="N89" s="185"/>
      <c r="O89" s="185"/>
      <c r="P89" s="185"/>
      <c r="Q89" s="185"/>
      <c r="R89" s="186"/>
    </row>
    <row r="90" spans="1:18">
      <c r="A90" s="18" t="s">
        <v>12</v>
      </c>
      <c r="B90" s="19" t="s">
        <v>13</v>
      </c>
      <c r="C90" s="187">
        <v>0</v>
      </c>
      <c r="D90" s="187">
        <v>0</v>
      </c>
      <c r="E90" s="187">
        <v>0</v>
      </c>
      <c r="F90" s="187">
        <v>0</v>
      </c>
      <c r="G90" s="187">
        <v>0</v>
      </c>
      <c r="H90" s="187">
        <v>0</v>
      </c>
      <c r="I90" s="187">
        <v>0</v>
      </c>
      <c r="J90" s="187">
        <v>0</v>
      </c>
      <c r="K90" s="187">
        <v>0</v>
      </c>
      <c r="L90" s="187">
        <v>0</v>
      </c>
      <c r="M90" s="187">
        <v>0</v>
      </c>
      <c r="N90" s="187">
        <v>0</v>
      </c>
      <c r="O90" s="187">
        <v>0</v>
      </c>
      <c r="P90" s="187">
        <v>0</v>
      </c>
      <c r="Q90" s="187">
        <v>0</v>
      </c>
      <c r="R90" s="188">
        <v>0</v>
      </c>
    </row>
    <row r="91" spans="1:18">
      <c r="A91" s="18" t="s">
        <v>14</v>
      </c>
      <c r="B91" s="19" t="s">
        <v>15</v>
      </c>
      <c r="C91" s="187">
        <v>0</v>
      </c>
      <c r="D91" s="187">
        <v>0</v>
      </c>
      <c r="E91" s="187">
        <v>0</v>
      </c>
      <c r="F91" s="187">
        <v>0</v>
      </c>
      <c r="G91" s="187">
        <v>0</v>
      </c>
      <c r="H91" s="187">
        <v>0</v>
      </c>
      <c r="I91" s="187">
        <v>0</v>
      </c>
      <c r="J91" s="187">
        <v>0</v>
      </c>
      <c r="K91" s="187">
        <v>0</v>
      </c>
      <c r="L91" s="187">
        <v>0</v>
      </c>
      <c r="M91" s="187">
        <v>0</v>
      </c>
      <c r="N91" s="187">
        <v>0</v>
      </c>
      <c r="O91" s="187">
        <v>0</v>
      </c>
      <c r="P91" s="187">
        <v>0</v>
      </c>
      <c r="Q91" s="187">
        <v>0</v>
      </c>
      <c r="R91" s="188">
        <v>0</v>
      </c>
    </row>
    <row r="92" spans="1:18">
      <c r="A92" s="18" t="s">
        <v>16</v>
      </c>
      <c r="B92" s="19" t="s">
        <v>17</v>
      </c>
      <c r="C92" s="187">
        <v>0</v>
      </c>
      <c r="D92" s="187">
        <v>0</v>
      </c>
      <c r="E92" s="187">
        <v>0</v>
      </c>
      <c r="F92" s="187">
        <v>0</v>
      </c>
      <c r="G92" s="187">
        <v>0</v>
      </c>
      <c r="H92" s="187">
        <v>0</v>
      </c>
      <c r="I92" s="187">
        <v>0</v>
      </c>
      <c r="J92" s="187">
        <v>0</v>
      </c>
      <c r="K92" s="187">
        <v>0</v>
      </c>
      <c r="L92" s="187">
        <v>0</v>
      </c>
      <c r="M92" s="187">
        <v>0</v>
      </c>
      <c r="N92" s="187">
        <v>0</v>
      </c>
      <c r="O92" s="187">
        <v>0</v>
      </c>
      <c r="P92" s="187">
        <v>0</v>
      </c>
      <c r="Q92" s="187">
        <v>0</v>
      </c>
      <c r="R92" s="188">
        <v>0</v>
      </c>
    </row>
    <row r="93" spans="1:18">
      <c r="A93" s="18" t="s">
        <v>18</v>
      </c>
      <c r="B93" s="19" t="s">
        <v>19</v>
      </c>
      <c r="C93" s="187">
        <v>0</v>
      </c>
      <c r="D93" s="187">
        <v>0</v>
      </c>
      <c r="E93" s="187">
        <v>0</v>
      </c>
      <c r="F93" s="187">
        <v>0</v>
      </c>
      <c r="G93" s="187">
        <v>0</v>
      </c>
      <c r="H93" s="187">
        <v>0</v>
      </c>
      <c r="I93" s="187">
        <v>0</v>
      </c>
      <c r="J93" s="187">
        <v>0</v>
      </c>
      <c r="K93" s="187">
        <v>0</v>
      </c>
      <c r="L93" s="187">
        <v>0</v>
      </c>
      <c r="M93" s="187">
        <v>0</v>
      </c>
      <c r="N93" s="187">
        <v>0</v>
      </c>
      <c r="O93" s="187">
        <v>0</v>
      </c>
      <c r="P93" s="187">
        <v>0</v>
      </c>
      <c r="Q93" s="187">
        <v>0</v>
      </c>
      <c r="R93" s="188">
        <v>0</v>
      </c>
    </row>
    <row r="94" spans="1:18">
      <c r="A94" s="18" t="s">
        <v>20</v>
      </c>
      <c r="B94" s="19" t="s">
        <v>21</v>
      </c>
      <c r="C94" s="187">
        <v>0</v>
      </c>
      <c r="D94" s="187">
        <v>0</v>
      </c>
      <c r="E94" s="187">
        <v>0</v>
      </c>
      <c r="F94" s="187">
        <v>0</v>
      </c>
      <c r="G94" s="187">
        <v>0</v>
      </c>
      <c r="H94" s="187">
        <v>0</v>
      </c>
      <c r="I94" s="187">
        <v>0</v>
      </c>
      <c r="J94" s="187">
        <v>0</v>
      </c>
      <c r="K94" s="187">
        <v>0</v>
      </c>
      <c r="L94" s="187">
        <v>0</v>
      </c>
      <c r="M94" s="187">
        <v>0</v>
      </c>
      <c r="N94" s="187">
        <v>0</v>
      </c>
      <c r="O94" s="187">
        <v>0</v>
      </c>
      <c r="P94" s="187">
        <v>0</v>
      </c>
      <c r="Q94" s="187">
        <v>0</v>
      </c>
      <c r="R94" s="188">
        <v>0</v>
      </c>
    </row>
    <row r="95" spans="1:18">
      <c r="A95" s="18" t="s">
        <v>22</v>
      </c>
      <c r="B95" s="19" t="s">
        <v>23</v>
      </c>
      <c r="C95" s="187">
        <v>0</v>
      </c>
      <c r="D95" s="187">
        <v>0</v>
      </c>
      <c r="E95" s="187">
        <v>0</v>
      </c>
      <c r="F95" s="187">
        <v>0</v>
      </c>
      <c r="G95" s="187">
        <v>0</v>
      </c>
      <c r="H95" s="187">
        <v>0</v>
      </c>
      <c r="I95" s="187">
        <v>0</v>
      </c>
      <c r="J95" s="187">
        <v>0</v>
      </c>
      <c r="K95" s="187">
        <v>0</v>
      </c>
      <c r="L95" s="187">
        <v>0</v>
      </c>
      <c r="M95" s="187">
        <v>0</v>
      </c>
      <c r="N95" s="187">
        <v>0</v>
      </c>
      <c r="O95" s="187">
        <v>5</v>
      </c>
      <c r="P95" s="187">
        <v>5</v>
      </c>
      <c r="Q95" s="187">
        <v>4</v>
      </c>
      <c r="R95" s="188">
        <v>4</v>
      </c>
    </row>
    <row r="96" spans="1:18">
      <c r="A96" s="18" t="s">
        <v>24</v>
      </c>
      <c r="B96" s="19" t="s">
        <v>25</v>
      </c>
      <c r="C96" s="187">
        <v>0</v>
      </c>
      <c r="D96" s="187">
        <v>0</v>
      </c>
      <c r="E96" s="187">
        <v>0</v>
      </c>
      <c r="F96" s="187">
        <v>0</v>
      </c>
      <c r="G96" s="187">
        <v>0</v>
      </c>
      <c r="H96" s="187">
        <v>0</v>
      </c>
      <c r="I96" s="187">
        <v>0</v>
      </c>
      <c r="J96" s="187">
        <v>0</v>
      </c>
      <c r="K96" s="187">
        <v>0</v>
      </c>
      <c r="L96" s="187">
        <v>0</v>
      </c>
      <c r="M96" s="187">
        <v>0</v>
      </c>
      <c r="N96" s="187">
        <v>0</v>
      </c>
      <c r="O96" s="187">
        <v>0</v>
      </c>
      <c r="P96" s="187">
        <v>0</v>
      </c>
      <c r="Q96" s="187">
        <v>0</v>
      </c>
      <c r="R96" s="188">
        <v>0</v>
      </c>
    </row>
    <row r="97" spans="1:18">
      <c r="A97" s="18" t="s">
        <v>26</v>
      </c>
      <c r="B97" s="19" t="s">
        <v>27</v>
      </c>
      <c r="C97" s="187">
        <v>0</v>
      </c>
      <c r="D97" s="187">
        <v>0</v>
      </c>
      <c r="E97" s="187">
        <v>0</v>
      </c>
      <c r="F97" s="187">
        <v>0</v>
      </c>
      <c r="G97" s="187">
        <v>0</v>
      </c>
      <c r="H97" s="187">
        <v>0</v>
      </c>
      <c r="I97" s="187">
        <v>0</v>
      </c>
      <c r="J97" s="187">
        <v>0</v>
      </c>
      <c r="K97" s="187">
        <v>0</v>
      </c>
      <c r="L97" s="187">
        <v>0</v>
      </c>
      <c r="M97" s="187">
        <v>0</v>
      </c>
      <c r="N97" s="187">
        <v>0</v>
      </c>
      <c r="O97" s="187">
        <v>0</v>
      </c>
      <c r="P97" s="187">
        <v>0</v>
      </c>
      <c r="Q97" s="187">
        <v>0</v>
      </c>
      <c r="R97" s="188">
        <v>0</v>
      </c>
    </row>
    <row r="98" spans="1:18">
      <c r="A98" s="18" t="s">
        <v>28</v>
      </c>
      <c r="B98" s="19" t="s">
        <v>29</v>
      </c>
      <c r="C98" s="187">
        <v>0</v>
      </c>
      <c r="D98" s="187">
        <v>0</v>
      </c>
      <c r="E98" s="187">
        <v>0</v>
      </c>
      <c r="F98" s="187">
        <v>0</v>
      </c>
      <c r="G98" s="187">
        <v>0</v>
      </c>
      <c r="H98" s="187">
        <v>0</v>
      </c>
      <c r="I98" s="187">
        <v>0</v>
      </c>
      <c r="J98" s="187">
        <v>0</v>
      </c>
      <c r="K98" s="187">
        <v>0</v>
      </c>
      <c r="L98" s="187">
        <v>0</v>
      </c>
      <c r="M98" s="187">
        <v>0</v>
      </c>
      <c r="N98" s="187">
        <v>0</v>
      </c>
      <c r="O98" s="187">
        <v>0</v>
      </c>
      <c r="P98" s="187">
        <v>0</v>
      </c>
      <c r="Q98" s="187">
        <v>0</v>
      </c>
      <c r="R98" s="188">
        <v>0</v>
      </c>
    </row>
    <row r="99" spans="1:18">
      <c r="A99" s="18" t="s">
        <v>30</v>
      </c>
      <c r="B99" s="19" t="s">
        <v>31</v>
      </c>
      <c r="C99" s="187">
        <v>1208</v>
      </c>
      <c r="D99" s="187">
        <v>1300</v>
      </c>
      <c r="E99" s="187">
        <v>252</v>
      </c>
      <c r="F99" s="187">
        <v>181</v>
      </c>
      <c r="G99" s="187">
        <v>2570</v>
      </c>
      <c r="H99" s="187">
        <v>2586</v>
      </c>
      <c r="I99" s="187">
        <v>512</v>
      </c>
      <c r="J99" s="187">
        <v>304</v>
      </c>
      <c r="K99" s="187">
        <v>73</v>
      </c>
      <c r="L99" s="187">
        <v>73</v>
      </c>
      <c r="M99" s="187">
        <v>26</v>
      </c>
      <c r="N99" s="187">
        <v>24</v>
      </c>
      <c r="O99" s="187">
        <v>49</v>
      </c>
      <c r="P99" s="187">
        <v>49</v>
      </c>
      <c r="Q99" s="187">
        <v>38</v>
      </c>
      <c r="R99" s="188">
        <v>37</v>
      </c>
    </row>
    <row r="100" spans="1:18">
      <c r="A100" s="18" t="s">
        <v>32</v>
      </c>
      <c r="B100" s="19" t="s">
        <v>33</v>
      </c>
      <c r="C100" s="187">
        <v>0</v>
      </c>
      <c r="D100" s="187">
        <v>0</v>
      </c>
      <c r="E100" s="187">
        <v>0</v>
      </c>
      <c r="F100" s="187">
        <v>0</v>
      </c>
      <c r="G100" s="187">
        <v>0</v>
      </c>
      <c r="H100" s="187">
        <v>0</v>
      </c>
      <c r="I100" s="187">
        <v>0</v>
      </c>
      <c r="J100" s="187">
        <v>0</v>
      </c>
      <c r="K100" s="187">
        <v>0</v>
      </c>
      <c r="L100" s="187">
        <v>0</v>
      </c>
      <c r="M100" s="187">
        <v>0</v>
      </c>
      <c r="N100" s="187">
        <v>0</v>
      </c>
      <c r="O100" s="187">
        <v>0</v>
      </c>
      <c r="P100" s="187">
        <v>0</v>
      </c>
      <c r="Q100" s="187">
        <v>0</v>
      </c>
      <c r="R100" s="188">
        <v>0</v>
      </c>
    </row>
    <row r="101" spans="1:18">
      <c r="A101" s="23" t="s">
        <v>34</v>
      </c>
      <c r="B101" s="24" t="s">
        <v>35</v>
      </c>
      <c r="C101" s="189" t="s">
        <v>542</v>
      </c>
      <c r="D101" s="189">
        <f>SUM(D90:D100)</f>
        <v>1300</v>
      </c>
      <c r="E101" s="189">
        <f>SUM(E90:E100)</f>
        <v>252</v>
      </c>
      <c r="F101" s="189">
        <f>SUM(F90:F100)</f>
        <v>181</v>
      </c>
      <c r="G101" s="189" t="s">
        <v>543</v>
      </c>
      <c r="H101" s="189">
        <f>SUM(H90:H100)</f>
        <v>2586</v>
      </c>
      <c r="I101" s="189">
        <f>SUM(I90:I100)</f>
        <v>512</v>
      </c>
      <c r="J101" s="189">
        <f>SUM(J90:J100)</f>
        <v>304</v>
      </c>
      <c r="K101" s="189" t="s">
        <v>544</v>
      </c>
      <c r="L101" s="189">
        <f>SUM(L90:L100)</f>
        <v>73</v>
      </c>
      <c r="M101" s="189">
        <f>SUM(M90:M100)</f>
        <v>26</v>
      </c>
      <c r="N101" s="189">
        <f>SUM(N90:N100)</f>
        <v>24</v>
      </c>
      <c r="O101" s="189" t="s">
        <v>545</v>
      </c>
      <c r="P101" s="189">
        <f>SUM(P90:P100)</f>
        <v>54</v>
      </c>
      <c r="Q101" s="189">
        <f>SUM(Q90:Q100)</f>
        <v>42</v>
      </c>
      <c r="R101" s="190">
        <f>SUM(R90:R100)</f>
        <v>41</v>
      </c>
    </row>
    <row r="102" spans="1:18">
      <c r="A102" s="26" t="s">
        <v>42</v>
      </c>
      <c r="B102" s="27"/>
      <c r="C102" s="689"/>
      <c r="D102" s="690"/>
      <c r="E102" s="690"/>
      <c r="F102" s="690"/>
      <c r="G102" s="690"/>
      <c r="H102" s="690"/>
      <c r="I102" s="690"/>
      <c r="J102" s="690"/>
      <c r="K102" s="690"/>
      <c r="L102" s="690"/>
      <c r="M102" s="690"/>
      <c r="N102" s="690"/>
      <c r="O102" s="690"/>
      <c r="P102" s="690"/>
      <c r="Q102" s="690"/>
      <c r="R102" s="691"/>
    </row>
    <row r="103" spans="1:18">
      <c r="A103" s="15" t="s">
        <v>10</v>
      </c>
      <c r="B103" s="16" t="s">
        <v>11</v>
      </c>
      <c r="C103" s="184"/>
      <c r="D103" s="185"/>
      <c r="E103" s="185"/>
      <c r="F103" s="185"/>
      <c r="G103" s="185"/>
      <c r="H103" s="185"/>
      <c r="I103" s="185"/>
      <c r="J103" s="185"/>
      <c r="K103" s="185"/>
      <c r="L103" s="185"/>
      <c r="M103" s="185"/>
      <c r="N103" s="185"/>
      <c r="O103" s="185"/>
      <c r="P103" s="185"/>
      <c r="Q103" s="185"/>
      <c r="R103" s="186"/>
    </row>
    <row r="104" spans="1:18">
      <c r="A104" s="18" t="s">
        <v>12</v>
      </c>
      <c r="B104" s="19" t="s">
        <v>13</v>
      </c>
      <c r="C104" s="187">
        <v>0</v>
      </c>
      <c r="D104" s="187">
        <v>0</v>
      </c>
      <c r="E104" s="187">
        <v>0</v>
      </c>
      <c r="F104" s="187">
        <v>0</v>
      </c>
      <c r="G104" s="187">
        <v>0</v>
      </c>
      <c r="H104" s="187">
        <v>0</v>
      </c>
      <c r="I104" s="187">
        <v>0</v>
      </c>
      <c r="J104" s="187">
        <v>0</v>
      </c>
      <c r="K104" s="187">
        <v>0</v>
      </c>
      <c r="L104" s="187">
        <v>0</v>
      </c>
      <c r="M104" s="187">
        <v>0</v>
      </c>
      <c r="N104" s="187">
        <v>0</v>
      </c>
      <c r="O104" s="187">
        <v>0</v>
      </c>
      <c r="P104" s="187">
        <v>0</v>
      </c>
      <c r="Q104" s="187">
        <v>0</v>
      </c>
      <c r="R104" s="188">
        <v>0</v>
      </c>
    </row>
    <row r="105" spans="1:18">
      <c r="A105" s="18" t="s">
        <v>14</v>
      </c>
      <c r="B105" s="19" t="s">
        <v>15</v>
      </c>
      <c r="C105" s="187">
        <v>0</v>
      </c>
      <c r="D105" s="187">
        <v>0</v>
      </c>
      <c r="E105" s="187">
        <v>0</v>
      </c>
      <c r="F105" s="187">
        <v>0</v>
      </c>
      <c r="G105" s="187">
        <v>0</v>
      </c>
      <c r="H105" s="187">
        <v>0</v>
      </c>
      <c r="I105" s="187">
        <v>0</v>
      </c>
      <c r="J105" s="187">
        <v>0</v>
      </c>
      <c r="K105" s="187">
        <v>0</v>
      </c>
      <c r="L105" s="187">
        <v>0</v>
      </c>
      <c r="M105" s="187">
        <v>0</v>
      </c>
      <c r="N105" s="187">
        <v>0</v>
      </c>
      <c r="O105" s="187">
        <v>0</v>
      </c>
      <c r="P105" s="187">
        <v>0</v>
      </c>
      <c r="Q105" s="187">
        <v>0</v>
      </c>
      <c r="R105" s="188">
        <v>0</v>
      </c>
    </row>
    <row r="106" spans="1:18">
      <c r="A106" s="18" t="s">
        <v>16</v>
      </c>
      <c r="B106" s="19" t="s">
        <v>17</v>
      </c>
      <c r="C106" s="187">
        <v>0</v>
      </c>
      <c r="D106" s="187">
        <v>0</v>
      </c>
      <c r="E106" s="187">
        <v>0</v>
      </c>
      <c r="F106" s="187">
        <v>0</v>
      </c>
      <c r="G106" s="187">
        <v>0</v>
      </c>
      <c r="H106" s="187">
        <v>0</v>
      </c>
      <c r="I106" s="187">
        <v>0</v>
      </c>
      <c r="J106" s="187">
        <v>0</v>
      </c>
      <c r="K106" s="187">
        <v>0</v>
      </c>
      <c r="L106" s="187">
        <v>0</v>
      </c>
      <c r="M106" s="187">
        <v>0</v>
      </c>
      <c r="N106" s="187">
        <v>0</v>
      </c>
      <c r="O106" s="187">
        <v>0</v>
      </c>
      <c r="P106" s="187">
        <v>0</v>
      </c>
      <c r="Q106" s="187">
        <v>0</v>
      </c>
      <c r="R106" s="188">
        <v>0</v>
      </c>
    </row>
    <row r="107" spans="1:18">
      <c r="A107" s="18" t="s">
        <v>18</v>
      </c>
      <c r="B107" s="19" t="s">
        <v>19</v>
      </c>
      <c r="C107" s="187">
        <v>0</v>
      </c>
      <c r="D107" s="187">
        <v>0</v>
      </c>
      <c r="E107" s="187">
        <v>0</v>
      </c>
      <c r="F107" s="187">
        <v>0</v>
      </c>
      <c r="G107" s="187">
        <v>0</v>
      </c>
      <c r="H107" s="187">
        <v>0</v>
      </c>
      <c r="I107" s="187">
        <v>0</v>
      </c>
      <c r="J107" s="187">
        <v>0</v>
      </c>
      <c r="K107" s="187">
        <v>0</v>
      </c>
      <c r="L107" s="187">
        <v>0</v>
      </c>
      <c r="M107" s="187">
        <v>0</v>
      </c>
      <c r="N107" s="187">
        <v>0</v>
      </c>
      <c r="O107" s="187">
        <v>0</v>
      </c>
      <c r="P107" s="187">
        <v>0</v>
      </c>
      <c r="Q107" s="187">
        <v>0</v>
      </c>
      <c r="R107" s="188">
        <v>0</v>
      </c>
    </row>
    <row r="108" spans="1:18">
      <c r="A108" s="18" t="s">
        <v>20</v>
      </c>
      <c r="B108" s="19" t="s">
        <v>21</v>
      </c>
      <c r="C108" s="187">
        <v>0</v>
      </c>
      <c r="D108" s="187">
        <v>0</v>
      </c>
      <c r="E108" s="187">
        <v>0</v>
      </c>
      <c r="F108" s="187">
        <v>0</v>
      </c>
      <c r="G108" s="187">
        <v>0</v>
      </c>
      <c r="H108" s="187">
        <v>0</v>
      </c>
      <c r="I108" s="187">
        <v>0</v>
      </c>
      <c r="J108" s="187">
        <v>0</v>
      </c>
      <c r="K108" s="187">
        <v>0</v>
      </c>
      <c r="L108" s="187">
        <v>0</v>
      </c>
      <c r="M108" s="187">
        <v>0</v>
      </c>
      <c r="N108" s="187">
        <v>0</v>
      </c>
      <c r="O108" s="187">
        <v>0</v>
      </c>
      <c r="P108" s="187">
        <v>0</v>
      </c>
      <c r="Q108" s="187">
        <v>0</v>
      </c>
      <c r="R108" s="188">
        <v>0</v>
      </c>
    </row>
    <row r="109" spans="1:18">
      <c r="A109" s="18" t="s">
        <v>22</v>
      </c>
      <c r="B109" s="19" t="s">
        <v>23</v>
      </c>
      <c r="C109" s="187">
        <v>0</v>
      </c>
      <c r="D109" s="187">
        <v>0</v>
      </c>
      <c r="E109" s="187">
        <v>0</v>
      </c>
      <c r="F109" s="187">
        <v>0</v>
      </c>
      <c r="G109" s="187">
        <v>0</v>
      </c>
      <c r="H109" s="187">
        <v>0</v>
      </c>
      <c r="I109" s="187">
        <v>0</v>
      </c>
      <c r="J109" s="187">
        <v>0</v>
      </c>
      <c r="K109" s="187">
        <v>0</v>
      </c>
      <c r="L109" s="187">
        <v>0</v>
      </c>
      <c r="M109" s="187">
        <v>0</v>
      </c>
      <c r="N109" s="187">
        <v>0</v>
      </c>
      <c r="O109" s="187">
        <v>1</v>
      </c>
      <c r="P109" s="187">
        <v>1</v>
      </c>
      <c r="Q109" s="187">
        <v>1</v>
      </c>
      <c r="R109" s="188">
        <v>1</v>
      </c>
    </row>
    <row r="110" spans="1:18">
      <c r="A110" s="18" t="s">
        <v>24</v>
      </c>
      <c r="B110" s="19" t="s">
        <v>25</v>
      </c>
      <c r="C110" s="187">
        <v>0</v>
      </c>
      <c r="D110" s="187">
        <v>0</v>
      </c>
      <c r="E110" s="187">
        <v>0</v>
      </c>
      <c r="F110" s="187">
        <v>0</v>
      </c>
      <c r="G110" s="187">
        <v>0</v>
      </c>
      <c r="H110" s="187">
        <v>0</v>
      </c>
      <c r="I110" s="187">
        <v>0</v>
      </c>
      <c r="J110" s="187">
        <v>0</v>
      </c>
      <c r="K110" s="187">
        <v>0</v>
      </c>
      <c r="L110" s="187">
        <v>0</v>
      </c>
      <c r="M110" s="187">
        <v>0</v>
      </c>
      <c r="N110" s="187">
        <v>0</v>
      </c>
      <c r="O110" s="187">
        <v>0</v>
      </c>
      <c r="P110" s="187">
        <v>0</v>
      </c>
      <c r="Q110" s="187">
        <v>0</v>
      </c>
      <c r="R110" s="188">
        <v>0</v>
      </c>
    </row>
    <row r="111" spans="1:18">
      <c r="A111" s="18" t="s">
        <v>26</v>
      </c>
      <c r="B111" s="19" t="s">
        <v>27</v>
      </c>
      <c r="C111" s="187">
        <v>0</v>
      </c>
      <c r="D111" s="187">
        <v>0</v>
      </c>
      <c r="E111" s="187">
        <v>0</v>
      </c>
      <c r="F111" s="187">
        <v>0</v>
      </c>
      <c r="G111" s="187">
        <v>0</v>
      </c>
      <c r="H111" s="187">
        <v>0</v>
      </c>
      <c r="I111" s="187">
        <v>0</v>
      </c>
      <c r="J111" s="187">
        <v>0</v>
      </c>
      <c r="K111" s="187">
        <v>0</v>
      </c>
      <c r="L111" s="187">
        <v>0</v>
      </c>
      <c r="M111" s="187">
        <v>0</v>
      </c>
      <c r="N111" s="187">
        <v>0</v>
      </c>
      <c r="O111" s="187">
        <v>0</v>
      </c>
      <c r="P111" s="187">
        <v>0</v>
      </c>
      <c r="Q111" s="187">
        <v>0</v>
      </c>
      <c r="R111" s="188">
        <v>0</v>
      </c>
    </row>
    <row r="112" spans="1:18">
      <c r="A112" s="18" t="s">
        <v>28</v>
      </c>
      <c r="B112" s="19" t="s">
        <v>29</v>
      </c>
      <c r="C112" s="187">
        <v>0</v>
      </c>
      <c r="D112" s="187">
        <v>0</v>
      </c>
      <c r="E112" s="187">
        <v>0</v>
      </c>
      <c r="F112" s="187">
        <v>0</v>
      </c>
      <c r="G112" s="187">
        <v>0</v>
      </c>
      <c r="H112" s="187">
        <v>0</v>
      </c>
      <c r="I112" s="187">
        <v>0</v>
      </c>
      <c r="J112" s="187">
        <v>0</v>
      </c>
      <c r="K112" s="187">
        <v>0</v>
      </c>
      <c r="L112" s="187">
        <v>0</v>
      </c>
      <c r="M112" s="187">
        <v>0</v>
      </c>
      <c r="N112" s="187">
        <v>0</v>
      </c>
      <c r="O112" s="187">
        <v>0</v>
      </c>
      <c r="P112" s="187">
        <v>0</v>
      </c>
      <c r="Q112" s="187">
        <v>0</v>
      </c>
      <c r="R112" s="188">
        <v>0</v>
      </c>
    </row>
    <row r="113" spans="1:18">
      <c r="A113" s="18" t="s">
        <v>30</v>
      </c>
      <c r="B113" s="19" t="s">
        <v>31</v>
      </c>
      <c r="C113" s="191">
        <v>0</v>
      </c>
      <c r="D113" s="191">
        <v>0</v>
      </c>
      <c r="E113" s="191">
        <v>0</v>
      </c>
      <c r="F113" s="191">
        <v>0</v>
      </c>
      <c r="G113" s="191">
        <v>2765</v>
      </c>
      <c r="H113" s="191">
        <v>3371</v>
      </c>
      <c r="I113" s="191">
        <v>956</v>
      </c>
      <c r="J113" s="191">
        <v>578</v>
      </c>
      <c r="K113" s="191">
        <v>0</v>
      </c>
      <c r="L113" s="191">
        <v>0</v>
      </c>
      <c r="M113" s="191">
        <v>0</v>
      </c>
      <c r="N113" s="191">
        <v>0</v>
      </c>
      <c r="O113" s="191">
        <v>66</v>
      </c>
      <c r="P113" s="191">
        <v>66</v>
      </c>
      <c r="Q113" s="191">
        <v>56</v>
      </c>
      <c r="R113" s="192">
        <v>53</v>
      </c>
    </row>
    <row r="114" spans="1:18">
      <c r="A114" s="18" t="s">
        <v>32</v>
      </c>
      <c r="B114" s="19" t="s">
        <v>33</v>
      </c>
      <c r="C114" s="191">
        <v>0</v>
      </c>
      <c r="D114" s="191">
        <v>0</v>
      </c>
      <c r="E114" s="191">
        <v>0</v>
      </c>
      <c r="F114" s="191">
        <v>0</v>
      </c>
      <c r="G114" s="191">
        <v>0</v>
      </c>
      <c r="H114" s="191">
        <v>0</v>
      </c>
      <c r="I114" s="191">
        <v>0</v>
      </c>
      <c r="J114" s="191">
        <v>0</v>
      </c>
      <c r="K114" s="191">
        <v>0</v>
      </c>
      <c r="L114" s="191">
        <v>0</v>
      </c>
      <c r="M114" s="191">
        <v>0</v>
      </c>
      <c r="N114" s="191">
        <v>0</v>
      </c>
      <c r="O114" s="191">
        <v>0</v>
      </c>
      <c r="P114" s="191">
        <v>0</v>
      </c>
      <c r="Q114" s="191">
        <v>0</v>
      </c>
      <c r="R114" s="192">
        <v>0</v>
      </c>
    </row>
    <row r="115" spans="1:18">
      <c r="A115" s="31" t="s">
        <v>34</v>
      </c>
      <c r="B115" s="24" t="s">
        <v>35</v>
      </c>
      <c r="C115" s="189" t="s">
        <v>526</v>
      </c>
      <c r="D115" s="189">
        <f>SUM(D104:D114)</f>
        <v>0</v>
      </c>
      <c r="E115" s="189">
        <f>SUM(E104:E114)</f>
        <v>0</v>
      </c>
      <c r="F115" s="189">
        <f>SUM(F104:F114)</f>
        <v>0</v>
      </c>
      <c r="G115" s="189" t="s">
        <v>546</v>
      </c>
      <c r="H115" s="189">
        <f>SUM(H104:H114)</f>
        <v>3371</v>
      </c>
      <c r="I115" s="189">
        <f>SUM(I104:I114)</f>
        <v>956</v>
      </c>
      <c r="J115" s="189">
        <f>SUM(J104:J114)</f>
        <v>578</v>
      </c>
      <c r="K115" s="189" t="s">
        <v>526</v>
      </c>
      <c r="L115" s="189">
        <f>SUM(L104:L114)</f>
        <v>0</v>
      </c>
      <c r="M115" s="189">
        <f>SUM(M104:M114)</f>
        <v>0</v>
      </c>
      <c r="N115" s="189">
        <f>SUM(N104:N114)</f>
        <v>0</v>
      </c>
      <c r="O115" s="189" t="s">
        <v>547</v>
      </c>
      <c r="P115" s="189">
        <f>SUM(P104:P114)</f>
        <v>67</v>
      </c>
      <c r="Q115" s="189">
        <f>SUM(Q104:Q114)</f>
        <v>57</v>
      </c>
      <c r="R115" s="190">
        <f>SUM(R104:R114)</f>
        <v>54</v>
      </c>
    </row>
    <row r="116" spans="1:18">
      <c r="A116" s="26" t="s">
        <v>43</v>
      </c>
      <c r="B116" s="193"/>
      <c r="C116" s="687"/>
      <c r="D116" s="687"/>
      <c r="E116" s="687"/>
      <c r="F116" s="687"/>
      <c r="G116" s="687"/>
      <c r="H116" s="687"/>
      <c r="I116" s="687"/>
      <c r="J116" s="687"/>
      <c r="K116" s="687"/>
      <c r="L116" s="687"/>
      <c r="M116" s="687"/>
      <c r="N116" s="687"/>
      <c r="O116" s="687"/>
      <c r="P116" s="687"/>
      <c r="Q116" s="687"/>
      <c r="R116" s="688"/>
    </row>
    <row r="117" spans="1:18">
      <c r="A117" s="15" t="s">
        <v>10</v>
      </c>
      <c r="B117" s="16" t="s">
        <v>11</v>
      </c>
      <c r="C117" s="184"/>
      <c r="D117" s="185"/>
      <c r="E117" s="185"/>
      <c r="F117" s="185"/>
      <c r="G117" s="185"/>
      <c r="H117" s="185"/>
      <c r="I117" s="185"/>
      <c r="J117" s="185"/>
      <c r="K117" s="185"/>
      <c r="L117" s="185"/>
      <c r="M117" s="185"/>
      <c r="N117" s="185"/>
      <c r="O117" s="185"/>
      <c r="P117" s="185"/>
      <c r="Q117" s="185"/>
      <c r="R117" s="186"/>
    </row>
    <row r="118" spans="1:18">
      <c r="A118" s="18" t="s">
        <v>12</v>
      </c>
      <c r="B118" s="19" t="s">
        <v>13</v>
      </c>
      <c r="C118" s="187">
        <v>0</v>
      </c>
      <c r="D118" s="187">
        <v>0</v>
      </c>
      <c r="E118" s="187">
        <v>0</v>
      </c>
      <c r="F118" s="187">
        <v>0</v>
      </c>
      <c r="G118" s="187">
        <v>0</v>
      </c>
      <c r="H118" s="187">
        <v>0</v>
      </c>
      <c r="I118" s="187">
        <v>0</v>
      </c>
      <c r="J118" s="187">
        <v>0</v>
      </c>
      <c r="K118" s="187">
        <v>0</v>
      </c>
      <c r="L118" s="187">
        <v>0</v>
      </c>
      <c r="M118" s="187">
        <v>0</v>
      </c>
      <c r="N118" s="187">
        <v>0</v>
      </c>
      <c r="O118" s="187">
        <v>0</v>
      </c>
      <c r="P118" s="187">
        <v>0</v>
      </c>
      <c r="Q118" s="187">
        <v>0</v>
      </c>
      <c r="R118" s="188">
        <v>0</v>
      </c>
    </row>
    <row r="119" spans="1:18">
      <c r="A119" s="18" t="s">
        <v>14</v>
      </c>
      <c r="B119" s="19" t="s">
        <v>15</v>
      </c>
      <c r="C119" s="187">
        <v>0</v>
      </c>
      <c r="D119" s="187">
        <v>0</v>
      </c>
      <c r="E119" s="187">
        <v>0</v>
      </c>
      <c r="F119" s="187">
        <v>0</v>
      </c>
      <c r="G119" s="187">
        <v>0</v>
      </c>
      <c r="H119" s="187">
        <v>0</v>
      </c>
      <c r="I119" s="187">
        <v>0</v>
      </c>
      <c r="J119" s="187">
        <v>0</v>
      </c>
      <c r="K119" s="187">
        <v>0</v>
      </c>
      <c r="L119" s="187">
        <v>0</v>
      </c>
      <c r="M119" s="187">
        <v>0</v>
      </c>
      <c r="N119" s="187">
        <v>0</v>
      </c>
      <c r="O119" s="187">
        <v>0</v>
      </c>
      <c r="P119" s="187">
        <v>0</v>
      </c>
      <c r="Q119" s="187">
        <v>0</v>
      </c>
      <c r="R119" s="188">
        <v>0</v>
      </c>
    </row>
    <row r="120" spans="1:18">
      <c r="A120" s="18" t="s">
        <v>16</v>
      </c>
      <c r="B120" s="19" t="s">
        <v>17</v>
      </c>
      <c r="C120" s="187">
        <v>0</v>
      </c>
      <c r="D120" s="187">
        <v>0</v>
      </c>
      <c r="E120" s="187">
        <v>0</v>
      </c>
      <c r="F120" s="187">
        <v>0</v>
      </c>
      <c r="G120" s="187">
        <v>0</v>
      </c>
      <c r="H120" s="187">
        <v>0</v>
      </c>
      <c r="I120" s="187">
        <v>0</v>
      </c>
      <c r="J120" s="187">
        <v>0</v>
      </c>
      <c r="K120" s="187">
        <v>0</v>
      </c>
      <c r="L120" s="187">
        <v>0</v>
      </c>
      <c r="M120" s="187">
        <v>0</v>
      </c>
      <c r="N120" s="187">
        <v>0</v>
      </c>
      <c r="O120" s="187">
        <v>0</v>
      </c>
      <c r="P120" s="187">
        <v>0</v>
      </c>
      <c r="Q120" s="187">
        <v>0</v>
      </c>
      <c r="R120" s="188">
        <v>0</v>
      </c>
    </row>
    <row r="121" spans="1:18">
      <c r="A121" s="18" t="s">
        <v>18</v>
      </c>
      <c r="B121" s="19" t="s">
        <v>19</v>
      </c>
      <c r="C121" s="187">
        <v>0</v>
      </c>
      <c r="D121" s="187">
        <v>0</v>
      </c>
      <c r="E121" s="187">
        <v>0</v>
      </c>
      <c r="F121" s="187">
        <v>0</v>
      </c>
      <c r="G121" s="187">
        <v>0</v>
      </c>
      <c r="H121" s="187">
        <v>0</v>
      </c>
      <c r="I121" s="187">
        <v>0</v>
      </c>
      <c r="J121" s="187">
        <v>0</v>
      </c>
      <c r="K121" s="187">
        <v>0</v>
      </c>
      <c r="L121" s="187">
        <v>0</v>
      </c>
      <c r="M121" s="187">
        <v>0</v>
      </c>
      <c r="N121" s="187">
        <v>0</v>
      </c>
      <c r="O121" s="187">
        <v>0</v>
      </c>
      <c r="P121" s="187">
        <v>0</v>
      </c>
      <c r="Q121" s="187">
        <v>0</v>
      </c>
      <c r="R121" s="188">
        <v>0</v>
      </c>
    </row>
    <row r="122" spans="1:18">
      <c r="A122" s="18" t="s">
        <v>20</v>
      </c>
      <c r="B122" s="19" t="s">
        <v>21</v>
      </c>
      <c r="C122" s="187">
        <v>0</v>
      </c>
      <c r="D122" s="187">
        <v>0</v>
      </c>
      <c r="E122" s="187">
        <v>0</v>
      </c>
      <c r="F122" s="187">
        <v>0</v>
      </c>
      <c r="G122" s="187">
        <v>0</v>
      </c>
      <c r="H122" s="187">
        <v>0</v>
      </c>
      <c r="I122" s="187">
        <v>0</v>
      </c>
      <c r="J122" s="187">
        <v>0</v>
      </c>
      <c r="K122" s="187">
        <v>0</v>
      </c>
      <c r="L122" s="187">
        <v>0</v>
      </c>
      <c r="M122" s="187">
        <v>0</v>
      </c>
      <c r="N122" s="187">
        <v>0</v>
      </c>
      <c r="O122" s="187">
        <v>0</v>
      </c>
      <c r="P122" s="187">
        <v>0</v>
      </c>
      <c r="Q122" s="187">
        <v>0</v>
      </c>
      <c r="R122" s="188">
        <v>0</v>
      </c>
    </row>
    <row r="123" spans="1:18">
      <c r="A123" s="18" t="s">
        <v>22</v>
      </c>
      <c r="B123" s="19" t="s">
        <v>23</v>
      </c>
      <c r="C123" s="187">
        <v>0</v>
      </c>
      <c r="D123" s="187">
        <v>0</v>
      </c>
      <c r="E123" s="187">
        <v>0</v>
      </c>
      <c r="F123" s="187">
        <v>0</v>
      </c>
      <c r="G123" s="187">
        <v>0</v>
      </c>
      <c r="H123" s="187">
        <v>0</v>
      </c>
      <c r="I123" s="187">
        <v>0</v>
      </c>
      <c r="J123" s="187">
        <v>0</v>
      </c>
      <c r="K123" s="187">
        <v>0</v>
      </c>
      <c r="L123" s="187">
        <v>0</v>
      </c>
      <c r="M123" s="187">
        <v>0</v>
      </c>
      <c r="N123" s="187">
        <v>0</v>
      </c>
      <c r="O123" s="187">
        <v>0</v>
      </c>
      <c r="P123" s="187">
        <v>0</v>
      </c>
      <c r="Q123" s="187">
        <v>0</v>
      </c>
      <c r="R123" s="188">
        <v>0</v>
      </c>
    </row>
    <row r="124" spans="1:18">
      <c r="A124" s="18" t="s">
        <v>24</v>
      </c>
      <c r="B124" s="19" t="s">
        <v>25</v>
      </c>
      <c r="C124" s="187">
        <v>0</v>
      </c>
      <c r="D124" s="187">
        <v>0</v>
      </c>
      <c r="E124" s="187">
        <v>0</v>
      </c>
      <c r="F124" s="187">
        <v>0</v>
      </c>
      <c r="G124" s="187">
        <v>0</v>
      </c>
      <c r="H124" s="187">
        <v>0</v>
      </c>
      <c r="I124" s="187">
        <v>0</v>
      </c>
      <c r="J124" s="187">
        <v>0</v>
      </c>
      <c r="K124" s="187">
        <v>0</v>
      </c>
      <c r="L124" s="187">
        <v>0</v>
      </c>
      <c r="M124" s="187">
        <v>0</v>
      </c>
      <c r="N124" s="187">
        <v>0</v>
      </c>
      <c r="O124" s="187">
        <v>0</v>
      </c>
      <c r="P124" s="187">
        <v>0</v>
      </c>
      <c r="Q124" s="187">
        <v>0</v>
      </c>
      <c r="R124" s="188">
        <v>0</v>
      </c>
    </row>
    <row r="125" spans="1:18">
      <c r="A125" s="18" t="s">
        <v>26</v>
      </c>
      <c r="B125" s="19" t="s">
        <v>27</v>
      </c>
      <c r="C125" s="187">
        <v>0</v>
      </c>
      <c r="D125" s="187">
        <v>0</v>
      </c>
      <c r="E125" s="187">
        <v>0</v>
      </c>
      <c r="F125" s="187">
        <v>0</v>
      </c>
      <c r="G125" s="187">
        <v>0</v>
      </c>
      <c r="H125" s="187">
        <v>0</v>
      </c>
      <c r="I125" s="187">
        <v>0</v>
      </c>
      <c r="J125" s="187">
        <v>0</v>
      </c>
      <c r="K125" s="187">
        <v>0</v>
      </c>
      <c r="L125" s="187">
        <v>0</v>
      </c>
      <c r="M125" s="187">
        <v>0</v>
      </c>
      <c r="N125" s="187">
        <v>0</v>
      </c>
      <c r="O125" s="187">
        <v>0</v>
      </c>
      <c r="P125" s="187">
        <v>0</v>
      </c>
      <c r="Q125" s="187">
        <v>0</v>
      </c>
      <c r="R125" s="188">
        <v>0</v>
      </c>
    </row>
    <row r="126" spans="1:18">
      <c r="A126" s="18" t="s">
        <v>28</v>
      </c>
      <c r="B126" s="19" t="s">
        <v>29</v>
      </c>
      <c r="C126" s="187">
        <v>0</v>
      </c>
      <c r="D126" s="187">
        <v>0</v>
      </c>
      <c r="E126" s="187">
        <v>0</v>
      </c>
      <c r="F126" s="187">
        <v>0</v>
      </c>
      <c r="G126" s="187">
        <v>0</v>
      </c>
      <c r="H126" s="187">
        <v>0</v>
      </c>
      <c r="I126" s="187">
        <v>0</v>
      </c>
      <c r="J126" s="187">
        <v>0</v>
      </c>
      <c r="K126" s="187">
        <v>0</v>
      </c>
      <c r="L126" s="187">
        <v>0</v>
      </c>
      <c r="M126" s="187">
        <v>0</v>
      </c>
      <c r="N126" s="187">
        <v>0</v>
      </c>
      <c r="O126" s="187">
        <v>0</v>
      </c>
      <c r="P126" s="187">
        <v>0</v>
      </c>
      <c r="Q126" s="187">
        <v>0</v>
      </c>
      <c r="R126" s="188">
        <v>0</v>
      </c>
    </row>
    <row r="127" spans="1:18">
      <c r="A127" s="18" t="s">
        <v>30</v>
      </c>
      <c r="B127" s="19" t="s">
        <v>31</v>
      </c>
      <c r="C127" s="187">
        <v>170</v>
      </c>
      <c r="D127" s="187">
        <v>170</v>
      </c>
      <c r="E127" s="187">
        <v>50</v>
      </c>
      <c r="F127" s="187">
        <v>36</v>
      </c>
      <c r="G127" s="187">
        <v>2459</v>
      </c>
      <c r="H127" s="187">
        <v>2791</v>
      </c>
      <c r="I127" s="187">
        <v>702</v>
      </c>
      <c r="J127" s="187">
        <v>404</v>
      </c>
      <c r="K127" s="187">
        <v>0</v>
      </c>
      <c r="L127" s="187">
        <v>0</v>
      </c>
      <c r="M127" s="187">
        <v>0</v>
      </c>
      <c r="N127" s="187">
        <v>0</v>
      </c>
      <c r="O127" s="187">
        <v>37</v>
      </c>
      <c r="P127" s="187">
        <v>39</v>
      </c>
      <c r="Q127" s="187">
        <v>28</v>
      </c>
      <c r="R127" s="188">
        <v>28</v>
      </c>
    </row>
    <row r="128" spans="1:18">
      <c r="A128" s="18" t="s">
        <v>32</v>
      </c>
      <c r="B128" s="19" t="s">
        <v>33</v>
      </c>
      <c r="C128" s="187">
        <v>0</v>
      </c>
      <c r="D128" s="187">
        <v>0</v>
      </c>
      <c r="E128" s="187">
        <v>0</v>
      </c>
      <c r="F128" s="187">
        <v>0</v>
      </c>
      <c r="G128" s="187">
        <v>0</v>
      </c>
      <c r="H128" s="187">
        <v>0</v>
      </c>
      <c r="I128" s="187">
        <v>0</v>
      </c>
      <c r="J128" s="187">
        <v>0</v>
      </c>
      <c r="K128" s="187">
        <v>0</v>
      </c>
      <c r="L128" s="187">
        <v>0</v>
      </c>
      <c r="M128" s="187">
        <v>0</v>
      </c>
      <c r="N128" s="187">
        <v>0</v>
      </c>
      <c r="O128" s="187">
        <v>0</v>
      </c>
      <c r="P128" s="187">
        <v>0</v>
      </c>
      <c r="Q128" s="187">
        <v>0</v>
      </c>
      <c r="R128" s="188">
        <v>0</v>
      </c>
    </row>
    <row r="129" spans="1:18">
      <c r="A129" s="23" t="s">
        <v>34</v>
      </c>
      <c r="B129" s="24" t="s">
        <v>35</v>
      </c>
      <c r="C129" s="189" t="s">
        <v>548</v>
      </c>
      <c r="D129" s="189">
        <f>SUM(D118:D128)</f>
        <v>170</v>
      </c>
      <c r="E129" s="189">
        <f>SUM(E118:E128)</f>
        <v>50</v>
      </c>
      <c r="F129" s="189">
        <f>SUM(F118:F128)</f>
        <v>36</v>
      </c>
      <c r="G129" s="189" t="s">
        <v>549</v>
      </c>
      <c r="H129" s="189">
        <f>SUM(H118:H128)</f>
        <v>2791</v>
      </c>
      <c r="I129" s="189">
        <f>SUM(I118:I128)</f>
        <v>702</v>
      </c>
      <c r="J129" s="189">
        <f>SUM(J118:J128)</f>
        <v>404</v>
      </c>
      <c r="K129" s="189" t="s">
        <v>526</v>
      </c>
      <c r="L129" s="189">
        <f>SUM(L118:L128)</f>
        <v>0</v>
      </c>
      <c r="M129" s="189">
        <f>SUM(M118:M128)</f>
        <v>0</v>
      </c>
      <c r="N129" s="189">
        <f>SUM(N118:N128)</f>
        <v>0</v>
      </c>
      <c r="O129" s="189" t="s">
        <v>550</v>
      </c>
      <c r="P129" s="189">
        <f>SUM(P118:P128)</f>
        <v>39</v>
      </c>
      <c r="Q129" s="189">
        <f>SUM(Q118:Q128)</f>
        <v>28</v>
      </c>
      <c r="R129" s="190">
        <f>SUM(R118:R128)</f>
        <v>28</v>
      </c>
    </row>
    <row r="130" spans="1:18">
      <c r="A130" s="26" t="s">
        <v>44</v>
      </c>
      <c r="B130" s="27"/>
      <c r="C130" s="689"/>
      <c r="D130" s="690"/>
      <c r="E130" s="690"/>
      <c r="F130" s="690"/>
      <c r="G130" s="690"/>
      <c r="H130" s="690"/>
      <c r="I130" s="690"/>
      <c r="J130" s="690"/>
      <c r="K130" s="690"/>
      <c r="L130" s="690"/>
      <c r="M130" s="690"/>
      <c r="N130" s="690"/>
      <c r="O130" s="690"/>
      <c r="P130" s="690"/>
      <c r="Q130" s="690"/>
      <c r="R130" s="691"/>
    </row>
    <row r="131" spans="1:18">
      <c r="A131" s="15" t="s">
        <v>10</v>
      </c>
      <c r="B131" s="16" t="s">
        <v>11</v>
      </c>
      <c r="C131" s="184"/>
      <c r="D131" s="185"/>
      <c r="E131" s="185"/>
      <c r="F131" s="185"/>
      <c r="G131" s="185"/>
      <c r="H131" s="185"/>
      <c r="I131" s="185"/>
      <c r="J131" s="185"/>
      <c r="K131" s="185"/>
      <c r="L131" s="185"/>
      <c r="M131" s="185"/>
      <c r="N131" s="185"/>
      <c r="O131" s="185"/>
      <c r="P131" s="185"/>
      <c r="Q131" s="185"/>
      <c r="R131" s="186"/>
    </row>
    <row r="132" spans="1:18">
      <c r="A132" s="18" t="s">
        <v>12</v>
      </c>
      <c r="B132" s="19" t="s">
        <v>13</v>
      </c>
      <c r="C132" s="187">
        <v>0</v>
      </c>
      <c r="D132" s="187">
        <v>0</v>
      </c>
      <c r="E132" s="187">
        <v>0</v>
      </c>
      <c r="F132" s="187">
        <v>0</v>
      </c>
      <c r="G132" s="187">
        <v>0</v>
      </c>
      <c r="H132" s="187">
        <v>0</v>
      </c>
      <c r="I132" s="187">
        <v>0</v>
      </c>
      <c r="J132" s="187">
        <v>0</v>
      </c>
      <c r="K132" s="187">
        <v>0</v>
      </c>
      <c r="L132" s="187">
        <v>0</v>
      </c>
      <c r="M132" s="187">
        <v>0</v>
      </c>
      <c r="N132" s="187">
        <v>0</v>
      </c>
      <c r="O132" s="187">
        <v>0</v>
      </c>
      <c r="P132" s="187">
        <v>0</v>
      </c>
      <c r="Q132" s="187">
        <v>0</v>
      </c>
      <c r="R132" s="188">
        <v>0</v>
      </c>
    </row>
    <row r="133" spans="1:18">
      <c r="A133" s="18" t="s">
        <v>14</v>
      </c>
      <c r="B133" s="19" t="s">
        <v>15</v>
      </c>
      <c r="C133" s="187">
        <v>0</v>
      </c>
      <c r="D133" s="187">
        <v>0</v>
      </c>
      <c r="E133" s="187">
        <v>0</v>
      </c>
      <c r="F133" s="187">
        <v>0</v>
      </c>
      <c r="G133" s="187">
        <v>0</v>
      </c>
      <c r="H133" s="187">
        <v>0</v>
      </c>
      <c r="I133" s="187">
        <v>0</v>
      </c>
      <c r="J133" s="187">
        <v>0</v>
      </c>
      <c r="K133" s="187">
        <v>0</v>
      </c>
      <c r="L133" s="187">
        <v>0</v>
      </c>
      <c r="M133" s="187">
        <v>0</v>
      </c>
      <c r="N133" s="187">
        <v>0</v>
      </c>
      <c r="O133" s="187">
        <v>0</v>
      </c>
      <c r="P133" s="187">
        <v>0</v>
      </c>
      <c r="Q133" s="187">
        <v>0</v>
      </c>
      <c r="R133" s="188">
        <v>0</v>
      </c>
    </row>
    <row r="134" spans="1:18">
      <c r="A134" s="18" t="s">
        <v>16</v>
      </c>
      <c r="B134" s="19" t="s">
        <v>17</v>
      </c>
      <c r="C134" s="187">
        <v>0</v>
      </c>
      <c r="D134" s="187">
        <v>0</v>
      </c>
      <c r="E134" s="187">
        <v>0</v>
      </c>
      <c r="F134" s="187">
        <v>0</v>
      </c>
      <c r="G134" s="187">
        <v>0</v>
      </c>
      <c r="H134" s="187">
        <v>0</v>
      </c>
      <c r="I134" s="187">
        <v>0</v>
      </c>
      <c r="J134" s="187">
        <v>0</v>
      </c>
      <c r="K134" s="187">
        <v>0</v>
      </c>
      <c r="L134" s="187">
        <v>0</v>
      </c>
      <c r="M134" s="187">
        <v>0</v>
      </c>
      <c r="N134" s="187">
        <v>0</v>
      </c>
      <c r="O134" s="187">
        <v>0</v>
      </c>
      <c r="P134" s="187">
        <v>0</v>
      </c>
      <c r="Q134" s="187">
        <v>0</v>
      </c>
      <c r="R134" s="188">
        <v>0</v>
      </c>
    </row>
    <row r="135" spans="1:18">
      <c r="A135" s="18" t="s">
        <v>18</v>
      </c>
      <c r="B135" s="19" t="s">
        <v>19</v>
      </c>
      <c r="C135" s="187">
        <v>0</v>
      </c>
      <c r="D135" s="187">
        <v>0</v>
      </c>
      <c r="E135" s="187">
        <v>0</v>
      </c>
      <c r="F135" s="187">
        <v>0</v>
      </c>
      <c r="G135" s="187">
        <v>0</v>
      </c>
      <c r="H135" s="187">
        <v>0</v>
      </c>
      <c r="I135" s="187">
        <v>0</v>
      </c>
      <c r="J135" s="187">
        <v>0</v>
      </c>
      <c r="K135" s="187">
        <v>0</v>
      </c>
      <c r="L135" s="187">
        <v>0</v>
      </c>
      <c r="M135" s="187">
        <v>0</v>
      </c>
      <c r="N135" s="187">
        <v>0</v>
      </c>
      <c r="O135" s="187">
        <v>0</v>
      </c>
      <c r="P135" s="187">
        <v>0</v>
      </c>
      <c r="Q135" s="187">
        <v>0</v>
      </c>
      <c r="R135" s="188">
        <v>0</v>
      </c>
    </row>
    <row r="136" spans="1:18">
      <c r="A136" s="18" t="s">
        <v>20</v>
      </c>
      <c r="B136" s="19" t="s">
        <v>21</v>
      </c>
      <c r="C136" s="187">
        <v>0</v>
      </c>
      <c r="D136" s="187">
        <v>0</v>
      </c>
      <c r="E136" s="187">
        <v>0</v>
      </c>
      <c r="F136" s="187">
        <v>0</v>
      </c>
      <c r="G136" s="187">
        <v>0</v>
      </c>
      <c r="H136" s="187">
        <v>0</v>
      </c>
      <c r="I136" s="187">
        <v>0</v>
      </c>
      <c r="J136" s="187">
        <v>0</v>
      </c>
      <c r="K136" s="187">
        <v>0</v>
      </c>
      <c r="L136" s="187">
        <v>0</v>
      </c>
      <c r="M136" s="187">
        <v>0</v>
      </c>
      <c r="N136" s="187">
        <v>0</v>
      </c>
      <c r="O136" s="187">
        <v>0</v>
      </c>
      <c r="P136" s="187">
        <v>0</v>
      </c>
      <c r="Q136" s="187">
        <v>0</v>
      </c>
      <c r="R136" s="188">
        <v>0</v>
      </c>
    </row>
    <row r="137" spans="1:18">
      <c r="A137" s="18" t="s">
        <v>22</v>
      </c>
      <c r="B137" s="19" t="s">
        <v>23</v>
      </c>
      <c r="C137" s="187">
        <v>0</v>
      </c>
      <c r="D137" s="187">
        <v>0</v>
      </c>
      <c r="E137" s="187">
        <v>0</v>
      </c>
      <c r="F137" s="187">
        <v>0</v>
      </c>
      <c r="G137" s="187">
        <v>0</v>
      </c>
      <c r="H137" s="187">
        <v>0</v>
      </c>
      <c r="I137" s="187">
        <v>0</v>
      </c>
      <c r="J137" s="187">
        <v>0</v>
      </c>
      <c r="K137" s="187">
        <v>0</v>
      </c>
      <c r="L137" s="187">
        <v>0</v>
      </c>
      <c r="M137" s="187">
        <v>0</v>
      </c>
      <c r="N137" s="187">
        <v>0</v>
      </c>
      <c r="O137" s="187">
        <v>4</v>
      </c>
      <c r="P137" s="187">
        <v>4</v>
      </c>
      <c r="Q137" s="187">
        <v>4</v>
      </c>
      <c r="R137" s="188">
        <v>4</v>
      </c>
    </row>
    <row r="138" spans="1:18">
      <c r="A138" s="18" t="s">
        <v>24</v>
      </c>
      <c r="B138" s="19" t="s">
        <v>25</v>
      </c>
      <c r="C138" s="187">
        <v>0</v>
      </c>
      <c r="D138" s="187">
        <v>0</v>
      </c>
      <c r="E138" s="187">
        <v>0</v>
      </c>
      <c r="F138" s="187">
        <v>0</v>
      </c>
      <c r="G138" s="187">
        <v>0</v>
      </c>
      <c r="H138" s="187">
        <v>0</v>
      </c>
      <c r="I138" s="187">
        <v>0</v>
      </c>
      <c r="J138" s="187">
        <v>0</v>
      </c>
      <c r="K138" s="187">
        <v>0</v>
      </c>
      <c r="L138" s="187">
        <v>0</v>
      </c>
      <c r="M138" s="187">
        <v>0</v>
      </c>
      <c r="N138" s="187">
        <v>0</v>
      </c>
      <c r="O138" s="187">
        <v>0</v>
      </c>
      <c r="P138" s="187">
        <v>0</v>
      </c>
      <c r="Q138" s="187">
        <v>0</v>
      </c>
      <c r="R138" s="188">
        <v>0</v>
      </c>
    </row>
    <row r="139" spans="1:18">
      <c r="A139" s="18" t="s">
        <v>26</v>
      </c>
      <c r="B139" s="19" t="s">
        <v>27</v>
      </c>
      <c r="C139" s="187">
        <v>0</v>
      </c>
      <c r="D139" s="187">
        <v>0</v>
      </c>
      <c r="E139" s="187">
        <v>0</v>
      </c>
      <c r="F139" s="187">
        <v>0</v>
      </c>
      <c r="G139" s="187">
        <v>0</v>
      </c>
      <c r="H139" s="187">
        <v>0</v>
      </c>
      <c r="I139" s="187">
        <v>0</v>
      </c>
      <c r="J139" s="187">
        <v>0</v>
      </c>
      <c r="K139" s="187">
        <v>0</v>
      </c>
      <c r="L139" s="187">
        <v>0</v>
      </c>
      <c r="M139" s="187">
        <v>0</v>
      </c>
      <c r="N139" s="187">
        <v>0</v>
      </c>
      <c r="O139" s="187">
        <v>0</v>
      </c>
      <c r="P139" s="187">
        <v>0</v>
      </c>
      <c r="Q139" s="187">
        <v>0</v>
      </c>
      <c r="R139" s="188">
        <v>0</v>
      </c>
    </row>
    <row r="140" spans="1:18">
      <c r="A140" s="18" t="s">
        <v>28</v>
      </c>
      <c r="B140" s="19" t="s">
        <v>29</v>
      </c>
      <c r="C140" s="187">
        <v>0</v>
      </c>
      <c r="D140" s="187">
        <v>0</v>
      </c>
      <c r="E140" s="187">
        <v>0</v>
      </c>
      <c r="F140" s="187">
        <v>0</v>
      </c>
      <c r="G140" s="187">
        <v>0</v>
      </c>
      <c r="H140" s="187">
        <v>0</v>
      </c>
      <c r="I140" s="187">
        <v>0</v>
      </c>
      <c r="J140" s="187">
        <v>0</v>
      </c>
      <c r="K140" s="187">
        <v>0</v>
      </c>
      <c r="L140" s="187">
        <v>0</v>
      </c>
      <c r="M140" s="187">
        <v>0</v>
      </c>
      <c r="N140" s="187">
        <v>0</v>
      </c>
      <c r="O140" s="187">
        <v>0</v>
      </c>
      <c r="P140" s="187">
        <v>0</v>
      </c>
      <c r="Q140" s="187">
        <v>0</v>
      </c>
      <c r="R140" s="188">
        <v>0</v>
      </c>
    </row>
    <row r="141" spans="1:18">
      <c r="A141" s="18" t="s">
        <v>30</v>
      </c>
      <c r="B141" s="19" t="s">
        <v>31</v>
      </c>
      <c r="C141" s="191">
        <v>287</v>
      </c>
      <c r="D141" s="191">
        <v>287</v>
      </c>
      <c r="E141" s="191">
        <v>136</v>
      </c>
      <c r="F141" s="191">
        <v>103</v>
      </c>
      <c r="G141" s="191">
        <v>995</v>
      </c>
      <c r="H141" s="191">
        <v>996</v>
      </c>
      <c r="I141" s="191">
        <v>554</v>
      </c>
      <c r="J141" s="191">
        <v>476</v>
      </c>
      <c r="K141" s="191">
        <v>64</v>
      </c>
      <c r="L141" s="191">
        <v>64</v>
      </c>
      <c r="M141" s="191">
        <v>36</v>
      </c>
      <c r="N141" s="191">
        <v>28</v>
      </c>
      <c r="O141" s="191">
        <v>31</v>
      </c>
      <c r="P141" s="191">
        <v>31</v>
      </c>
      <c r="Q141" s="191">
        <v>26</v>
      </c>
      <c r="R141" s="192">
        <v>22</v>
      </c>
    </row>
    <row r="142" spans="1:18">
      <c r="A142" s="18" t="s">
        <v>32</v>
      </c>
      <c r="B142" s="19" t="s">
        <v>33</v>
      </c>
      <c r="C142" s="191">
        <v>0</v>
      </c>
      <c r="D142" s="191">
        <v>0</v>
      </c>
      <c r="E142" s="191">
        <v>0</v>
      </c>
      <c r="F142" s="191">
        <v>0</v>
      </c>
      <c r="G142" s="191">
        <v>0</v>
      </c>
      <c r="H142" s="191">
        <v>0</v>
      </c>
      <c r="I142" s="191">
        <v>0</v>
      </c>
      <c r="J142" s="191">
        <v>0</v>
      </c>
      <c r="K142" s="191">
        <v>0</v>
      </c>
      <c r="L142" s="191">
        <v>0</v>
      </c>
      <c r="M142" s="191">
        <v>0</v>
      </c>
      <c r="N142" s="191">
        <v>0</v>
      </c>
      <c r="O142" s="191">
        <v>0</v>
      </c>
      <c r="P142" s="191">
        <v>0</v>
      </c>
      <c r="Q142" s="191">
        <v>0</v>
      </c>
      <c r="R142" s="192">
        <v>0</v>
      </c>
    </row>
    <row r="143" spans="1:18">
      <c r="A143" s="31" t="s">
        <v>34</v>
      </c>
      <c r="B143" s="24" t="s">
        <v>35</v>
      </c>
      <c r="C143" s="189" t="s">
        <v>551</v>
      </c>
      <c r="D143" s="189">
        <f>SUM(D132:D142)</f>
        <v>287</v>
      </c>
      <c r="E143" s="189">
        <f>SUM(E132:E142)</f>
        <v>136</v>
      </c>
      <c r="F143" s="189">
        <f>SUM(F132:F142)</f>
        <v>103</v>
      </c>
      <c r="G143" s="189" t="s">
        <v>552</v>
      </c>
      <c r="H143" s="189">
        <f>SUM(H132:H142)</f>
        <v>996</v>
      </c>
      <c r="I143" s="189">
        <f>SUM(I132:I142)</f>
        <v>554</v>
      </c>
      <c r="J143" s="189">
        <f>SUM(J132:J142)</f>
        <v>476</v>
      </c>
      <c r="K143" s="189" t="s">
        <v>553</v>
      </c>
      <c r="L143" s="189">
        <f>SUM(L132:L142)</f>
        <v>64</v>
      </c>
      <c r="M143" s="189">
        <f>SUM(M132:M142)</f>
        <v>36</v>
      </c>
      <c r="N143" s="189">
        <f>SUM(N132:N142)</f>
        <v>28</v>
      </c>
      <c r="O143" s="189" t="s">
        <v>554</v>
      </c>
      <c r="P143" s="189">
        <f>SUM(P132:P142)</f>
        <v>35</v>
      </c>
      <c r="Q143" s="189">
        <f>SUM(Q132:Q142)</f>
        <v>30</v>
      </c>
      <c r="R143" s="190">
        <f>SUM(R132:R142)</f>
        <v>26</v>
      </c>
    </row>
    <row r="144" spans="1:18">
      <c r="A144" s="26" t="s">
        <v>45</v>
      </c>
      <c r="B144" s="193"/>
      <c r="C144" s="687"/>
      <c r="D144" s="687"/>
      <c r="E144" s="687"/>
      <c r="F144" s="687"/>
      <c r="G144" s="687"/>
      <c r="H144" s="687"/>
      <c r="I144" s="687"/>
      <c r="J144" s="687"/>
      <c r="K144" s="687"/>
      <c r="L144" s="687"/>
      <c r="M144" s="687"/>
      <c r="N144" s="687"/>
      <c r="O144" s="687"/>
      <c r="P144" s="687"/>
      <c r="Q144" s="687"/>
      <c r="R144" s="688"/>
    </row>
    <row r="145" spans="1:18">
      <c r="A145" s="15" t="s">
        <v>10</v>
      </c>
      <c r="B145" s="16" t="s">
        <v>11</v>
      </c>
      <c r="C145" s="27"/>
      <c r="D145" s="27"/>
      <c r="E145" s="27"/>
      <c r="F145" s="27"/>
      <c r="G145" s="27"/>
      <c r="H145" s="27"/>
      <c r="I145" s="27"/>
      <c r="J145" s="27"/>
      <c r="K145" s="27"/>
      <c r="L145" s="27"/>
      <c r="M145" s="27"/>
      <c r="N145" s="27"/>
      <c r="O145" s="27"/>
      <c r="P145" s="27"/>
      <c r="Q145" s="27"/>
      <c r="R145" s="194"/>
    </row>
    <row r="146" spans="1:18">
      <c r="A146" s="18" t="s">
        <v>12</v>
      </c>
      <c r="B146" s="19" t="s">
        <v>13</v>
      </c>
      <c r="C146" s="187">
        <v>0</v>
      </c>
      <c r="D146" s="187">
        <v>0</v>
      </c>
      <c r="E146" s="187">
        <v>0</v>
      </c>
      <c r="F146" s="187">
        <v>0</v>
      </c>
      <c r="G146" s="187">
        <v>0</v>
      </c>
      <c r="H146" s="187">
        <v>0</v>
      </c>
      <c r="I146" s="187">
        <v>0</v>
      </c>
      <c r="J146" s="187">
        <v>0</v>
      </c>
      <c r="K146" s="187">
        <v>0</v>
      </c>
      <c r="L146" s="187">
        <v>0</v>
      </c>
      <c r="M146" s="187">
        <v>0</v>
      </c>
      <c r="N146" s="187">
        <v>0</v>
      </c>
      <c r="O146" s="187">
        <v>0</v>
      </c>
      <c r="P146" s="187">
        <v>0</v>
      </c>
      <c r="Q146" s="187">
        <v>0</v>
      </c>
      <c r="R146" s="188">
        <v>0</v>
      </c>
    </row>
    <row r="147" spans="1:18">
      <c r="A147" s="18" t="s">
        <v>14</v>
      </c>
      <c r="B147" s="19" t="s">
        <v>15</v>
      </c>
      <c r="C147" s="187">
        <v>637</v>
      </c>
      <c r="D147" s="187">
        <v>876</v>
      </c>
      <c r="E147" s="187">
        <v>155</v>
      </c>
      <c r="F147" s="187">
        <v>81</v>
      </c>
      <c r="G147" s="187">
        <v>0</v>
      </c>
      <c r="H147" s="187">
        <v>0</v>
      </c>
      <c r="I147" s="187">
        <v>0</v>
      </c>
      <c r="J147" s="187">
        <v>0</v>
      </c>
      <c r="K147" s="187">
        <v>267</v>
      </c>
      <c r="L147" s="187">
        <v>351</v>
      </c>
      <c r="M147" s="187">
        <v>122</v>
      </c>
      <c r="N147" s="187">
        <v>59</v>
      </c>
      <c r="O147" s="187">
        <v>6</v>
      </c>
      <c r="P147" s="187">
        <v>6</v>
      </c>
      <c r="Q147" s="187">
        <v>5</v>
      </c>
      <c r="R147" s="188">
        <v>5</v>
      </c>
    </row>
    <row r="148" spans="1:18">
      <c r="A148" s="18" t="s">
        <v>16</v>
      </c>
      <c r="B148" s="19" t="s">
        <v>17</v>
      </c>
      <c r="C148" s="187">
        <v>3284</v>
      </c>
      <c r="D148" s="187">
        <v>4704</v>
      </c>
      <c r="E148" s="187">
        <v>1371</v>
      </c>
      <c r="F148" s="187">
        <v>853</v>
      </c>
      <c r="G148" s="187">
        <v>0</v>
      </c>
      <c r="H148" s="187">
        <v>0</v>
      </c>
      <c r="I148" s="187">
        <v>0</v>
      </c>
      <c r="J148" s="187">
        <v>0</v>
      </c>
      <c r="K148" s="187">
        <v>717</v>
      </c>
      <c r="L148" s="187">
        <v>983</v>
      </c>
      <c r="M148" s="187">
        <v>549</v>
      </c>
      <c r="N148" s="187">
        <v>301</v>
      </c>
      <c r="O148" s="187">
        <v>111</v>
      </c>
      <c r="P148" s="187">
        <v>116</v>
      </c>
      <c r="Q148" s="187">
        <v>91</v>
      </c>
      <c r="R148" s="188">
        <v>86</v>
      </c>
    </row>
    <row r="149" spans="1:18">
      <c r="A149" s="18" t="s">
        <v>18</v>
      </c>
      <c r="B149" s="19" t="s">
        <v>19</v>
      </c>
      <c r="C149" s="187">
        <v>1618</v>
      </c>
      <c r="D149" s="187">
        <v>1678</v>
      </c>
      <c r="E149" s="187">
        <v>285</v>
      </c>
      <c r="F149" s="187">
        <v>203</v>
      </c>
      <c r="G149" s="187">
        <v>0</v>
      </c>
      <c r="H149" s="187">
        <v>0</v>
      </c>
      <c r="I149" s="187">
        <v>0</v>
      </c>
      <c r="J149" s="187">
        <v>0</v>
      </c>
      <c r="K149" s="187">
        <v>550</v>
      </c>
      <c r="L149" s="187">
        <v>573</v>
      </c>
      <c r="M149" s="187">
        <v>230</v>
      </c>
      <c r="N149" s="187">
        <v>179</v>
      </c>
      <c r="O149" s="187">
        <v>40</v>
      </c>
      <c r="P149" s="187">
        <v>41</v>
      </c>
      <c r="Q149" s="187">
        <v>21</v>
      </c>
      <c r="R149" s="188">
        <v>19</v>
      </c>
    </row>
    <row r="150" spans="1:18">
      <c r="A150" s="18" t="s">
        <v>20</v>
      </c>
      <c r="B150" s="19" t="s">
        <v>21</v>
      </c>
      <c r="C150" s="187">
        <v>0</v>
      </c>
      <c r="D150" s="187">
        <v>0</v>
      </c>
      <c r="E150" s="187">
        <v>0</v>
      </c>
      <c r="F150" s="187">
        <v>0</v>
      </c>
      <c r="G150" s="187">
        <v>0</v>
      </c>
      <c r="H150" s="187">
        <v>0</v>
      </c>
      <c r="I150" s="187">
        <v>0</v>
      </c>
      <c r="J150" s="187">
        <v>0</v>
      </c>
      <c r="K150" s="187">
        <v>0</v>
      </c>
      <c r="L150" s="187">
        <v>0</v>
      </c>
      <c r="M150" s="187">
        <v>0</v>
      </c>
      <c r="N150" s="187">
        <v>0</v>
      </c>
      <c r="O150" s="187">
        <v>0</v>
      </c>
      <c r="P150" s="187">
        <v>0</v>
      </c>
      <c r="Q150" s="187">
        <v>0</v>
      </c>
      <c r="R150" s="188">
        <v>0</v>
      </c>
    </row>
    <row r="151" spans="1:18">
      <c r="A151" s="18" t="s">
        <v>22</v>
      </c>
      <c r="B151" s="19" t="s">
        <v>23</v>
      </c>
      <c r="C151" s="187">
        <v>0</v>
      </c>
      <c r="D151" s="187">
        <v>0</v>
      </c>
      <c r="E151" s="187">
        <v>0</v>
      </c>
      <c r="F151" s="187">
        <v>0</v>
      </c>
      <c r="G151" s="187">
        <v>0</v>
      </c>
      <c r="H151" s="187">
        <v>0</v>
      </c>
      <c r="I151" s="187">
        <v>0</v>
      </c>
      <c r="J151" s="187">
        <v>0</v>
      </c>
      <c r="K151" s="187">
        <v>0</v>
      </c>
      <c r="L151" s="187">
        <v>0</v>
      </c>
      <c r="M151" s="187">
        <v>0</v>
      </c>
      <c r="N151" s="187">
        <v>0</v>
      </c>
      <c r="O151" s="187">
        <v>0</v>
      </c>
      <c r="P151" s="187">
        <v>0</v>
      </c>
      <c r="Q151" s="187">
        <v>0</v>
      </c>
      <c r="R151" s="188">
        <v>0</v>
      </c>
    </row>
    <row r="152" spans="1:18">
      <c r="A152" s="18" t="s">
        <v>24</v>
      </c>
      <c r="B152" s="19" t="s">
        <v>25</v>
      </c>
      <c r="C152" s="187">
        <v>0</v>
      </c>
      <c r="D152" s="187">
        <v>0</v>
      </c>
      <c r="E152" s="187">
        <v>0</v>
      </c>
      <c r="F152" s="187">
        <v>0</v>
      </c>
      <c r="G152" s="187">
        <v>0</v>
      </c>
      <c r="H152" s="187">
        <v>0</v>
      </c>
      <c r="I152" s="187">
        <v>0</v>
      </c>
      <c r="J152" s="187">
        <v>0</v>
      </c>
      <c r="K152" s="187">
        <v>0</v>
      </c>
      <c r="L152" s="187">
        <v>0</v>
      </c>
      <c r="M152" s="187">
        <v>0</v>
      </c>
      <c r="N152" s="187">
        <v>0</v>
      </c>
      <c r="O152" s="187">
        <v>0</v>
      </c>
      <c r="P152" s="187">
        <v>0</v>
      </c>
      <c r="Q152" s="187">
        <v>0</v>
      </c>
      <c r="R152" s="188">
        <v>0</v>
      </c>
    </row>
    <row r="153" spans="1:18">
      <c r="A153" s="18" t="s">
        <v>26</v>
      </c>
      <c r="B153" s="19" t="s">
        <v>27</v>
      </c>
      <c r="C153" s="187">
        <v>0</v>
      </c>
      <c r="D153" s="187">
        <v>0</v>
      </c>
      <c r="E153" s="187">
        <v>0</v>
      </c>
      <c r="F153" s="187">
        <v>0</v>
      </c>
      <c r="G153" s="187">
        <v>0</v>
      </c>
      <c r="H153" s="187">
        <v>0</v>
      </c>
      <c r="I153" s="187">
        <v>0</v>
      </c>
      <c r="J153" s="187">
        <v>0</v>
      </c>
      <c r="K153" s="187">
        <v>0</v>
      </c>
      <c r="L153" s="187">
        <v>0</v>
      </c>
      <c r="M153" s="187">
        <v>0</v>
      </c>
      <c r="N153" s="187">
        <v>0</v>
      </c>
      <c r="O153" s="187">
        <v>0</v>
      </c>
      <c r="P153" s="187">
        <v>0</v>
      </c>
      <c r="Q153" s="187">
        <v>0</v>
      </c>
      <c r="R153" s="188">
        <v>0</v>
      </c>
    </row>
    <row r="154" spans="1:18">
      <c r="A154" s="18" t="s">
        <v>28</v>
      </c>
      <c r="B154" s="19" t="s">
        <v>29</v>
      </c>
      <c r="C154" s="187">
        <v>0</v>
      </c>
      <c r="D154" s="187">
        <v>0</v>
      </c>
      <c r="E154" s="187">
        <v>0</v>
      </c>
      <c r="F154" s="187">
        <v>0</v>
      </c>
      <c r="G154" s="187">
        <v>0</v>
      </c>
      <c r="H154" s="187">
        <v>0</v>
      </c>
      <c r="I154" s="187">
        <v>0</v>
      </c>
      <c r="J154" s="187">
        <v>0</v>
      </c>
      <c r="K154" s="187">
        <v>0</v>
      </c>
      <c r="L154" s="187">
        <v>0</v>
      </c>
      <c r="M154" s="187">
        <v>0</v>
      </c>
      <c r="N154" s="187">
        <v>0</v>
      </c>
      <c r="O154" s="187">
        <v>0</v>
      </c>
      <c r="P154" s="187">
        <v>0</v>
      </c>
      <c r="Q154" s="187">
        <v>0</v>
      </c>
      <c r="R154" s="188">
        <v>0</v>
      </c>
    </row>
    <row r="155" spans="1:18">
      <c r="A155" s="18" t="s">
        <v>30</v>
      </c>
      <c r="B155" s="19" t="s">
        <v>31</v>
      </c>
      <c r="C155" s="187">
        <v>244</v>
      </c>
      <c r="D155" s="187">
        <v>244</v>
      </c>
      <c r="E155" s="187">
        <v>47</v>
      </c>
      <c r="F155" s="187">
        <v>29</v>
      </c>
      <c r="G155" s="187">
        <v>0</v>
      </c>
      <c r="H155" s="187">
        <v>0</v>
      </c>
      <c r="I155" s="187">
        <v>0</v>
      </c>
      <c r="J155" s="187">
        <v>0</v>
      </c>
      <c r="K155" s="187">
        <v>78</v>
      </c>
      <c r="L155" s="187">
        <v>78</v>
      </c>
      <c r="M155" s="187">
        <v>40</v>
      </c>
      <c r="N155" s="187">
        <v>25</v>
      </c>
      <c r="O155" s="187">
        <v>0</v>
      </c>
      <c r="P155" s="187">
        <v>0</v>
      </c>
      <c r="Q155" s="187">
        <v>0</v>
      </c>
      <c r="R155" s="188">
        <v>0</v>
      </c>
    </row>
    <row r="156" spans="1:18">
      <c r="A156" s="18" t="s">
        <v>32</v>
      </c>
      <c r="B156" s="19" t="s">
        <v>33</v>
      </c>
      <c r="C156" s="187">
        <v>0</v>
      </c>
      <c r="D156" s="187">
        <v>0</v>
      </c>
      <c r="E156" s="187">
        <v>0</v>
      </c>
      <c r="F156" s="187">
        <v>0</v>
      </c>
      <c r="G156" s="187">
        <v>0</v>
      </c>
      <c r="H156" s="187">
        <v>0</v>
      </c>
      <c r="I156" s="187">
        <v>0</v>
      </c>
      <c r="J156" s="187">
        <v>0</v>
      </c>
      <c r="K156" s="187">
        <v>0</v>
      </c>
      <c r="L156" s="187">
        <v>0</v>
      </c>
      <c r="M156" s="187">
        <v>0</v>
      </c>
      <c r="N156" s="187">
        <v>0</v>
      </c>
      <c r="O156" s="187">
        <v>0</v>
      </c>
      <c r="P156" s="187">
        <v>0</v>
      </c>
      <c r="Q156" s="187">
        <v>0</v>
      </c>
      <c r="R156" s="188">
        <v>0</v>
      </c>
    </row>
    <row r="157" spans="1:18">
      <c r="A157" s="23" t="s">
        <v>34</v>
      </c>
      <c r="B157" s="24" t="s">
        <v>35</v>
      </c>
      <c r="C157" s="189" t="s">
        <v>555</v>
      </c>
      <c r="D157" s="189">
        <f>SUM(D146:D156)</f>
        <v>7502</v>
      </c>
      <c r="E157" s="189">
        <f>SUM(E146:E156)</f>
        <v>1858</v>
      </c>
      <c r="F157" s="189">
        <f>SUM(F146:F156)</f>
        <v>1166</v>
      </c>
      <c r="G157" s="189" t="s">
        <v>526</v>
      </c>
      <c r="H157" s="189">
        <f>SUM(H146:H156)</f>
        <v>0</v>
      </c>
      <c r="I157" s="189">
        <f>SUM(I146:I156)</f>
        <v>0</v>
      </c>
      <c r="J157" s="189">
        <f>SUM(J146:J156)</f>
        <v>0</v>
      </c>
      <c r="K157" s="189" t="s">
        <v>556</v>
      </c>
      <c r="L157" s="189">
        <f>SUM(L146:L156)</f>
        <v>1985</v>
      </c>
      <c r="M157" s="189">
        <f>SUM(M146:M156)</f>
        <v>941</v>
      </c>
      <c r="N157" s="189">
        <f>SUM(N146:N156)</f>
        <v>564</v>
      </c>
      <c r="O157" s="189" t="s">
        <v>557</v>
      </c>
      <c r="P157" s="189">
        <f>SUM(P146:P156)</f>
        <v>163</v>
      </c>
      <c r="Q157" s="189">
        <f>SUM(Q146:Q156)</f>
        <v>117</v>
      </c>
      <c r="R157" s="190">
        <f>SUM(R146:R156)</f>
        <v>110</v>
      </c>
    </row>
    <row r="158" spans="1:18">
      <c r="A158" s="26" t="s">
        <v>46</v>
      </c>
      <c r="B158" s="27"/>
      <c r="C158" s="689"/>
      <c r="D158" s="690"/>
      <c r="E158" s="690"/>
      <c r="F158" s="690"/>
      <c r="G158" s="690"/>
      <c r="H158" s="690"/>
      <c r="I158" s="690"/>
      <c r="J158" s="690"/>
      <c r="K158" s="690"/>
      <c r="L158" s="690"/>
      <c r="M158" s="690"/>
      <c r="N158" s="690"/>
      <c r="O158" s="690"/>
      <c r="P158" s="690"/>
      <c r="Q158" s="690"/>
      <c r="R158" s="691"/>
    </row>
    <row r="159" spans="1:18">
      <c r="A159" s="15" t="s">
        <v>10</v>
      </c>
      <c r="B159" s="16" t="s">
        <v>11</v>
      </c>
      <c r="C159" s="184"/>
      <c r="D159" s="185"/>
      <c r="E159" s="185"/>
      <c r="F159" s="185"/>
      <c r="G159" s="185"/>
      <c r="H159" s="185"/>
      <c r="I159" s="185"/>
      <c r="J159" s="185"/>
      <c r="K159" s="185"/>
      <c r="L159" s="185"/>
      <c r="M159" s="185"/>
      <c r="N159" s="185"/>
      <c r="O159" s="185"/>
      <c r="P159" s="185"/>
      <c r="Q159" s="185"/>
      <c r="R159" s="186"/>
    </row>
    <row r="160" spans="1:18">
      <c r="A160" s="18" t="s">
        <v>12</v>
      </c>
      <c r="B160" s="19" t="s">
        <v>13</v>
      </c>
      <c r="C160" s="187">
        <v>0</v>
      </c>
      <c r="D160" s="187">
        <v>0</v>
      </c>
      <c r="E160" s="187">
        <v>0</v>
      </c>
      <c r="F160" s="187">
        <v>0</v>
      </c>
      <c r="G160" s="187">
        <v>0</v>
      </c>
      <c r="H160" s="187">
        <v>0</v>
      </c>
      <c r="I160" s="187">
        <v>0</v>
      </c>
      <c r="J160" s="187">
        <v>0</v>
      </c>
      <c r="K160" s="187">
        <v>0</v>
      </c>
      <c r="L160" s="187">
        <v>0</v>
      </c>
      <c r="M160" s="187">
        <v>0</v>
      </c>
      <c r="N160" s="187">
        <v>0</v>
      </c>
      <c r="O160" s="187">
        <v>0</v>
      </c>
      <c r="P160" s="187">
        <v>0</v>
      </c>
      <c r="Q160" s="187">
        <v>0</v>
      </c>
      <c r="R160" s="188">
        <v>0</v>
      </c>
    </row>
    <row r="161" spans="1:18">
      <c r="A161" s="18" t="s">
        <v>14</v>
      </c>
      <c r="B161" s="19" t="s">
        <v>15</v>
      </c>
      <c r="C161" s="187">
        <v>406</v>
      </c>
      <c r="D161" s="187">
        <v>452</v>
      </c>
      <c r="E161" s="187">
        <v>288</v>
      </c>
      <c r="F161" s="187">
        <v>127</v>
      </c>
      <c r="G161" s="187">
        <v>0</v>
      </c>
      <c r="H161" s="187">
        <v>0</v>
      </c>
      <c r="I161" s="187">
        <v>0</v>
      </c>
      <c r="J161" s="187">
        <v>0</v>
      </c>
      <c r="K161" s="187">
        <v>127</v>
      </c>
      <c r="L161" s="187">
        <v>138</v>
      </c>
      <c r="M161" s="187">
        <v>91</v>
      </c>
      <c r="N161" s="187">
        <v>57</v>
      </c>
      <c r="O161" s="187">
        <v>3</v>
      </c>
      <c r="P161" s="187">
        <v>3</v>
      </c>
      <c r="Q161" s="187">
        <v>3</v>
      </c>
      <c r="R161" s="188">
        <v>3</v>
      </c>
    </row>
    <row r="162" spans="1:18">
      <c r="A162" s="18" t="s">
        <v>16</v>
      </c>
      <c r="B162" s="19" t="s">
        <v>17</v>
      </c>
      <c r="C162" s="187">
        <v>0</v>
      </c>
      <c r="D162" s="187">
        <v>0</v>
      </c>
      <c r="E162" s="187">
        <v>0</v>
      </c>
      <c r="F162" s="187">
        <v>0</v>
      </c>
      <c r="G162" s="187">
        <v>0</v>
      </c>
      <c r="H162" s="187">
        <v>0</v>
      </c>
      <c r="I162" s="187">
        <v>0</v>
      </c>
      <c r="J162" s="187">
        <v>0</v>
      </c>
      <c r="K162" s="187">
        <v>0</v>
      </c>
      <c r="L162" s="187">
        <v>0</v>
      </c>
      <c r="M162" s="187">
        <v>0</v>
      </c>
      <c r="N162" s="187">
        <v>0</v>
      </c>
      <c r="O162" s="187">
        <v>5</v>
      </c>
      <c r="P162" s="187">
        <v>5</v>
      </c>
      <c r="Q162" s="187">
        <v>4</v>
      </c>
      <c r="R162" s="188">
        <v>3</v>
      </c>
    </row>
    <row r="163" spans="1:18">
      <c r="A163" s="18" t="s">
        <v>18</v>
      </c>
      <c r="B163" s="19" t="s">
        <v>19</v>
      </c>
      <c r="C163" s="187">
        <v>130</v>
      </c>
      <c r="D163" s="187">
        <v>135</v>
      </c>
      <c r="E163" s="187">
        <v>115</v>
      </c>
      <c r="F163" s="187">
        <v>53</v>
      </c>
      <c r="G163" s="187">
        <v>0</v>
      </c>
      <c r="H163" s="187">
        <v>0</v>
      </c>
      <c r="I163" s="187">
        <v>0</v>
      </c>
      <c r="J163" s="187">
        <v>0</v>
      </c>
      <c r="K163" s="187">
        <v>97</v>
      </c>
      <c r="L163" s="187">
        <v>108</v>
      </c>
      <c r="M163" s="187">
        <v>81</v>
      </c>
      <c r="N163" s="187">
        <v>59</v>
      </c>
      <c r="O163" s="187">
        <v>0</v>
      </c>
      <c r="P163" s="187">
        <v>0</v>
      </c>
      <c r="Q163" s="187">
        <v>0</v>
      </c>
      <c r="R163" s="188">
        <v>0</v>
      </c>
    </row>
    <row r="164" spans="1:18">
      <c r="A164" s="18" t="s">
        <v>20</v>
      </c>
      <c r="B164" s="19" t="s">
        <v>21</v>
      </c>
      <c r="C164" s="187">
        <v>0</v>
      </c>
      <c r="D164" s="187">
        <v>0</v>
      </c>
      <c r="E164" s="187">
        <v>0</v>
      </c>
      <c r="F164" s="187">
        <v>0</v>
      </c>
      <c r="G164" s="187">
        <v>0</v>
      </c>
      <c r="H164" s="187">
        <v>0</v>
      </c>
      <c r="I164" s="187">
        <v>0</v>
      </c>
      <c r="J164" s="187">
        <v>0</v>
      </c>
      <c r="K164" s="187">
        <v>0</v>
      </c>
      <c r="L164" s="187">
        <v>0</v>
      </c>
      <c r="M164" s="187">
        <v>0</v>
      </c>
      <c r="N164" s="187">
        <v>0</v>
      </c>
      <c r="O164" s="187">
        <v>0</v>
      </c>
      <c r="P164" s="187">
        <v>0</v>
      </c>
      <c r="Q164" s="187">
        <v>0</v>
      </c>
      <c r="R164" s="188">
        <v>0</v>
      </c>
    </row>
    <row r="165" spans="1:18">
      <c r="A165" s="18" t="s">
        <v>22</v>
      </c>
      <c r="B165" s="19" t="s">
        <v>23</v>
      </c>
      <c r="C165" s="187">
        <v>2031</v>
      </c>
      <c r="D165" s="187">
        <v>2672</v>
      </c>
      <c r="E165" s="187">
        <v>1691</v>
      </c>
      <c r="F165" s="187">
        <v>807</v>
      </c>
      <c r="G165" s="187">
        <v>0</v>
      </c>
      <c r="H165" s="187">
        <v>0</v>
      </c>
      <c r="I165" s="187">
        <v>0</v>
      </c>
      <c r="J165" s="187">
        <v>0</v>
      </c>
      <c r="K165" s="187">
        <v>869</v>
      </c>
      <c r="L165" s="187">
        <v>1130</v>
      </c>
      <c r="M165" s="187">
        <v>642</v>
      </c>
      <c r="N165" s="187">
        <v>451</v>
      </c>
      <c r="O165" s="187">
        <v>308</v>
      </c>
      <c r="P165" s="187">
        <v>314</v>
      </c>
      <c r="Q165" s="187">
        <v>261</v>
      </c>
      <c r="R165" s="188">
        <v>233</v>
      </c>
    </row>
    <row r="166" spans="1:18">
      <c r="A166" s="18" t="s">
        <v>24</v>
      </c>
      <c r="B166" s="19" t="s">
        <v>25</v>
      </c>
      <c r="C166" s="187">
        <v>103</v>
      </c>
      <c r="D166" s="187">
        <v>103</v>
      </c>
      <c r="E166" s="187">
        <v>31</v>
      </c>
      <c r="F166" s="187">
        <v>20</v>
      </c>
      <c r="G166" s="187">
        <v>0</v>
      </c>
      <c r="H166" s="187">
        <v>0</v>
      </c>
      <c r="I166" s="187">
        <v>0</v>
      </c>
      <c r="J166" s="187">
        <v>0</v>
      </c>
      <c r="K166" s="187">
        <v>25</v>
      </c>
      <c r="L166" s="187">
        <v>25</v>
      </c>
      <c r="M166" s="187">
        <v>16</v>
      </c>
      <c r="N166" s="187">
        <v>11</v>
      </c>
      <c r="O166" s="187">
        <v>0</v>
      </c>
      <c r="P166" s="187">
        <v>0</v>
      </c>
      <c r="Q166" s="187">
        <v>0</v>
      </c>
      <c r="R166" s="188">
        <v>0</v>
      </c>
    </row>
    <row r="167" spans="1:18">
      <c r="A167" s="18" t="s">
        <v>26</v>
      </c>
      <c r="B167" s="19" t="s">
        <v>27</v>
      </c>
      <c r="C167" s="187">
        <v>0</v>
      </c>
      <c r="D167" s="187">
        <v>0</v>
      </c>
      <c r="E167" s="187">
        <v>0</v>
      </c>
      <c r="F167" s="187">
        <v>0</v>
      </c>
      <c r="G167" s="187">
        <v>0</v>
      </c>
      <c r="H167" s="187">
        <v>0</v>
      </c>
      <c r="I167" s="187">
        <v>0</v>
      </c>
      <c r="J167" s="187">
        <v>0</v>
      </c>
      <c r="K167" s="187">
        <v>0</v>
      </c>
      <c r="L167" s="187">
        <v>0</v>
      </c>
      <c r="M167" s="187">
        <v>0</v>
      </c>
      <c r="N167" s="187">
        <v>0</v>
      </c>
      <c r="O167" s="187">
        <v>0</v>
      </c>
      <c r="P167" s="187">
        <v>0</v>
      </c>
      <c r="Q167" s="187">
        <v>0</v>
      </c>
      <c r="R167" s="188">
        <v>0</v>
      </c>
    </row>
    <row r="168" spans="1:18">
      <c r="A168" s="18" t="s">
        <v>28</v>
      </c>
      <c r="B168" s="19" t="s">
        <v>29</v>
      </c>
      <c r="C168" s="187">
        <v>0</v>
      </c>
      <c r="D168" s="187">
        <v>0</v>
      </c>
      <c r="E168" s="187">
        <v>0</v>
      </c>
      <c r="F168" s="187">
        <v>0</v>
      </c>
      <c r="G168" s="187">
        <v>0</v>
      </c>
      <c r="H168" s="187">
        <v>0</v>
      </c>
      <c r="I168" s="187">
        <v>0</v>
      </c>
      <c r="J168" s="187">
        <v>0</v>
      </c>
      <c r="K168" s="187">
        <v>0</v>
      </c>
      <c r="L168" s="187">
        <v>0</v>
      </c>
      <c r="M168" s="187">
        <v>0</v>
      </c>
      <c r="N168" s="187">
        <v>0</v>
      </c>
      <c r="O168" s="187">
        <v>0</v>
      </c>
      <c r="P168" s="187">
        <v>0</v>
      </c>
      <c r="Q168" s="187">
        <v>0</v>
      </c>
      <c r="R168" s="188">
        <v>0</v>
      </c>
    </row>
    <row r="169" spans="1:18">
      <c r="A169" s="18" t="s">
        <v>30</v>
      </c>
      <c r="B169" s="19" t="s">
        <v>31</v>
      </c>
      <c r="C169" s="191">
        <v>0</v>
      </c>
      <c r="D169" s="191">
        <v>0</v>
      </c>
      <c r="E169" s="191">
        <v>0</v>
      </c>
      <c r="F169" s="191">
        <v>0</v>
      </c>
      <c r="G169" s="191">
        <v>0</v>
      </c>
      <c r="H169" s="191">
        <v>0</v>
      </c>
      <c r="I169" s="191">
        <v>0</v>
      </c>
      <c r="J169" s="191">
        <v>0</v>
      </c>
      <c r="K169" s="191">
        <v>0</v>
      </c>
      <c r="L169" s="191">
        <v>0</v>
      </c>
      <c r="M169" s="191">
        <v>0</v>
      </c>
      <c r="N169" s="191">
        <v>0</v>
      </c>
      <c r="O169" s="191">
        <v>0</v>
      </c>
      <c r="P169" s="191">
        <v>0</v>
      </c>
      <c r="Q169" s="191">
        <v>0</v>
      </c>
      <c r="R169" s="192">
        <v>0</v>
      </c>
    </row>
    <row r="170" spans="1:18">
      <c r="A170" s="18" t="s">
        <v>32</v>
      </c>
      <c r="B170" s="19" t="s">
        <v>33</v>
      </c>
      <c r="C170" s="191">
        <v>0</v>
      </c>
      <c r="D170" s="191">
        <v>0</v>
      </c>
      <c r="E170" s="191">
        <v>0</v>
      </c>
      <c r="F170" s="191">
        <v>0</v>
      </c>
      <c r="G170" s="191">
        <v>0</v>
      </c>
      <c r="H170" s="191">
        <v>0</v>
      </c>
      <c r="I170" s="191">
        <v>0</v>
      </c>
      <c r="J170" s="191">
        <v>0</v>
      </c>
      <c r="K170" s="191">
        <v>0</v>
      </c>
      <c r="L170" s="191">
        <v>0</v>
      </c>
      <c r="M170" s="191">
        <v>0</v>
      </c>
      <c r="N170" s="191">
        <v>0</v>
      </c>
      <c r="O170" s="191">
        <v>0</v>
      </c>
      <c r="P170" s="191">
        <v>0</v>
      </c>
      <c r="Q170" s="191">
        <v>0</v>
      </c>
      <c r="R170" s="192">
        <v>0</v>
      </c>
    </row>
    <row r="171" spans="1:18">
      <c r="A171" s="31" t="s">
        <v>34</v>
      </c>
      <c r="B171" s="24" t="s">
        <v>35</v>
      </c>
      <c r="C171" s="189" t="s">
        <v>558</v>
      </c>
      <c r="D171" s="189">
        <f>SUM(D160:D170)</f>
        <v>3362</v>
      </c>
      <c r="E171" s="189">
        <f>SUM(E160:E170)</f>
        <v>2125</v>
      </c>
      <c r="F171" s="189">
        <f>SUM(F160:F170)</f>
        <v>1007</v>
      </c>
      <c r="G171" s="189" t="s">
        <v>526</v>
      </c>
      <c r="H171" s="189">
        <f>SUM(H160:H170)</f>
        <v>0</v>
      </c>
      <c r="I171" s="189">
        <f>SUM(I160:I170)</f>
        <v>0</v>
      </c>
      <c r="J171" s="189">
        <f>SUM(J160:J170)</f>
        <v>0</v>
      </c>
      <c r="K171" s="189" t="s">
        <v>559</v>
      </c>
      <c r="L171" s="189">
        <f>SUM(L160:L170)</f>
        <v>1401</v>
      </c>
      <c r="M171" s="189">
        <f>SUM(M160:M170)</f>
        <v>830</v>
      </c>
      <c r="N171" s="189">
        <f>SUM(N160:N170)</f>
        <v>578</v>
      </c>
      <c r="O171" s="189" t="s">
        <v>560</v>
      </c>
      <c r="P171" s="189">
        <f>SUM(P160:P170)</f>
        <v>322</v>
      </c>
      <c r="Q171" s="189">
        <f>SUM(Q160:Q170)</f>
        <v>268</v>
      </c>
      <c r="R171" s="190">
        <f>SUM(R160:R170)</f>
        <v>239</v>
      </c>
    </row>
    <row r="172" spans="1:18">
      <c r="A172" s="26" t="s">
        <v>47</v>
      </c>
      <c r="B172" s="193"/>
      <c r="C172" s="687"/>
      <c r="D172" s="687"/>
      <c r="E172" s="687"/>
      <c r="F172" s="687"/>
      <c r="G172" s="687"/>
      <c r="H172" s="687"/>
      <c r="I172" s="687"/>
      <c r="J172" s="687"/>
      <c r="K172" s="687"/>
      <c r="L172" s="687"/>
      <c r="M172" s="687"/>
      <c r="N172" s="687"/>
      <c r="O172" s="687"/>
      <c r="P172" s="687"/>
      <c r="Q172" s="687"/>
      <c r="R172" s="688"/>
    </row>
    <row r="173" spans="1:18">
      <c r="A173" s="15" t="s">
        <v>10</v>
      </c>
      <c r="B173" s="16" t="s">
        <v>11</v>
      </c>
      <c r="C173" s="27"/>
      <c r="D173" s="27"/>
      <c r="E173" s="27"/>
      <c r="F173" s="27"/>
      <c r="G173" s="27"/>
      <c r="H173" s="27"/>
      <c r="I173" s="27"/>
      <c r="J173" s="27"/>
      <c r="K173" s="27"/>
      <c r="L173" s="27"/>
      <c r="M173" s="27"/>
      <c r="N173" s="27"/>
      <c r="O173" s="27"/>
      <c r="P173" s="27"/>
      <c r="Q173" s="27"/>
      <c r="R173" s="194"/>
    </row>
    <row r="174" spans="1:18">
      <c r="A174" s="18" t="s">
        <v>12</v>
      </c>
      <c r="B174" s="19" t="s">
        <v>13</v>
      </c>
      <c r="C174" s="187">
        <v>0</v>
      </c>
      <c r="D174" s="187">
        <v>0</v>
      </c>
      <c r="E174" s="187">
        <v>0</v>
      </c>
      <c r="F174" s="187">
        <v>0</v>
      </c>
      <c r="G174" s="187">
        <v>0</v>
      </c>
      <c r="H174" s="187">
        <v>0</v>
      </c>
      <c r="I174" s="187">
        <v>0</v>
      </c>
      <c r="J174" s="187">
        <v>0</v>
      </c>
      <c r="K174" s="187">
        <v>0</v>
      </c>
      <c r="L174" s="187">
        <v>0</v>
      </c>
      <c r="M174" s="187">
        <v>0</v>
      </c>
      <c r="N174" s="187">
        <v>0</v>
      </c>
      <c r="O174" s="187">
        <v>0</v>
      </c>
      <c r="P174" s="187">
        <v>0</v>
      </c>
      <c r="Q174" s="187">
        <v>0</v>
      </c>
      <c r="R174" s="188">
        <v>0</v>
      </c>
    </row>
    <row r="175" spans="1:18">
      <c r="A175" s="18" t="s">
        <v>14</v>
      </c>
      <c r="B175" s="19" t="s">
        <v>15</v>
      </c>
      <c r="C175" s="187">
        <v>136</v>
      </c>
      <c r="D175" s="187">
        <v>143</v>
      </c>
      <c r="E175" s="187">
        <v>61</v>
      </c>
      <c r="F175" s="187">
        <v>46</v>
      </c>
      <c r="G175" s="187">
        <v>0</v>
      </c>
      <c r="H175" s="187">
        <v>0</v>
      </c>
      <c r="I175" s="187">
        <v>0</v>
      </c>
      <c r="J175" s="187">
        <v>0</v>
      </c>
      <c r="K175" s="187">
        <v>28</v>
      </c>
      <c r="L175" s="187">
        <v>28</v>
      </c>
      <c r="M175" s="187">
        <v>18</v>
      </c>
      <c r="N175" s="187">
        <v>16</v>
      </c>
      <c r="O175" s="187">
        <v>1</v>
      </c>
      <c r="P175" s="187">
        <v>1</v>
      </c>
      <c r="Q175" s="187">
        <v>1</v>
      </c>
      <c r="R175" s="188">
        <v>1</v>
      </c>
    </row>
    <row r="176" spans="1:18">
      <c r="A176" s="18" t="s">
        <v>16</v>
      </c>
      <c r="B176" s="19" t="s">
        <v>17</v>
      </c>
      <c r="C176" s="187">
        <v>0</v>
      </c>
      <c r="D176" s="187">
        <v>0</v>
      </c>
      <c r="E176" s="187">
        <v>0</v>
      </c>
      <c r="F176" s="187">
        <v>0</v>
      </c>
      <c r="G176" s="187">
        <v>0</v>
      </c>
      <c r="H176" s="187">
        <v>0</v>
      </c>
      <c r="I176" s="187">
        <v>0</v>
      </c>
      <c r="J176" s="187">
        <v>0</v>
      </c>
      <c r="K176" s="187">
        <v>0</v>
      </c>
      <c r="L176" s="187">
        <v>0</v>
      </c>
      <c r="M176" s="187">
        <v>0</v>
      </c>
      <c r="N176" s="187">
        <v>0</v>
      </c>
      <c r="O176" s="187">
        <v>0</v>
      </c>
      <c r="P176" s="187">
        <v>0</v>
      </c>
      <c r="Q176" s="187">
        <v>0</v>
      </c>
      <c r="R176" s="188">
        <v>0</v>
      </c>
    </row>
    <row r="177" spans="1:18">
      <c r="A177" s="18" t="s">
        <v>18</v>
      </c>
      <c r="B177" s="19" t="s">
        <v>19</v>
      </c>
      <c r="C177" s="187">
        <v>0</v>
      </c>
      <c r="D177" s="187">
        <v>0</v>
      </c>
      <c r="E177" s="187">
        <v>0</v>
      </c>
      <c r="F177" s="187">
        <v>0</v>
      </c>
      <c r="G177" s="187">
        <v>0</v>
      </c>
      <c r="H177" s="187">
        <v>0</v>
      </c>
      <c r="I177" s="187">
        <v>0</v>
      </c>
      <c r="J177" s="187">
        <v>0</v>
      </c>
      <c r="K177" s="187">
        <v>0</v>
      </c>
      <c r="L177" s="187">
        <v>0</v>
      </c>
      <c r="M177" s="187">
        <v>0</v>
      </c>
      <c r="N177" s="187">
        <v>0</v>
      </c>
      <c r="O177" s="187">
        <v>0</v>
      </c>
      <c r="P177" s="187">
        <v>0</v>
      </c>
      <c r="Q177" s="187">
        <v>0</v>
      </c>
      <c r="R177" s="188">
        <v>0</v>
      </c>
    </row>
    <row r="178" spans="1:18">
      <c r="A178" s="18" t="s">
        <v>20</v>
      </c>
      <c r="B178" s="19" t="s">
        <v>21</v>
      </c>
      <c r="C178" s="187">
        <v>0</v>
      </c>
      <c r="D178" s="187">
        <v>0</v>
      </c>
      <c r="E178" s="187">
        <v>0</v>
      </c>
      <c r="F178" s="187">
        <v>0</v>
      </c>
      <c r="G178" s="187">
        <v>0</v>
      </c>
      <c r="H178" s="187">
        <v>0</v>
      </c>
      <c r="I178" s="187">
        <v>0</v>
      </c>
      <c r="J178" s="187">
        <v>0</v>
      </c>
      <c r="K178" s="187">
        <v>0</v>
      </c>
      <c r="L178" s="187">
        <v>0</v>
      </c>
      <c r="M178" s="187">
        <v>0</v>
      </c>
      <c r="N178" s="187">
        <v>0</v>
      </c>
      <c r="O178" s="187">
        <v>0</v>
      </c>
      <c r="P178" s="187">
        <v>0</v>
      </c>
      <c r="Q178" s="187">
        <v>0</v>
      </c>
      <c r="R178" s="188">
        <v>0</v>
      </c>
    </row>
    <row r="179" spans="1:18">
      <c r="A179" s="18" t="s">
        <v>22</v>
      </c>
      <c r="B179" s="19" t="s">
        <v>23</v>
      </c>
      <c r="C179" s="187">
        <v>862</v>
      </c>
      <c r="D179" s="187">
        <v>927</v>
      </c>
      <c r="E179" s="187">
        <v>579</v>
      </c>
      <c r="F179" s="187">
        <v>421</v>
      </c>
      <c r="G179" s="187">
        <v>0</v>
      </c>
      <c r="H179" s="187">
        <v>0</v>
      </c>
      <c r="I179" s="187">
        <v>0</v>
      </c>
      <c r="J179" s="187">
        <v>0</v>
      </c>
      <c r="K179" s="187">
        <v>296</v>
      </c>
      <c r="L179" s="187">
        <v>324</v>
      </c>
      <c r="M179" s="187">
        <v>195</v>
      </c>
      <c r="N179" s="187">
        <v>170</v>
      </c>
      <c r="O179" s="187">
        <v>97</v>
      </c>
      <c r="P179" s="187">
        <v>100</v>
      </c>
      <c r="Q179" s="187">
        <v>61</v>
      </c>
      <c r="R179" s="188">
        <v>59</v>
      </c>
    </row>
    <row r="180" spans="1:18">
      <c r="A180" s="18" t="s">
        <v>24</v>
      </c>
      <c r="B180" s="19" t="s">
        <v>25</v>
      </c>
      <c r="C180" s="187">
        <v>987</v>
      </c>
      <c r="D180" s="187">
        <v>995</v>
      </c>
      <c r="E180" s="187">
        <v>366</v>
      </c>
      <c r="F180" s="187">
        <v>289</v>
      </c>
      <c r="G180" s="187">
        <v>0</v>
      </c>
      <c r="H180" s="187">
        <v>0</v>
      </c>
      <c r="I180" s="187">
        <v>0</v>
      </c>
      <c r="J180" s="187">
        <v>0</v>
      </c>
      <c r="K180" s="187">
        <v>344</v>
      </c>
      <c r="L180" s="187">
        <v>367</v>
      </c>
      <c r="M180" s="187">
        <v>153</v>
      </c>
      <c r="N180" s="187">
        <v>122</v>
      </c>
      <c r="O180" s="187">
        <v>26</v>
      </c>
      <c r="P180" s="187">
        <v>26</v>
      </c>
      <c r="Q180" s="187">
        <v>15</v>
      </c>
      <c r="R180" s="188">
        <v>15</v>
      </c>
    </row>
    <row r="181" spans="1:18">
      <c r="A181" s="18" t="s">
        <v>26</v>
      </c>
      <c r="B181" s="19" t="s">
        <v>27</v>
      </c>
      <c r="C181" s="187">
        <v>0</v>
      </c>
      <c r="D181" s="187">
        <v>0</v>
      </c>
      <c r="E181" s="187">
        <v>0</v>
      </c>
      <c r="F181" s="187">
        <v>0</v>
      </c>
      <c r="G181" s="187">
        <v>0</v>
      </c>
      <c r="H181" s="187">
        <v>0</v>
      </c>
      <c r="I181" s="187">
        <v>0</v>
      </c>
      <c r="J181" s="187">
        <v>0</v>
      </c>
      <c r="K181" s="187">
        <v>0</v>
      </c>
      <c r="L181" s="187">
        <v>0</v>
      </c>
      <c r="M181" s="187">
        <v>0</v>
      </c>
      <c r="N181" s="187">
        <v>0</v>
      </c>
      <c r="O181" s="187">
        <v>0</v>
      </c>
      <c r="P181" s="187">
        <v>0</v>
      </c>
      <c r="Q181" s="187">
        <v>0</v>
      </c>
      <c r="R181" s="188">
        <v>0</v>
      </c>
    </row>
    <row r="182" spans="1:18">
      <c r="A182" s="18" t="s">
        <v>28</v>
      </c>
      <c r="B182" s="19" t="s">
        <v>29</v>
      </c>
      <c r="C182" s="187">
        <v>0</v>
      </c>
      <c r="D182" s="187">
        <v>0</v>
      </c>
      <c r="E182" s="187">
        <v>0</v>
      </c>
      <c r="F182" s="187">
        <v>0</v>
      </c>
      <c r="G182" s="187">
        <v>0</v>
      </c>
      <c r="H182" s="187">
        <v>0</v>
      </c>
      <c r="I182" s="187">
        <v>0</v>
      </c>
      <c r="J182" s="187">
        <v>0</v>
      </c>
      <c r="K182" s="187">
        <v>0</v>
      </c>
      <c r="L182" s="187">
        <v>0</v>
      </c>
      <c r="M182" s="187">
        <v>0</v>
      </c>
      <c r="N182" s="187">
        <v>0</v>
      </c>
      <c r="O182" s="187">
        <v>0</v>
      </c>
      <c r="P182" s="187">
        <v>0</v>
      </c>
      <c r="Q182" s="187">
        <v>0</v>
      </c>
      <c r="R182" s="188">
        <v>0</v>
      </c>
    </row>
    <row r="183" spans="1:18">
      <c r="A183" s="18" t="s">
        <v>30</v>
      </c>
      <c r="B183" s="19" t="s">
        <v>31</v>
      </c>
      <c r="C183" s="187">
        <v>0</v>
      </c>
      <c r="D183" s="187">
        <v>0</v>
      </c>
      <c r="E183" s="187">
        <v>0</v>
      </c>
      <c r="F183" s="187">
        <v>0</v>
      </c>
      <c r="G183" s="187">
        <v>0</v>
      </c>
      <c r="H183" s="187">
        <v>0</v>
      </c>
      <c r="I183" s="187">
        <v>0</v>
      </c>
      <c r="J183" s="187">
        <v>0</v>
      </c>
      <c r="K183" s="187">
        <v>0</v>
      </c>
      <c r="L183" s="187">
        <v>0</v>
      </c>
      <c r="M183" s="187">
        <v>0</v>
      </c>
      <c r="N183" s="187">
        <v>0</v>
      </c>
      <c r="O183" s="187">
        <v>0</v>
      </c>
      <c r="P183" s="187">
        <v>0</v>
      </c>
      <c r="Q183" s="187">
        <v>0</v>
      </c>
      <c r="R183" s="188">
        <v>0</v>
      </c>
    </row>
    <row r="184" spans="1:18">
      <c r="A184" s="18" t="s">
        <v>32</v>
      </c>
      <c r="B184" s="19" t="s">
        <v>33</v>
      </c>
      <c r="C184" s="187">
        <v>0</v>
      </c>
      <c r="D184" s="187">
        <v>0</v>
      </c>
      <c r="E184" s="187">
        <v>0</v>
      </c>
      <c r="F184" s="187">
        <v>0</v>
      </c>
      <c r="G184" s="187">
        <v>0</v>
      </c>
      <c r="H184" s="187">
        <v>0</v>
      </c>
      <c r="I184" s="187">
        <v>0</v>
      </c>
      <c r="J184" s="187">
        <v>0</v>
      </c>
      <c r="K184" s="187">
        <v>0</v>
      </c>
      <c r="L184" s="187">
        <v>0</v>
      </c>
      <c r="M184" s="187">
        <v>0</v>
      </c>
      <c r="N184" s="187">
        <v>0</v>
      </c>
      <c r="O184" s="187">
        <v>0</v>
      </c>
      <c r="P184" s="187">
        <v>0</v>
      </c>
      <c r="Q184" s="187">
        <v>0</v>
      </c>
      <c r="R184" s="188">
        <v>0</v>
      </c>
    </row>
    <row r="185" spans="1:18">
      <c r="A185" s="23" t="s">
        <v>34</v>
      </c>
      <c r="B185" s="24" t="s">
        <v>35</v>
      </c>
      <c r="C185" s="189" t="s">
        <v>561</v>
      </c>
      <c r="D185" s="189">
        <f>SUM(D174:D184)</f>
        <v>2065</v>
      </c>
      <c r="E185" s="189">
        <f>SUM(E174:E184)</f>
        <v>1006</v>
      </c>
      <c r="F185" s="189">
        <f>SUM(F174:F184)</f>
        <v>756</v>
      </c>
      <c r="G185" s="189" t="s">
        <v>526</v>
      </c>
      <c r="H185" s="189">
        <f>SUM(H174:H184)</f>
        <v>0</v>
      </c>
      <c r="I185" s="189">
        <f>SUM(I174:I184)</f>
        <v>0</v>
      </c>
      <c r="J185" s="189">
        <f>SUM(J174:J184)</f>
        <v>0</v>
      </c>
      <c r="K185" s="189" t="s">
        <v>562</v>
      </c>
      <c r="L185" s="189">
        <f>SUM(L174:L184)</f>
        <v>719</v>
      </c>
      <c r="M185" s="189">
        <f>SUM(M174:M184)</f>
        <v>366</v>
      </c>
      <c r="N185" s="189">
        <f>SUM(N174:N184)</f>
        <v>308</v>
      </c>
      <c r="O185" s="189" t="s">
        <v>563</v>
      </c>
      <c r="P185" s="189">
        <f>SUM(P174:P184)</f>
        <v>127</v>
      </c>
      <c r="Q185" s="189">
        <f>SUM(Q174:Q184)</f>
        <v>77</v>
      </c>
      <c r="R185" s="190">
        <f>SUM(R174:R184)</f>
        <v>75</v>
      </c>
    </row>
    <row r="186" spans="1:18">
      <c r="A186" s="26" t="s">
        <v>48</v>
      </c>
      <c r="B186" s="27"/>
      <c r="C186" s="689"/>
      <c r="D186" s="690"/>
      <c r="E186" s="690"/>
      <c r="F186" s="690"/>
      <c r="G186" s="690"/>
      <c r="H186" s="690"/>
      <c r="I186" s="690"/>
      <c r="J186" s="690"/>
      <c r="K186" s="690"/>
      <c r="L186" s="690"/>
      <c r="M186" s="690"/>
      <c r="N186" s="690"/>
      <c r="O186" s="690"/>
      <c r="P186" s="690"/>
      <c r="Q186" s="690"/>
      <c r="R186" s="691"/>
    </row>
    <row r="187" spans="1:18">
      <c r="A187" s="15" t="s">
        <v>10</v>
      </c>
      <c r="B187" s="16" t="s">
        <v>11</v>
      </c>
      <c r="C187" s="184"/>
      <c r="D187" s="185"/>
      <c r="E187" s="185"/>
      <c r="F187" s="185"/>
      <c r="G187" s="185"/>
      <c r="H187" s="185"/>
      <c r="I187" s="185"/>
      <c r="J187" s="185"/>
      <c r="K187" s="185"/>
      <c r="L187" s="185"/>
      <c r="M187" s="185"/>
      <c r="N187" s="185"/>
      <c r="O187" s="185"/>
      <c r="P187" s="185"/>
      <c r="Q187" s="185"/>
      <c r="R187" s="186"/>
    </row>
    <row r="188" spans="1:18">
      <c r="A188" s="18" t="s">
        <v>12</v>
      </c>
      <c r="B188" s="19" t="s">
        <v>13</v>
      </c>
      <c r="C188" s="187">
        <v>0</v>
      </c>
      <c r="D188" s="187">
        <v>0</v>
      </c>
      <c r="E188" s="187">
        <v>0</v>
      </c>
      <c r="F188" s="187">
        <v>0</v>
      </c>
      <c r="G188" s="187">
        <v>0</v>
      </c>
      <c r="H188" s="187">
        <v>0</v>
      </c>
      <c r="I188" s="187">
        <v>0</v>
      </c>
      <c r="J188" s="187">
        <v>0</v>
      </c>
      <c r="K188" s="187">
        <v>0</v>
      </c>
      <c r="L188" s="187">
        <v>0</v>
      </c>
      <c r="M188" s="187">
        <v>0</v>
      </c>
      <c r="N188" s="187">
        <v>0</v>
      </c>
      <c r="O188" s="187">
        <v>0</v>
      </c>
      <c r="P188" s="187">
        <v>0</v>
      </c>
      <c r="Q188" s="187">
        <v>0</v>
      </c>
      <c r="R188" s="188">
        <v>0</v>
      </c>
    </row>
    <row r="189" spans="1:18">
      <c r="A189" s="18" t="s">
        <v>14</v>
      </c>
      <c r="B189" s="19" t="s">
        <v>15</v>
      </c>
      <c r="C189" s="187">
        <v>3657</v>
      </c>
      <c r="D189" s="187">
        <v>4815</v>
      </c>
      <c r="E189" s="187">
        <v>1511</v>
      </c>
      <c r="F189" s="187">
        <v>894</v>
      </c>
      <c r="G189" s="187">
        <v>690</v>
      </c>
      <c r="H189" s="187">
        <v>709</v>
      </c>
      <c r="I189" s="187">
        <v>232</v>
      </c>
      <c r="J189" s="187">
        <v>187</v>
      </c>
      <c r="K189" s="187">
        <v>1254</v>
      </c>
      <c r="L189" s="187">
        <v>1622</v>
      </c>
      <c r="M189" s="187">
        <v>794</v>
      </c>
      <c r="N189" s="187">
        <v>473</v>
      </c>
      <c r="O189" s="187">
        <v>50</v>
      </c>
      <c r="P189" s="187">
        <v>50</v>
      </c>
      <c r="Q189" s="187">
        <v>35</v>
      </c>
      <c r="R189" s="188">
        <v>34</v>
      </c>
    </row>
    <row r="190" spans="1:18">
      <c r="A190" s="18" t="s">
        <v>16</v>
      </c>
      <c r="B190" s="19" t="s">
        <v>17</v>
      </c>
      <c r="C190" s="187">
        <v>0</v>
      </c>
      <c r="D190" s="187">
        <v>0</v>
      </c>
      <c r="E190" s="187">
        <v>0</v>
      </c>
      <c r="F190" s="187">
        <v>0</v>
      </c>
      <c r="G190" s="187">
        <v>0</v>
      </c>
      <c r="H190" s="187">
        <v>0</v>
      </c>
      <c r="I190" s="187">
        <v>0</v>
      </c>
      <c r="J190" s="187">
        <v>0</v>
      </c>
      <c r="K190" s="187">
        <v>52</v>
      </c>
      <c r="L190" s="187">
        <v>52</v>
      </c>
      <c r="M190" s="187">
        <v>36</v>
      </c>
      <c r="N190" s="187">
        <v>22</v>
      </c>
      <c r="O190" s="187">
        <v>8</v>
      </c>
      <c r="P190" s="187">
        <v>8</v>
      </c>
      <c r="Q190" s="187">
        <v>4</v>
      </c>
      <c r="R190" s="188">
        <v>4</v>
      </c>
    </row>
    <row r="191" spans="1:18">
      <c r="A191" s="18" t="s">
        <v>18</v>
      </c>
      <c r="B191" s="19" t="s">
        <v>19</v>
      </c>
      <c r="C191" s="187">
        <v>1155</v>
      </c>
      <c r="D191" s="187">
        <v>1155</v>
      </c>
      <c r="E191" s="187">
        <v>94</v>
      </c>
      <c r="F191" s="187">
        <v>87</v>
      </c>
      <c r="G191" s="187">
        <v>0</v>
      </c>
      <c r="H191" s="187">
        <v>0</v>
      </c>
      <c r="I191" s="187">
        <v>0</v>
      </c>
      <c r="J191" s="187">
        <v>0</v>
      </c>
      <c r="K191" s="187">
        <v>186</v>
      </c>
      <c r="L191" s="187">
        <v>186</v>
      </c>
      <c r="M191" s="187">
        <v>32</v>
      </c>
      <c r="N191" s="187">
        <v>24</v>
      </c>
      <c r="O191" s="187">
        <v>14</v>
      </c>
      <c r="P191" s="187">
        <v>15</v>
      </c>
      <c r="Q191" s="187">
        <v>7</v>
      </c>
      <c r="R191" s="188">
        <v>6</v>
      </c>
    </row>
    <row r="192" spans="1:18">
      <c r="A192" s="18" t="s">
        <v>20</v>
      </c>
      <c r="B192" s="19" t="s">
        <v>21</v>
      </c>
      <c r="C192" s="187">
        <v>150</v>
      </c>
      <c r="D192" s="187">
        <v>150</v>
      </c>
      <c r="E192" s="187">
        <v>75</v>
      </c>
      <c r="F192" s="187">
        <v>70</v>
      </c>
      <c r="G192" s="187">
        <v>0</v>
      </c>
      <c r="H192" s="187">
        <v>0</v>
      </c>
      <c r="I192" s="187">
        <v>0</v>
      </c>
      <c r="J192" s="187">
        <v>0</v>
      </c>
      <c r="K192" s="187">
        <v>0</v>
      </c>
      <c r="L192" s="187">
        <v>0</v>
      </c>
      <c r="M192" s="187">
        <v>0</v>
      </c>
      <c r="N192" s="187">
        <v>0</v>
      </c>
      <c r="O192" s="187">
        <v>0</v>
      </c>
      <c r="P192" s="187">
        <v>0</v>
      </c>
      <c r="Q192" s="187">
        <v>0</v>
      </c>
      <c r="R192" s="188">
        <v>0</v>
      </c>
    </row>
    <row r="193" spans="1:18">
      <c r="A193" s="18" t="s">
        <v>22</v>
      </c>
      <c r="B193" s="19" t="s">
        <v>23</v>
      </c>
      <c r="C193" s="187">
        <v>0</v>
      </c>
      <c r="D193" s="187">
        <v>0</v>
      </c>
      <c r="E193" s="187">
        <v>0</v>
      </c>
      <c r="F193" s="187">
        <v>0</v>
      </c>
      <c r="G193" s="187">
        <v>0</v>
      </c>
      <c r="H193" s="187">
        <v>0</v>
      </c>
      <c r="I193" s="187">
        <v>0</v>
      </c>
      <c r="J193" s="187">
        <v>0</v>
      </c>
      <c r="K193" s="187">
        <v>0</v>
      </c>
      <c r="L193" s="187">
        <v>0</v>
      </c>
      <c r="M193" s="187">
        <v>0</v>
      </c>
      <c r="N193" s="187">
        <v>0</v>
      </c>
      <c r="O193" s="187">
        <v>0</v>
      </c>
      <c r="P193" s="187">
        <v>0</v>
      </c>
      <c r="Q193" s="187">
        <v>0</v>
      </c>
      <c r="R193" s="188">
        <v>0</v>
      </c>
    </row>
    <row r="194" spans="1:18">
      <c r="A194" s="18" t="s">
        <v>24</v>
      </c>
      <c r="B194" s="19" t="s">
        <v>25</v>
      </c>
      <c r="C194" s="187">
        <v>0</v>
      </c>
      <c r="D194" s="187">
        <v>0</v>
      </c>
      <c r="E194" s="187">
        <v>0</v>
      </c>
      <c r="F194" s="187">
        <v>0</v>
      </c>
      <c r="G194" s="187">
        <v>0</v>
      </c>
      <c r="H194" s="187">
        <v>0</v>
      </c>
      <c r="I194" s="187">
        <v>0</v>
      </c>
      <c r="J194" s="187">
        <v>0</v>
      </c>
      <c r="K194" s="187">
        <v>0</v>
      </c>
      <c r="L194" s="187">
        <v>0</v>
      </c>
      <c r="M194" s="187">
        <v>0</v>
      </c>
      <c r="N194" s="187">
        <v>0</v>
      </c>
      <c r="O194" s="187">
        <v>0</v>
      </c>
      <c r="P194" s="187">
        <v>0</v>
      </c>
      <c r="Q194" s="187">
        <v>0</v>
      </c>
      <c r="R194" s="188">
        <v>0</v>
      </c>
    </row>
    <row r="195" spans="1:18">
      <c r="A195" s="18" t="s">
        <v>26</v>
      </c>
      <c r="B195" s="19" t="s">
        <v>27</v>
      </c>
      <c r="C195" s="187">
        <v>0</v>
      </c>
      <c r="D195" s="187">
        <v>0</v>
      </c>
      <c r="E195" s="187">
        <v>0</v>
      </c>
      <c r="F195" s="187">
        <v>0</v>
      </c>
      <c r="G195" s="187">
        <v>0</v>
      </c>
      <c r="H195" s="187">
        <v>0</v>
      </c>
      <c r="I195" s="187">
        <v>0</v>
      </c>
      <c r="J195" s="187">
        <v>0</v>
      </c>
      <c r="K195" s="187">
        <v>0</v>
      </c>
      <c r="L195" s="187">
        <v>0</v>
      </c>
      <c r="M195" s="187">
        <v>0</v>
      </c>
      <c r="N195" s="187">
        <v>0</v>
      </c>
      <c r="O195" s="187">
        <v>0</v>
      </c>
      <c r="P195" s="187">
        <v>0</v>
      </c>
      <c r="Q195" s="187">
        <v>0</v>
      </c>
      <c r="R195" s="188">
        <v>0</v>
      </c>
    </row>
    <row r="196" spans="1:18">
      <c r="A196" s="18" t="s">
        <v>28</v>
      </c>
      <c r="B196" s="19" t="s">
        <v>29</v>
      </c>
      <c r="C196" s="187">
        <v>0</v>
      </c>
      <c r="D196" s="187">
        <v>0</v>
      </c>
      <c r="E196" s="187">
        <v>0</v>
      </c>
      <c r="F196" s="187">
        <v>0</v>
      </c>
      <c r="G196" s="187">
        <v>0</v>
      </c>
      <c r="H196" s="187">
        <v>0</v>
      </c>
      <c r="I196" s="187">
        <v>0</v>
      </c>
      <c r="J196" s="187">
        <v>0</v>
      </c>
      <c r="K196" s="187">
        <v>0</v>
      </c>
      <c r="L196" s="187">
        <v>0</v>
      </c>
      <c r="M196" s="187">
        <v>0</v>
      </c>
      <c r="N196" s="187">
        <v>0</v>
      </c>
      <c r="O196" s="187">
        <v>0</v>
      </c>
      <c r="P196" s="187">
        <v>0</v>
      </c>
      <c r="Q196" s="187">
        <v>0</v>
      </c>
      <c r="R196" s="188">
        <v>0</v>
      </c>
    </row>
    <row r="197" spans="1:18">
      <c r="A197" s="18" t="s">
        <v>30</v>
      </c>
      <c r="B197" s="19" t="s">
        <v>31</v>
      </c>
      <c r="C197" s="191">
        <v>0</v>
      </c>
      <c r="D197" s="191">
        <v>0</v>
      </c>
      <c r="E197" s="191">
        <v>0</v>
      </c>
      <c r="F197" s="191">
        <v>0</v>
      </c>
      <c r="G197" s="191">
        <v>0</v>
      </c>
      <c r="H197" s="191">
        <v>0</v>
      </c>
      <c r="I197" s="191">
        <v>0</v>
      </c>
      <c r="J197" s="191">
        <v>0</v>
      </c>
      <c r="K197" s="191">
        <v>50</v>
      </c>
      <c r="L197" s="191">
        <v>50</v>
      </c>
      <c r="M197" s="191">
        <v>30</v>
      </c>
      <c r="N197" s="191">
        <v>26</v>
      </c>
      <c r="O197" s="191">
        <v>0</v>
      </c>
      <c r="P197" s="191">
        <v>0</v>
      </c>
      <c r="Q197" s="191">
        <v>0</v>
      </c>
      <c r="R197" s="192">
        <v>0</v>
      </c>
    </row>
    <row r="198" spans="1:18">
      <c r="A198" s="18" t="s">
        <v>32</v>
      </c>
      <c r="B198" s="19" t="s">
        <v>33</v>
      </c>
      <c r="C198" s="191">
        <v>0</v>
      </c>
      <c r="D198" s="191">
        <v>0</v>
      </c>
      <c r="E198" s="191">
        <v>0</v>
      </c>
      <c r="F198" s="191">
        <v>0</v>
      </c>
      <c r="G198" s="191">
        <v>0</v>
      </c>
      <c r="H198" s="191">
        <v>0</v>
      </c>
      <c r="I198" s="191">
        <v>0</v>
      </c>
      <c r="J198" s="191">
        <v>0</v>
      </c>
      <c r="K198" s="191">
        <v>0</v>
      </c>
      <c r="L198" s="191">
        <v>0</v>
      </c>
      <c r="M198" s="191">
        <v>0</v>
      </c>
      <c r="N198" s="191">
        <v>0</v>
      </c>
      <c r="O198" s="191">
        <v>0</v>
      </c>
      <c r="P198" s="191">
        <v>0</v>
      </c>
      <c r="Q198" s="191">
        <v>0</v>
      </c>
      <c r="R198" s="192">
        <v>0</v>
      </c>
    </row>
    <row r="199" spans="1:18">
      <c r="A199" s="31" t="s">
        <v>34</v>
      </c>
      <c r="B199" s="24" t="s">
        <v>35</v>
      </c>
      <c r="C199" s="189" t="s">
        <v>564</v>
      </c>
      <c r="D199" s="189">
        <f>SUM(D188:D198)</f>
        <v>6120</v>
      </c>
      <c r="E199" s="189">
        <f>SUM(E188:E198)</f>
        <v>1680</v>
      </c>
      <c r="F199" s="189">
        <f>SUM(F188:F198)</f>
        <v>1051</v>
      </c>
      <c r="G199" s="189" t="s">
        <v>565</v>
      </c>
      <c r="H199" s="189">
        <f>SUM(H188:H198)</f>
        <v>709</v>
      </c>
      <c r="I199" s="189">
        <f>SUM(I188:I198)</f>
        <v>232</v>
      </c>
      <c r="J199" s="189">
        <f>SUM(J188:J198)</f>
        <v>187</v>
      </c>
      <c r="K199" s="189" t="s">
        <v>566</v>
      </c>
      <c r="L199" s="189">
        <f>SUM(L188:L198)</f>
        <v>1910</v>
      </c>
      <c r="M199" s="189">
        <f>SUM(M188:M198)</f>
        <v>892</v>
      </c>
      <c r="N199" s="189">
        <f>SUM(N188:N198)</f>
        <v>545</v>
      </c>
      <c r="O199" s="189" t="s">
        <v>567</v>
      </c>
      <c r="P199" s="189">
        <f>SUM(P188:P198)</f>
        <v>73</v>
      </c>
      <c r="Q199" s="189">
        <f>SUM(Q188:Q198)</f>
        <v>46</v>
      </c>
      <c r="R199" s="190">
        <f>SUM(R188:R198)</f>
        <v>44</v>
      </c>
    </row>
    <row r="200" spans="1:18">
      <c r="A200" s="26" t="s">
        <v>49</v>
      </c>
      <c r="B200" s="193"/>
      <c r="C200" s="687"/>
      <c r="D200" s="687"/>
      <c r="E200" s="687"/>
      <c r="F200" s="687"/>
      <c r="G200" s="687"/>
      <c r="H200" s="687"/>
      <c r="I200" s="687"/>
      <c r="J200" s="687"/>
      <c r="K200" s="687"/>
      <c r="L200" s="687"/>
      <c r="M200" s="687"/>
      <c r="N200" s="687"/>
      <c r="O200" s="687"/>
      <c r="P200" s="687"/>
      <c r="Q200" s="687"/>
      <c r="R200" s="688"/>
    </row>
    <row r="201" spans="1:18">
      <c r="A201" s="15" t="s">
        <v>10</v>
      </c>
      <c r="B201" s="16" t="s">
        <v>11</v>
      </c>
      <c r="C201" s="27"/>
      <c r="D201" s="27"/>
      <c r="E201" s="27"/>
      <c r="F201" s="27"/>
      <c r="G201" s="27"/>
      <c r="H201" s="27"/>
      <c r="I201" s="27"/>
      <c r="J201" s="27"/>
      <c r="K201" s="27"/>
      <c r="L201" s="27"/>
      <c r="M201" s="27"/>
      <c r="N201" s="27"/>
      <c r="O201" s="27"/>
      <c r="P201" s="27"/>
      <c r="Q201" s="27"/>
      <c r="R201" s="194"/>
    </row>
    <row r="202" spans="1:18">
      <c r="A202" s="18" t="s">
        <v>12</v>
      </c>
      <c r="B202" s="19" t="s">
        <v>13</v>
      </c>
      <c r="C202" s="187">
        <v>0</v>
      </c>
      <c r="D202" s="187">
        <v>0</v>
      </c>
      <c r="E202" s="187">
        <v>0</v>
      </c>
      <c r="F202" s="187">
        <v>0</v>
      </c>
      <c r="G202" s="187">
        <v>0</v>
      </c>
      <c r="H202" s="187">
        <v>0</v>
      </c>
      <c r="I202" s="187">
        <v>0</v>
      </c>
      <c r="J202" s="187">
        <v>0</v>
      </c>
      <c r="K202" s="187">
        <v>0</v>
      </c>
      <c r="L202" s="187">
        <v>0</v>
      </c>
      <c r="M202" s="187">
        <v>0</v>
      </c>
      <c r="N202" s="187">
        <v>0</v>
      </c>
      <c r="O202" s="187">
        <v>0</v>
      </c>
      <c r="P202" s="187">
        <v>0</v>
      </c>
      <c r="Q202" s="187">
        <v>0</v>
      </c>
      <c r="R202" s="188">
        <v>0</v>
      </c>
    </row>
    <row r="203" spans="1:18">
      <c r="A203" s="18" t="s">
        <v>14</v>
      </c>
      <c r="B203" s="19" t="s">
        <v>15</v>
      </c>
      <c r="C203" s="187">
        <v>0</v>
      </c>
      <c r="D203" s="187">
        <v>0</v>
      </c>
      <c r="E203" s="187">
        <v>0</v>
      </c>
      <c r="F203" s="187">
        <v>0</v>
      </c>
      <c r="G203" s="187">
        <v>0</v>
      </c>
      <c r="H203" s="187">
        <v>0</v>
      </c>
      <c r="I203" s="187">
        <v>0</v>
      </c>
      <c r="J203" s="187">
        <v>0</v>
      </c>
      <c r="K203" s="187">
        <v>0</v>
      </c>
      <c r="L203" s="187">
        <v>0</v>
      </c>
      <c r="M203" s="187">
        <v>0</v>
      </c>
      <c r="N203" s="187">
        <v>0</v>
      </c>
      <c r="O203" s="187">
        <v>0</v>
      </c>
      <c r="P203" s="187">
        <v>0</v>
      </c>
      <c r="Q203" s="187">
        <v>0</v>
      </c>
      <c r="R203" s="188">
        <v>0</v>
      </c>
    </row>
    <row r="204" spans="1:18">
      <c r="A204" s="18" t="s">
        <v>16</v>
      </c>
      <c r="B204" s="19" t="s">
        <v>17</v>
      </c>
      <c r="C204" s="187">
        <v>21</v>
      </c>
      <c r="D204" s="187">
        <v>21</v>
      </c>
      <c r="E204" s="187">
        <v>12</v>
      </c>
      <c r="F204" s="187">
        <v>7</v>
      </c>
      <c r="G204" s="187">
        <v>0</v>
      </c>
      <c r="H204" s="187">
        <v>0</v>
      </c>
      <c r="I204" s="187">
        <v>0</v>
      </c>
      <c r="J204" s="187">
        <v>0</v>
      </c>
      <c r="K204" s="187">
        <v>0</v>
      </c>
      <c r="L204" s="187">
        <v>0</v>
      </c>
      <c r="M204" s="187">
        <v>0</v>
      </c>
      <c r="N204" s="187">
        <v>0</v>
      </c>
      <c r="O204" s="187">
        <v>17</v>
      </c>
      <c r="P204" s="187">
        <v>18</v>
      </c>
      <c r="Q204" s="187">
        <v>6</v>
      </c>
      <c r="R204" s="188">
        <v>5</v>
      </c>
    </row>
    <row r="205" spans="1:18">
      <c r="A205" s="18" t="s">
        <v>18</v>
      </c>
      <c r="B205" s="19" t="s">
        <v>19</v>
      </c>
      <c r="C205" s="187">
        <v>3844</v>
      </c>
      <c r="D205" s="187">
        <v>4898</v>
      </c>
      <c r="E205" s="187">
        <v>2051</v>
      </c>
      <c r="F205" s="187">
        <v>1157</v>
      </c>
      <c r="G205" s="187">
        <v>0</v>
      </c>
      <c r="H205" s="187">
        <v>0</v>
      </c>
      <c r="I205" s="187">
        <v>0</v>
      </c>
      <c r="J205" s="187">
        <v>0</v>
      </c>
      <c r="K205" s="187">
        <v>2466</v>
      </c>
      <c r="L205" s="187">
        <v>2915</v>
      </c>
      <c r="M205" s="187">
        <v>1568</v>
      </c>
      <c r="N205" s="187">
        <v>1012</v>
      </c>
      <c r="O205" s="187">
        <v>332</v>
      </c>
      <c r="P205" s="187">
        <v>345</v>
      </c>
      <c r="Q205" s="187">
        <v>100</v>
      </c>
      <c r="R205" s="195">
        <v>77</v>
      </c>
    </row>
    <row r="206" spans="1:18">
      <c r="A206" s="18" t="s">
        <v>20</v>
      </c>
      <c r="B206" s="19" t="s">
        <v>21</v>
      </c>
      <c r="C206" s="187">
        <v>0</v>
      </c>
      <c r="D206" s="187">
        <v>0</v>
      </c>
      <c r="E206" s="187">
        <v>0</v>
      </c>
      <c r="F206" s="187">
        <v>0</v>
      </c>
      <c r="G206" s="187">
        <v>0</v>
      </c>
      <c r="H206" s="187">
        <v>0</v>
      </c>
      <c r="I206" s="187">
        <v>0</v>
      </c>
      <c r="J206" s="187">
        <v>0</v>
      </c>
      <c r="K206" s="187">
        <v>227</v>
      </c>
      <c r="L206" s="187">
        <v>227</v>
      </c>
      <c r="M206" s="187">
        <v>69</v>
      </c>
      <c r="N206" s="187">
        <v>63</v>
      </c>
      <c r="O206" s="187">
        <v>0</v>
      </c>
      <c r="P206" s="187">
        <v>0</v>
      </c>
      <c r="Q206" s="187">
        <v>0</v>
      </c>
      <c r="R206" s="188">
        <v>0</v>
      </c>
    </row>
    <row r="207" spans="1:18">
      <c r="A207" s="18" t="s">
        <v>22</v>
      </c>
      <c r="B207" s="19" t="s">
        <v>23</v>
      </c>
      <c r="C207" s="187">
        <v>0</v>
      </c>
      <c r="D207" s="187">
        <v>0</v>
      </c>
      <c r="E207" s="187">
        <v>0</v>
      </c>
      <c r="F207" s="187">
        <v>0</v>
      </c>
      <c r="G207" s="187">
        <v>0</v>
      </c>
      <c r="H207" s="187">
        <v>0</v>
      </c>
      <c r="I207" s="187">
        <v>0</v>
      </c>
      <c r="J207" s="187">
        <v>0</v>
      </c>
      <c r="K207" s="187">
        <v>0</v>
      </c>
      <c r="L207" s="187">
        <v>0</v>
      </c>
      <c r="M207" s="187">
        <v>0</v>
      </c>
      <c r="N207" s="187">
        <v>0</v>
      </c>
      <c r="O207" s="187">
        <v>0</v>
      </c>
      <c r="P207" s="187">
        <v>0</v>
      </c>
      <c r="Q207" s="187">
        <v>0</v>
      </c>
      <c r="R207" s="188">
        <v>0</v>
      </c>
    </row>
    <row r="208" spans="1:18">
      <c r="A208" s="18" t="s">
        <v>24</v>
      </c>
      <c r="B208" s="19" t="s">
        <v>25</v>
      </c>
      <c r="C208" s="187">
        <v>0</v>
      </c>
      <c r="D208" s="187">
        <v>0</v>
      </c>
      <c r="E208" s="187">
        <v>0</v>
      </c>
      <c r="F208" s="187">
        <v>0</v>
      </c>
      <c r="G208" s="187">
        <v>0</v>
      </c>
      <c r="H208" s="187">
        <v>0</v>
      </c>
      <c r="I208" s="187">
        <v>0</v>
      </c>
      <c r="J208" s="187">
        <v>0</v>
      </c>
      <c r="K208" s="187">
        <v>0</v>
      </c>
      <c r="L208" s="187">
        <v>0</v>
      </c>
      <c r="M208" s="187">
        <v>0</v>
      </c>
      <c r="N208" s="187">
        <v>0</v>
      </c>
      <c r="O208" s="187">
        <v>0</v>
      </c>
      <c r="P208" s="187">
        <v>0</v>
      </c>
      <c r="Q208" s="187">
        <v>0</v>
      </c>
      <c r="R208" s="188">
        <v>0</v>
      </c>
    </row>
    <row r="209" spans="1:19">
      <c r="A209" s="18" t="s">
        <v>26</v>
      </c>
      <c r="B209" s="19" t="s">
        <v>27</v>
      </c>
      <c r="C209" s="187">
        <v>0</v>
      </c>
      <c r="D209" s="187">
        <v>0</v>
      </c>
      <c r="E209" s="187">
        <v>0</v>
      </c>
      <c r="F209" s="187">
        <v>0</v>
      </c>
      <c r="G209" s="187">
        <v>0</v>
      </c>
      <c r="H209" s="187">
        <v>0</v>
      </c>
      <c r="I209" s="187">
        <v>0</v>
      </c>
      <c r="J209" s="187">
        <v>0</v>
      </c>
      <c r="K209" s="187">
        <v>0</v>
      </c>
      <c r="L209" s="187">
        <v>0</v>
      </c>
      <c r="M209" s="187">
        <v>0</v>
      </c>
      <c r="N209" s="187">
        <v>0</v>
      </c>
      <c r="O209" s="187">
        <v>0</v>
      </c>
      <c r="P209" s="187">
        <v>0</v>
      </c>
      <c r="Q209" s="187">
        <v>0</v>
      </c>
      <c r="R209" s="188">
        <v>0</v>
      </c>
    </row>
    <row r="210" spans="1:19">
      <c r="A210" s="18" t="s">
        <v>28</v>
      </c>
      <c r="B210" s="19" t="s">
        <v>29</v>
      </c>
      <c r="C210" s="187">
        <v>0</v>
      </c>
      <c r="D210" s="187">
        <v>0</v>
      </c>
      <c r="E210" s="187">
        <v>0</v>
      </c>
      <c r="F210" s="187">
        <v>0</v>
      </c>
      <c r="G210" s="187">
        <v>0</v>
      </c>
      <c r="H210" s="187">
        <v>0</v>
      </c>
      <c r="I210" s="187">
        <v>0</v>
      </c>
      <c r="J210" s="187">
        <v>0</v>
      </c>
      <c r="K210" s="187">
        <v>0</v>
      </c>
      <c r="L210" s="187">
        <v>0</v>
      </c>
      <c r="M210" s="187">
        <v>0</v>
      </c>
      <c r="N210" s="187">
        <v>0</v>
      </c>
      <c r="O210" s="187">
        <v>0</v>
      </c>
      <c r="P210" s="187">
        <v>0</v>
      </c>
      <c r="Q210" s="187">
        <v>0</v>
      </c>
      <c r="R210" s="188">
        <v>0</v>
      </c>
    </row>
    <row r="211" spans="1:19">
      <c r="A211" s="18" t="s">
        <v>30</v>
      </c>
      <c r="B211" s="19" t="s">
        <v>31</v>
      </c>
      <c r="C211" s="187">
        <v>0</v>
      </c>
      <c r="D211" s="187">
        <v>0</v>
      </c>
      <c r="E211" s="187">
        <v>0</v>
      </c>
      <c r="F211" s="187">
        <v>0</v>
      </c>
      <c r="G211" s="187">
        <v>0</v>
      </c>
      <c r="H211" s="187">
        <v>0</v>
      </c>
      <c r="I211" s="187">
        <v>0</v>
      </c>
      <c r="J211" s="187">
        <v>0</v>
      </c>
      <c r="K211" s="187">
        <v>0</v>
      </c>
      <c r="L211" s="187">
        <v>0</v>
      </c>
      <c r="M211" s="187">
        <v>0</v>
      </c>
      <c r="N211" s="187">
        <v>0</v>
      </c>
      <c r="O211" s="187">
        <v>0</v>
      </c>
      <c r="P211" s="187">
        <v>0</v>
      </c>
      <c r="Q211" s="187">
        <v>0</v>
      </c>
      <c r="R211" s="188">
        <v>0</v>
      </c>
    </row>
    <row r="212" spans="1:19">
      <c r="A212" s="18" t="s">
        <v>32</v>
      </c>
      <c r="B212" s="19" t="s">
        <v>33</v>
      </c>
      <c r="C212" s="187">
        <v>0</v>
      </c>
      <c r="D212" s="187">
        <v>0</v>
      </c>
      <c r="E212" s="187">
        <v>0</v>
      </c>
      <c r="F212" s="187">
        <v>0</v>
      </c>
      <c r="G212" s="187">
        <v>0</v>
      </c>
      <c r="H212" s="187">
        <v>0</v>
      </c>
      <c r="I212" s="187">
        <v>0</v>
      </c>
      <c r="J212" s="187">
        <v>0</v>
      </c>
      <c r="K212" s="187">
        <v>0</v>
      </c>
      <c r="L212" s="187">
        <v>0</v>
      </c>
      <c r="M212" s="187">
        <v>0</v>
      </c>
      <c r="N212" s="187">
        <v>0</v>
      </c>
      <c r="O212" s="187">
        <v>0</v>
      </c>
      <c r="P212" s="187">
        <v>0</v>
      </c>
      <c r="Q212" s="187">
        <v>0</v>
      </c>
      <c r="R212" s="188">
        <v>0</v>
      </c>
    </row>
    <row r="213" spans="1:19">
      <c r="A213" s="23" t="s">
        <v>34</v>
      </c>
      <c r="B213" s="24" t="s">
        <v>35</v>
      </c>
      <c r="C213" s="189" t="s">
        <v>568</v>
      </c>
      <c r="D213" s="189">
        <f>SUM(D202:D212)</f>
        <v>4919</v>
      </c>
      <c r="E213" s="189">
        <f>SUM(E202:E212)</f>
        <v>2063</v>
      </c>
      <c r="F213" s="189">
        <f>SUM(F202:F212)</f>
        <v>1164</v>
      </c>
      <c r="G213" s="189" t="s">
        <v>526</v>
      </c>
      <c r="H213" s="189">
        <f>SUM(H202:H212)</f>
        <v>0</v>
      </c>
      <c r="I213" s="189">
        <f>SUM(I202:I212)</f>
        <v>0</v>
      </c>
      <c r="J213" s="189">
        <f>SUM(J202:J212)</f>
        <v>0</v>
      </c>
      <c r="K213" s="189" t="s">
        <v>569</v>
      </c>
      <c r="L213" s="189">
        <f>SUM(L202:L212)</f>
        <v>3142</v>
      </c>
      <c r="M213" s="189">
        <f>SUM(M202:M212)</f>
        <v>1637</v>
      </c>
      <c r="N213" s="189">
        <f>SUM(N202:N212)</f>
        <v>1075</v>
      </c>
      <c r="O213" s="189" t="s">
        <v>570</v>
      </c>
      <c r="P213" s="189">
        <f>SUM(P202:P212)</f>
        <v>363</v>
      </c>
      <c r="Q213" s="189">
        <f>SUM(Q202:Q212)</f>
        <v>106</v>
      </c>
      <c r="R213" s="189">
        <f>SUM(R202:R212)</f>
        <v>82</v>
      </c>
    </row>
    <row r="214" spans="1:19">
      <c r="A214" s="26" t="s">
        <v>50</v>
      </c>
      <c r="B214" s="27"/>
      <c r="C214" s="689"/>
      <c r="D214" s="690"/>
      <c r="E214" s="690"/>
      <c r="F214" s="690"/>
      <c r="G214" s="690"/>
      <c r="H214" s="690"/>
      <c r="I214" s="690"/>
      <c r="J214" s="690"/>
      <c r="K214" s="690"/>
      <c r="L214" s="690"/>
      <c r="M214" s="690"/>
      <c r="N214" s="690"/>
      <c r="O214" s="690"/>
      <c r="P214" s="690"/>
      <c r="Q214" s="690"/>
      <c r="R214" s="691"/>
    </row>
    <row r="215" spans="1:19">
      <c r="A215" s="15" t="s">
        <v>10</v>
      </c>
      <c r="B215" s="16" t="s">
        <v>11</v>
      </c>
      <c r="C215" s="184"/>
      <c r="D215" s="185"/>
      <c r="E215" s="185"/>
      <c r="F215" s="185"/>
      <c r="G215" s="185"/>
      <c r="H215" s="185"/>
      <c r="I215" s="185"/>
      <c r="J215" s="185"/>
      <c r="K215" s="185"/>
      <c r="L215" s="185"/>
      <c r="M215" s="185"/>
      <c r="N215" s="185"/>
      <c r="O215" s="185"/>
      <c r="P215" s="185"/>
      <c r="Q215" s="185"/>
      <c r="R215" s="186"/>
    </row>
    <row r="216" spans="1:19">
      <c r="A216" s="18" t="s">
        <v>12</v>
      </c>
      <c r="B216" s="19" t="s">
        <v>13</v>
      </c>
      <c r="C216" s="187">
        <v>0</v>
      </c>
      <c r="D216" s="187">
        <v>0</v>
      </c>
      <c r="E216" s="187">
        <v>0</v>
      </c>
      <c r="F216" s="187">
        <v>0</v>
      </c>
      <c r="G216" s="187">
        <v>0</v>
      </c>
      <c r="H216" s="187">
        <v>0</v>
      </c>
      <c r="I216" s="187">
        <v>0</v>
      </c>
      <c r="J216" s="187">
        <v>0</v>
      </c>
      <c r="K216" s="187">
        <v>0</v>
      </c>
      <c r="L216" s="187">
        <v>0</v>
      </c>
      <c r="M216" s="187">
        <v>0</v>
      </c>
      <c r="N216" s="187">
        <v>0</v>
      </c>
      <c r="O216" s="187">
        <v>0</v>
      </c>
      <c r="P216" s="187">
        <v>0</v>
      </c>
      <c r="Q216" s="187">
        <v>0</v>
      </c>
      <c r="R216" s="188">
        <v>0</v>
      </c>
    </row>
    <row r="217" spans="1:19">
      <c r="A217" s="18" t="s">
        <v>14</v>
      </c>
      <c r="B217" s="19" t="s">
        <v>15</v>
      </c>
      <c r="C217" s="187">
        <v>559</v>
      </c>
      <c r="D217" s="187">
        <v>636</v>
      </c>
      <c r="E217" s="187">
        <v>319</v>
      </c>
      <c r="F217" s="187">
        <v>234</v>
      </c>
      <c r="G217" s="187">
        <v>0</v>
      </c>
      <c r="H217" s="187">
        <v>0</v>
      </c>
      <c r="I217" s="187">
        <v>0</v>
      </c>
      <c r="J217" s="187">
        <v>0</v>
      </c>
      <c r="K217" s="187">
        <v>193</v>
      </c>
      <c r="L217" s="187">
        <v>223</v>
      </c>
      <c r="M217" s="187">
        <v>146</v>
      </c>
      <c r="N217" s="187">
        <v>82</v>
      </c>
      <c r="O217" s="187">
        <v>0</v>
      </c>
      <c r="P217" s="187">
        <v>0</v>
      </c>
      <c r="Q217" s="187">
        <v>0</v>
      </c>
      <c r="R217" s="188">
        <v>0</v>
      </c>
    </row>
    <row r="218" spans="1:19" ht="15">
      <c r="A218" s="18" t="s">
        <v>16</v>
      </c>
      <c r="B218" s="19" t="s">
        <v>17</v>
      </c>
      <c r="C218" s="187">
        <v>0</v>
      </c>
      <c r="D218" s="187">
        <v>0</v>
      </c>
      <c r="E218" s="187">
        <v>0</v>
      </c>
      <c r="F218" s="187">
        <v>0</v>
      </c>
      <c r="G218" s="187">
        <v>0</v>
      </c>
      <c r="H218" s="187">
        <v>0</v>
      </c>
      <c r="I218" s="187">
        <v>0</v>
      </c>
      <c r="J218" s="187">
        <v>0</v>
      </c>
      <c r="K218" s="187">
        <v>0</v>
      </c>
      <c r="L218" s="187">
        <v>0</v>
      </c>
      <c r="M218" s="187">
        <v>0</v>
      </c>
      <c r="N218" s="187">
        <v>26</v>
      </c>
      <c r="O218" s="187">
        <v>0</v>
      </c>
      <c r="P218" s="187">
        <v>0</v>
      </c>
      <c r="Q218" s="187">
        <v>0</v>
      </c>
      <c r="R218" s="188">
        <v>0</v>
      </c>
      <c r="S218"/>
    </row>
    <row r="219" spans="1:19">
      <c r="A219" s="18" t="s">
        <v>18</v>
      </c>
      <c r="B219" s="19" t="s">
        <v>19</v>
      </c>
      <c r="C219" s="187">
        <v>0</v>
      </c>
      <c r="D219" s="187">
        <v>0</v>
      </c>
      <c r="E219" s="187">
        <v>0</v>
      </c>
      <c r="F219" s="187">
        <v>0</v>
      </c>
      <c r="G219" s="187">
        <v>0</v>
      </c>
      <c r="H219" s="187">
        <v>0</v>
      </c>
      <c r="I219" s="187">
        <v>0</v>
      </c>
      <c r="J219" s="187">
        <v>0</v>
      </c>
      <c r="K219" s="187">
        <v>0</v>
      </c>
      <c r="L219" s="187">
        <v>0</v>
      </c>
      <c r="M219" s="187">
        <v>0</v>
      </c>
      <c r="N219" s="187">
        <v>0</v>
      </c>
      <c r="O219" s="187">
        <v>0</v>
      </c>
      <c r="P219" s="187">
        <v>0</v>
      </c>
      <c r="Q219" s="187">
        <v>0</v>
      </c>
      <c r="R219" s="188">
        <v>0</v>
      </c>
    </row>
    <row r="220" spans="1:19">
      <c r="A220" s="18" t="s">
        <v>20</v>
      </c>
      <c r="B220" s="19" t="s">
        <v>21</v>
      </c>
      <c r="C220" s="187">
        <v>355</v>
      </c>
      <c r="D220" s="187">
        <v>355</v>
      </c>
      <c r="E220" s="187">
        <v>162</v>
      </c>
      <c r="F220" s="187">
        <v>111</v>
      </c>
      <c r="G220" s="187">
        <v>0</v>
      </c>
      <c r="H220" s="187">
        <v>0</v>
      </c>
      <c r="I220" s="187">
        <v>0</v>
      </c>
      <c r="J220" s="187">
        <v>0</v>
      </c>
      <c r="K220" s="187">
        <v>59</v>
      </c>
      <c r="L220" s="187">
        <v>59</v>
      </c>
      <c r="M220" s="187">
        <v>49</v>
      </c>
      <c r="N220" s="187">
        <v>34</v>
      </c>
      <c r="O220" s="187">
        <v>0</v>
      </c>
      <c r="P220" s="187">
        <v>0</v>
      </c>
      <c r="Q220" s="187">
        <v>0</v>
      </c>
      <c r="R220" s="188">
        <v>0</v>
      </c>
    </row>
    <row r="221" spans="1:19">
      <c r="A221" s="18" t="s">
        <v>22</v>
      </c>
      <c r="B221" s="19" t="s">
        <v>23</v>
      </c>
      <c r="C221" s="187">
        <v>0</v>
      </c>
      <c r="D221" s="187">
        <v>0</v>
      </c>
      <c r="E221" s="187">
        <v>0</v>
      </c>
      <c r="F221" s="187">
        <v>0</v>
      </c>
      <c r="G221" s="187">
        <v>0</v>
      </c>
      <c r="H221" s="187">
        <v>0</v>
      </c>
      <c r="I221" s="187">
        <v>0</v>
      </c>
      <c r="J221" s="187">
        <v>0</v>
      </c>
      <c r="K221" s="187">
        <v>0</v>
      </c>
      <c r="L221" s="187">
        <v>0</v>
      </c>
      <c r="M221" s="187">
        <v>0</v>
      </c>
      <c r="N221" s="187">
        <v>0</v>
      </c>
      <c r="O221" s="187">
        <v>0</v>
      </c>
      <c r="P221" s="187">
        <v>0</v>
      </c>
      <c r="Q221" s="187">
        <v>0</v>
      </c>
      <c r="R221" s="188">
        <v>0</v>
      </c>
    </row>
    <row r="222" spans="1:19">
      <c r="A222" s="18" t="s">
        <v>24</v>
      </c>
      <c r="B222" s="19" t="s">
        <v>25</v>
      </c>
      <c r="C222" s="187">
        <v>0</v>
      </c>
      <c r="D222" s="187">
        <v>0</v>
      </c>
      <c r="E222" s="187">
        <v>0</v>
      </c>
      <c r="F222" s="187">
        <v>0</v>
      </c>
      <c r="G222" s="187">
        <v>0</v>
      </c>
      <c r="H222" s="187">
        <v>0</v>
      </c>
      <c r="I222" s="187">
        <v>0</v>
      </c>
      <c r="J222" s="187">
        <v>0</v>
      </c>
      <c r="K222" s="187">
        <v>0</v>
      </c>
      <c r="L222" s="187">
        <v>0</v>
      </c>
      <c r="M222" s="187">
        <v>0</v>
      </c>
      <c r="N222" s="187">
        <v>0</v>
      </c>
      <c r="O222" s="187">
        <v>0</v>
      </c>
      <c r="P222" s="187">
        <v>0</v>
      </c>
      <c r="Q222" s="187">
        <v>0</v>
      </c>
      <c r="R222" s="188">
        <v>0</v>
      </c>
    </row>
    <row r="223" spans="1:19">
      <c r="A223" s="18" t="s">
        <v>26</v>
      </c>
      <c r="B223" s="19" t="s">
        <v>27</v>
      </c>
      <c r="C223" s="187">
        <v>0</v>
      </c>
      <c r="D223" s="187">
        <v>0</v>
      </c>
      <c r="E223" s="187">
        <v>0</v>
      </c>
      <c r="F223" s="187">
        <v>0</v>
      </c>
      <c r="G223" s="187">
        <v>0</v>
      </c>
      <c r="H223" s="187">
        <v>0</v>
      </c>
      <c r="I223" s="187">
        <v>0</v>
      </c>
      <c r="J223" s="187">
        <v>0</v>
      </c>
      <c r="K223" s="187">
        <v>0</v>
      </c>
      <c r="L223" s="187">
        <v>0</v>
      </c>
      <c r="M223" s="187">
        <v>0</v>
      </c>
      <c r="N223" s="187">
        <v>0</v>
      </c>
      <c r="O223" s="187">
        <v>0</v>
      </c>
      <c r="P223" s="187">
        <v>0</v>
      </c>
      <c r="Q223" s="187">
        <v>0</v>
      </c>
      <c r="R223" s="188">
        <v>0</v>
      </c>
    </row>
    <row r="224" spans="1:19">
      <c r="A224" s="18" t="s">
        <v>28</v>
      </c>
      <c r="B224" s="19" t="s">
        <v>29</v>
      </c>
      <c r="C224" s="187">
        <v>0</v>
      </c>
      <c r="D224" s="187">
        <v>0</v>
      </c>
      <c r="E224" s="187">
        <v>0</v>
      </c>
      <c r="F224" s="187">
        <v>0</v>
      </c>
      <c r="G224" s="187">
        <v>0</v>
      </c>
      <c r="H224" s="187">
        <v>0</v>
      </c>
      <c r="I224" s="187">
        <v>0</v>
      </c>
      <c r="J224" s="187">
        <v>0</v>
      </c>
      <c r="K224" s="187">
        <v>0</v>
      </c>
      <c r="L224" s="187">
        <v>0</v>
      </c>
      <c r="M224" s="187">
        <v>0</v>
      </c>
      <c r="N224" s="187">
        <v>0</v>
      </c>
      <c r="O224" s="187">
        <v>0</v>
      </c>
      <c r="P224" s="187">
        <v>0</v>
      </c>
      <c r="Q224" s="187">
        <v>0</v>
      </c>
      <c r="R224" s="188">
        <v>0</v>
      </c>
    </row>
    <row r="225" spans="1:18">
      <c r="A225" s="18" t="s">
        <v>30</v>
      </c>
      <c r="B225" s="19" t="s">
        <v>31</v>
      </c>
      <c r="C225" s="191">
        <v>855</v>
      </c>
      <c r="D225" s="191">
        <v>855</v>
      </c>
      <c r="E225" s="191">
        <v>157</v>
      </c>
      <c r="F225" s="191">
        <v>104</v>
      </c>
      <c r="G225" s="191">
        <v>0</v>
      </c>
      <c r="H225" s="191">
        <v>0</v>
      </c>
      <c r="I225" s="191">
        <v>0</v>
      </c>
      <c r="J225" s="191">
        <v>0</v>
      </c>
      <c r="K225" s="191">
        <v>256</v>
      </c>
      <c r="L225" s="191">
        <v>256</v>
      </c>
      <c r="M225" s="191">
        <v>107</v>
      </c>
      <c r="N225" s="191">
        <v>68</v>
      </c>
      <c r="O225" s="191">
        <v>0</v>
      </c>
      <c r="P225" s="191">
        <v>0</v>
      </c>
      <c r="Q225" s="191">
        <v>0</v>
      </c>
      <c r="R225" s="192">
        <v>0</v>
      </c>
    </row>
    <row r="226" spans="1:18">
      <c r="A226" s="18" t="s">
        <v>32</v>
      </c>
      <c r="B226" s="19" t="s">
        <v>33</v>
      </c>
      <c r="C226" s="191">
        <v>770</v>
      </c>
      <c r="D226" s="191">
        <v>953</v>
      </c>
      <c r="E226" s="191">
        <v>403</v>
      </c>
      <c r="F226" s="191">
        <v>224</v>
      </c>
      <c r="G226" s="191">
        <v>0</v>
      </c>
      <c r="H226" s="191">
        <v>0</v>
      </c>
      <c r="I226" s="191">
        <v>0</v>
      </c>
      <c r="J226" s="191">
        <v>0</v>
      </c>
      <c r="K226" s="191">
        <v>130</v>
      </c>
      <c r="L226" s="191">
        <v>140</v>
      </c>
      <c r="M226" s="191">
        <v>73</v>
      </c>
      <c r="N226" s="191">
        <v>50</v>
      </c>
      <c r="O226" s="191">
        <v>19</v>
      </c>
      <c r="P226" s="191">
        <v>19</v>
      </c>
      <c r="Q226" s="191">
        <v>13</v>
      </c>
      <c r="R226" s="192">
        <v>10</v>
      </c>
    </row>
    <row r="227" spans="1:18">
      <c r="A227" s="31" t="s">
        <v>34</v>
      </c>
      <c r="B227" s="24" t="s">
        <v>35</v>
      </c>
      <c r="C227" s="189" t="s">
        <v>571</v>
      </c>
      <c r="D227" s="189">
        <f>SUM(D216:D226)</f>
        <v>2799</v>
      </c>
      <c r="E227" s="189">
        <f>SUM(E216:E226)</f>
        <v>1041</v>
      </c>
      <c r="F227" s="189">
        <f>SUM(F216:F226)</f>
        <v>673</v>
      </c>
      <c r="G227" s="189" t="s">
        <v>526</v>
      </c>
      <c r="H227" s="189">
        <f>SUM(H216:H226)</f>
        <v>0</v>
      </c>
      <c r="I227" s="189">
        <f>SUM(I216:I226)</f>
        <v>0</v>
      </c>
      <c r="J227" s="189">
        <f>SUM(J216:J226)</f>
        <v>0</v>
      </c>
      <c r="K227" s="189" t="s">
        <v>572</v>
      </c>
      <c r="L227" s="189">
        <f>SUM(L216:L226)</f>
        <v>678</v>
      </c>
      <c r="M227" s="189">
        <f>SUM(M216:M226)</f>
        <v>375</v>
      </c>
      <c r="N227" s="189">
        <f>SUM(N216:N226)</f>
        <v>260</v>
      </c>
      <c r="O227" s="189" t="s">
        <v>573</v>
      </c>
      <c r="P227" s="189">
        <f>SUM(P216:P226)</f>
        <v>19</v>
      </c>
      <c r="Q227" s="189">
        <f>SUM(Q216:Q226)</f>
        <v>13</v>
      </c>
      <c r="R227" s="190">
        <f>SUM(R216:R226)</f>
        <v>10</v>
      </c>
    </row>
    <row r="228" spans="1:18">
      <c r="A228" s="26" t="s">
        <v>51</v>
      </c>
      <c r="B228" s="27"/>
      <c r="C228" s="689"/>
      <c r="D228" s="690"/>
      <c r="E228" s="690"/>
      <c r="F228" s="690"/>
      <c r="G228" s="690"/>
      <c r="H228" s="690"/>
      <c r="I228" s="690"/>
      <c r="J228" s="690"/>
      <c r="K228" s="690"/>
      <c r="L228" s="690"/>
      <c r="M228" s="690"/>
      <c r="N228" s="690"/>
      <c r="O228" s="690"/>
      <c r="P228" s="690"/>
      <c r="Q228" s="690"/>
      <c r="R228" s="691"/>
    </row>
    <row r="229" spans="1:18">
      <c r="A229" s="15" t="s">
        <v>10</v>
      </c>
      <c r="B229" s="16" t="s">
        <v>11</v>
      </c>
      <c r="C229" s="184"/>
      <c r="D229" s="185"/>
      <c r="E229" s="185"/>
      <c r="F229" s="185"/>
      <c r="G229" s="185"/>
      <c r="H229" s="185"/>
      <c r="I229" s="185"/>
      <c r="J229" s="185"/>
      <c r="K229" s="185"/>
      <c r="L229" s="185"/>
      <c r="M229" s="185"/>
      <c r="N229" s="185"/>
      <c r="O229" s="185"/>
      <c r="P229" s="185"/>
      <c r="Q229" s="185"/>
      <c r="R229" s="186"/>
    </row>
    <row r="230" spans="1:18">
      <c r="A230" s="18" t="s">
        <v>12</v>
      </c>
      <c r="B230" s="19" t="s">
        <v>13</v>
      </c>
      <c r="C230" s="187">
        <v>0</v>
      </c>
      <c r="D230" s="187">
        <v>0</v>
      </c>
      <c r="E230" s="187">
        <v>0</v>
      </c>
      <c r="F230" s="187">
        <v>0</v>
      </c>
      <c r="G230" s="187">
        <v>0</v>
      </c>
      <c r="H230" s="187">
        <v>0</v>
      </c>
      <c r="I230" s="187">
        <v>0</v>
      </c>
      <c r="J230" s="187">
        <v>0</v>
      </c>
      <c r="K230" s="187">
        <v>0</v>
      </c>
      <c r="L230" s="187">
        <v>0</v>
      </c>
      <c r="M230" s="187">
        <v>0</v>
      </c>
      <c r="N230" s="187">
        <v>0</v>
      </c>
      <c r="O230" s="187">
        <v>0</v>
      </c>
      <c r="P230" s="187">
        <v>0</v>
      </c>
      <c r="Q230" s="187">
        <v>0</v>
      </c>
      <c r="R230" s="188">
        <v>0</v>
      </c>
    </row>
    <row r="231" spans="1:18">
      <c r="A231" s="35" t="s">
        <v>14</v>
      </c>
      <c r="B231" s="19" t="s">
        <v>15</v>
      </c>
      <c r="C231" s="187">
        <v>0</v>
      </c>
      <c r="D231" s="187">
        <v>0</v>
      </c>
      <c r="E231" s="187">
        <v>0</v>
      </c>
      <c r="F231" s="187">
        <v>0</v>
      </c>
      <c r="G231" s="187">
        <v>0</v>
      </c>
      <c r="H231" s="187">
        <v>0</v>
      </c>
      <c r="I231" s="187">
        <v>0</v>
      </c>
      <c r="J231" s="187">
        <v>0</v>
      </c>
      <c r="K231" s="187">
        <v>0</v>
      </c>
      <c r="L231" s="187">
        <v>0</v>
      </c>
      <c r="M231" s="187">
        <v>0</v>
      </c>
      <c r="N231" s="187">
        <v>0</v>
      </c>
      <c r="O231" s="187">
        <v>0</v>
      </c>
      <c r="P231" s="187">
        <v>0</v>
      </c>
      <c r="Q231" s="187">
        <v>0</v>
      </c>
      <c r="R231" s="188">
        <v>0</v>
      </c>
    </row>
    <row r="232" spans="1:18">
      <c r="A232" s="18" t="s">
        <v>16</v>
      </c>
      <c r="B232" s="19" t="s">
        <v>17</v>
      </c>
      <c r="C232" s="187">
        <v>2163</v>
      </c>
      <c r="D232" s="187">
        <v>2181</v>
      </c>
      <c r="E232" s="187">
        <v>1167</v>
      </c>
      <c r="F232" s="187">
        <v>799</v>
      </c>
      <c r="G232" s="187">
        <v>0</v>
      </c>
      <c r="H232" s="187">
        <v>0</v>
      </c>
      <c r="I232" s="187">
        <v>0</v>
      </c>
      <c r="J232" s="187">
        <v>0</v>
      </c>
      <c r="K232" s="187">
        <v>144</v>
      </c>
      <c r="L232" s="187">
        <v>150</v>
      </c>
      <c r="M232" s="187">
        <v>97</v>
      </c>
      <c r="N232" s="187">
        <v>72</v>
      </c>
      <c r="O232" s="187">
        <v>25</v>
      </c>
      <c r="P232" s="187">
        <v>25</v>
      </c>
      <c r="Q232" s="187">
        <v>13</v>
      </c>
      <c r="R232" s="188">
        <v>13</v>
      </c>
    </row>
    <row r="233" spans="1:18">
      <c r="A233" s="18" t="s">
        <v>18</v>
      </c>
      <c r="B233" s="19" t="s">
        <v>19</v>
      </c>
      <c r="C233" s="187">
        <v>0</v>
      </c>
      <c r="D233" s="187">
        <v>0</v>
      </c>
      <c r="E233" s="187">
        <v>0</v>
      </c>
      <c r="F233" s="187">
        <v>0</v>
      </c>
      <c r="G233" s="187">
        <v>0</v>
      </c>
      <c r="H233" s="187">
        <v>0</v>
      </c>
      <c r="I233" s="187">
        <v>0</v>
      </c>
      <c r="J233" s="187">
        <v>0</v>
      </c>
      <c r="K233" s="187">
        <v>649</v>
      </c>
      <c r="L233" s="187">
        <v>729</v>
      </c>
      <c r="M233" s="187">
        <v>410</v>
      </c>
      <c r="N233" s="187">
        <v>283</v>
      </c>
      <c r="O233" s="187">
        <v>38</v>
      </c>
      <c r="P233" s="187">
        <v>38</v>
      </c>
      <c r="Q233" s="187">
        <v>23</v>
      </c>
      <c r="R233" s="188">
        <v>22</v>
      </c>
    </row>
    <row r="234" spans="1:18">
      <c r="A234" s="18" t="s">
        <v>20</v>
      </c>
      <c r="B234" s="19" t="s">
        <v>21</v>
      </c>
      <c r="C234" s="187">
        <v>0</v>
      </c>
      <c r="D234" s="187">
        <v>0</v>
      </c>
      <c r="E234" s="187">
        <v>0</v>
      </c>
      <c r="F234" s="187">
        <v>0</v>
      </c>
      <c r="G234" s="187">
        <v>0</v>
      </c>
      <c r="H234" s="187">
        <v>0</v>
      </c>
      <c r="I234" s="187">
        <v>0</v>
      </c>
      <c r="J234" s="187">
        <v>0</v>
      </c>
      <c r="K234" s="187">
        <v>0</v>
      </c>
      <c r="L234" s="187">
        <v>0</v>
      </c>
      <c r="M234" s="187">
        <v>0</v>
      </c>
      <c r="N234" s="187">
        <v>0</v>
      </c>
      <c r="O234" s="187">
        <v>0</v>
      </c>
      <c r="P234" s="187">
        <v>0</v>
      </c>
      <c r="Q234" s="187">
        <v>0</v>
      </c>
      <c r="R234" s="188">
        <v>0</v>
      </c>
    </row>
    <row r="235" spans="1:18">
      <c r="A235" s="18" t="s">
        <v>22</v>
      </c>
      <c r="B235" s="19" t="s">
        <v>23</v>
      </c>
      <c r="C235" s="187">
        <v>0</v>
      </c>
      <c r="D235" s="187">
        <v>0</v>
      </c>
      <c r="E235" s="187">
        <v>0</v>
      </c>
      <c r="F235" s="187">
        <v>0</v>
      </c>
      <c r="G235" s="187">
        <v>0</v>
      </c>
      <c r="H235" s="187">
        <v>0</v>
      </c>
      <c r="I235" s="187">
        <v>0</v>
      </c>
      <c r="J235" s="187">
        <v>0</v>
      </c>
      <c r="K235" s="187">
        <v>0</v>
      </c>
      <c r="L235" s="187">
        <v>0</v>
      </c>
      <c r="M235" s="187">
        <v>0</v>
      </c>
      <c r="N235" s="187">
        <v>0</v>
      </c>
      <c r="O235" s="187">
        <v>0</v>
      </c>
      <c r="P235" s="187">
        <v>0</v>
      </c>
      <c r="Q235" s="187">
        <v>0</v>
      </c>
      <c r="R235" s="188">
        <v>0</v>
      </c>
    </row>
    <row r="236" spans="1:18">
      <c r="A236" s="18" t="s">
        <v>24</v>
      </c>
      <c r="B236" s="19" t="s">
        <v>25</v>
      </c>
      <c r="C236" s="187">
        <v>0</v>
      </c>
      <c r="D236" s="187">
        <v>0</v>
      </c>
      <c r="E236" s="187">
        <v>0</v>
      </c>
      <c r="F236" s="187">
        <v>0</v>
      </c>
      <c r="G236" s="187">
        <v>0</v>
      </c>
      <c r="H236" s="187">
        <v>0</v>
      </c>
      <c r="I236" s="187">
        <v>0</v>
      </c>
      <c r="J236" s="187">
        <v>0</v>
      </c>
      <c r="K236" s="187">
        <v>0</v>
      </c>
      <c r="L236" s="187">
        <v>0</v>
      </c>
      <c r="M236" s="187">
        <v>0</v>
      </c>
      <c r="N236" s="187">
        <v>0</v>
      </c>
      <c r="O236" s="187">
        <v>0</v>
      </c>
      <c r="P236" s="187">
        <v>0</v>
      </c>
      <c r="Q236" s="187">
        <v>0</v>
      </c>
      <c r="R236" s="188">
        <v>0</v>
      </c>
    </row>
    <row r="237" spans="1:18">
      <c r="A237" s="18" t="s">
        <v>26</v>
      </c>
      <c r="B237" s="19" t="s">
        <v>27</v>
      </c>
      <c r="C237" s="187">
        <v>0</v>
      </c>
      <c r="D237" s="187">
        <v>0</v>
      </c>
      <c r="E237" s="187">
        <v>0</v>
      </c>
      <c r="F237" s="187">
        <v>0</v>
      </c>
      <c r="G237" s="187">
        <v>0</v>
      </c>
      <c r="H237" s="187">
        <v>0</v>
      </c>
      <c r="I237" s="187">
        <v>0</v>
      </c>
      <c r="J237" s="187">
        <v>0</v>
      </c>
      <c r="K237" s="187">
        <v>0</v>
      </c>
      <c r="L237" s="187">
        <v>0</v>
      </c>
      <c r="M237" s="187">
        <v>0</v>
      </c>
      <c r="N237" s="187">
        <v>0</v>
      </c>
      <c r="O237" s="187">
        <v>0</v>
      </c>
      <c r="P237" s="187">
        <v>0</v>
      </c>
      <c r="Q237" s="187">
        <v>0</v>
      </c>
      <c r="R237" s="188">
        <v>0</v>
      </c>
    </row>
    <row r="238" spans="1:18">
      <c r="A238" s="18" t="s">
        <v>28</v>
      </c>
      <c r="B238" s="19" t="s">
        <v>29</v>
      </c>
      <c r="C238" s="187">
        <v>0</v>
      </c>
      <c r="D238" s="187">
        <v>0</v>
      </c>
      <c r="E238" s="187">
        <v>0</v>
      </c>
      <c r="F238" s="187">
        <v>0</v>
      </c>
      <c r="G238" s="187">
        <v>0</v>
      </c>
      <c r="H238" s="187">
        <v>0</v>
      </c>
      <c r="I238" s="187">
        <v>0</v>
      </c>
      <c r="J238" s="187">
        <v>0</v>
      </c>
      <c r="K238" s="187">
        <v>0</v>
      </c>
      <c r="L238" s="187">
        <v>0</v>
      </c>
      <c r="M238" s="187">
        <v>0</v>
      </c>
      <c r="N238" s="187">
        <v>0</v>
      </c>
      <c r="O238" s="187">
        <v>0</v>
      </c>
      <c r="P238" s="187">
        <v>0</v>
      </c>
      <c r="Q238" s="187">
        <v>0</v>
      </c>
      <c r="R238" s="188">
        <v>0</v>
      </c>
    </row>
    <row r="239" spans="1:18">
      <c r="A239" s="18" t="s">
        <v>30</v>
      </c>
      <c r="B239" s="19" t="s">
        <v>31</v>
      </c>
      <c r="C239" s="191">
        <v>0</v>
      </c>
      <c r="D239" s="191">
        <v>0</v>
      </c>
      <c r="E239" s="191">
        <v>0</v>
      </c>
      <c r="F239" s="191">
        <v>0</v>
      </c>
      <c r="G239" s="191">
        <v>0</v>
      </c>
      <c r="H239" s="191">
        <v>0</v>
      </c>
      <c r="I239" s="191">
        <v>0</v>
      </c>
      <c r="J239" s="191">
        <v>0</v>
      </c>
      <c r="K239" s="191">
        <v>197</v>
      </c>
      <c r="L239" s="191">
        <v>197</v>
      </c>
      <c r="M239" s="191">
        <v>39</v>
      </c>
      <c r="N239" s="191">
        <v>31</v>
      </c>
      <c r="O239" s="191">
        <v>0</v>
      </c>
      <c r="P239" s="191">
        <v>0</v>
      </c>
      <c r="Q239" s="191">
        <v>0</v>
      </c>
      <c r="R239" s="192">
        <v>0</v>
      </c>
    </row>
    <row r="240" spans="1:18">
      <c r="A240" s="18" t="s">
        <v>32</v>
      </c>
      <c r="B240" s="19" t="s">
        <v>33</v>
      </c>
      <c r="C240" s="191">
        <v>0</v>
      </c>
      <c r="D240" s="191">
        <v>0</v>
      </c>
      <c r="E240" s="191">
        <v>0</v>
      </c>
      <c r="F240" s="191">
        <v>0</v>
      </c>
      <c r="G240" s="191">
        <v>0</v>
      </c>
      <c r="H240" s="191">
        <v>0</v>
      </c>
      <c r="I240" s="191">
        <v>0</v>
      </c>
      <c r="J240" s="191">
        <v>0</v>
      </c>
      <c r="K240" s="191">
        <v>0</v>
      </c>
      <c r="L240" s="191">
        <v>0</v>
      </c>
      <c r="M240" s="191">
        <v>0</v>
      </c>
      <c r="N240" s="191">
        <v>0</v>
      </c>
      <c r="O240" s="191">
        <v>0</v>
      </c>
      <c r="P240" s="191">
        <v>0</v>
      </c>
      <c r="Q240" s="191">
        <v>0</v>
      </c>
      <c r="R240" s="192">
        <v>0</v>
      </c>
    </row>
    <row r="241" spans="1:18">
      <c r="A241" s="23" t="s">
        <v>34</v>
      </c>
      <c r="B241" s="24" t="s">
        <v>35</v>
      </c>
      <c r="C241" s="189" t="s">
        <v>574</v>
      </c>
      <c r="D241" s="189">
        <f>SUM(D230:D240)</f>
        <v>2181</v>
      </c>
      <c r="E241" s="189">
        <f>SUM(E230:E240)</f>
        <v>1167</v>
      </c>
      <c r="F241" s="189">
        <f>SUM(F230:F240)</f>
        <v>799</v>
      </c>
      <c r="G241" s="189" t="s">
        <v>526</v>
      </c>
      <c r="H241" s="189">
        <f>SUM(H230:H240)</f>
        <v>0</v>
      </c>
      <c r="I241" s="189">
        <f>SUM(I230:I240)</f>
        <v>0</v>
      </c>
      <c r="J241" s="189">
        <f>SUM(J230:J240)</f>
        <v>0</v>
      </c>
      <c r="K241" s="189" t="s">
        <v>575</v>
      </c>
      <c r="L241" s="189">
        <f>SUM(L230:L240)</f>
        <v>1076</v>
      </c>
      <c r="M241" s="189">
        <f>SUM(M230:M240)</f>
        <v>546</v>
      </c>
      <c r="N241" s="189">
        <f>SUM(N230:N240)</f>
        <v>386</v>
      </c>
      <c r="O241" s="189" t="s">
        <v>576</v>
      </c>
      <c r="P241" s="189">
        <f>SUM(P230:P240)</f>
        <v>63</v>
      </c>
      <c r="Q241" s="189">
        <f>SUM(Q230:Q240)</f>
        <v>36</v>
      </c>
      <c r="R241" s="190">
        <f>SUM(R230:R240)</f>
        <v>35</v>
      </c>
    </row>
    <row r="242" spans="1:18">
      <c r="A242" s="26" t="s">
        <v>1</v>
      </c>
      <c r="B242" s="684" t="s">
        <v>577</v>
      </c>
      <c r="C242" s="685"/>
      <c r="D242" s="685"/>
      <c r="E242" s="685"/>
      <c r="F242" s="685"/>
      <c r="G242" s="685"/>
      <c r="H242" s="685"/>
      <c r="I242" s="685"/>
      <c r="J242" s="685"/>
      <c r="K242" s="685"/>
      <c r="L242" s="685"/>
      <c r="M242" s="685"/>
      <c r="N242" s="685"/>
      <c r="O242" s="685"/>
      <c r="P242" s="685"/>
      <c r="Q242" s="685"/>
      <c r="R242" s="686"/>
    </row>
    <row r="243" spans="1:18">
      <c r="A243" s="15" t="s">
        <v>10</v>
      </c>
      <c r="B243" s="16" t="s">
        <v>11</v>
      </c>
      <c r="C243" s="184"/>
      <c r="D243" s="185"/>
      <c r="E243" s="185"/>
      <c r="F243" s="185"/>
      <c r="G243" s="185"/>
      <c r="H243" s="185"/>
      <c r="I243" s="185"/>
      <c r="J243" s="185"/>
      <c r="K243" s="185"/>
      <c r="L243" s="185"/>
      <c r="M243" s="185"/>
      <c r="N243" s="185"/>
      <c r="O243" s="185"/>
      <c r="P243" s="185"/>
      <c r="Q243" s="185"/>
      <c r="R243" s="186"/>
    </row>
    <row r="244" spans="1:18">
      <c r="A244" s="18" t="s">
        <v>12</v>
      </c>
      <c r="B244" s="19" t="s">
        <v>13</v>
      </c>
      <c r="C244" s="187">
        <v>0</v>
      </c>
      <c r="D244" s="187">
        <v>0</v>
      </c>
      <c r="E244" s="187">
        <v>0</v>
      </c>
      <c r="F244" s="196">
        <v>0</v>
      </c>
      <c r="G244" s="197">
        <v>0</v>
      </c>
      <c r="H244" s="187">
        <v>0</v>
      </c>
      <c r="I244" s="187">
        <v>0</v>
      </c>
      <c r="J244" s="187">
        <v>0</v>
      </c>
      <c r="K244" s="187">
        <v>0</v>
      </c>
      <c r="L244" s="187">
        <v>0</v>
      </c>
      <c r="M244" s="187">
        <v>0</v>
      </c>
      <c r="N244" s="187">
        <v>0</v>
      </c>
      <c r="O244" s="187">
        <v>0</v>
      </c>
      <c r="P244" s="187">
        <v>0</v>
      </c>
      <c r="Q244" s="187">
        <v>0</v>
      </c>
      <c r="R244" s="188">
        <v>0</v>
      </c>
    </row>
    <row r="245" spans="1:18">
      <c r="A245" s="18" t="s">
        <v>14</v>
      </c>
      <c r="B245" s="19" t="s">
        <v>15</v>
      </c>
      <c r="C245" s="187">
        <v>5113</v>
      </c>
      <c r="D245" s="187">
        <v>7131</v>
      </c>
      <c r="E245" s="187">
        <v>2440</v>
      </c>
      <c r="F245" s="196">
        <v>1466</v>
      </c>
      <c r="G245" s="197">
        <v>690</v>
      </c>
      <c r="H245" s="187">
        <v>709</v>
      </c>
      <c r="I245" s="187">
        <v>232</v>
      </c>
      <c r="J245" s="187">
        <v>187</v>
      </c>
      <c r="K245" s="187">
        <v>1799</v>
      </c>
      <c r="L245" s="187">
        <v>2398</v>
      </c>
      <c r="M245" s="187">
        <v>1201</v>
      </c>
      <c r="N245" s="187">
        <v>710</v>
      </c>
      <c r="O245" s="187">
        <v>60</v>
      </c>
      <c r="P245" s="187">
        <v>60</v>
      </c>
      <c r="Q245" s="187">
        <v>44</v>
      </c>
      <c r="R245" s="188">
        <v>43</v>
      </c>
    </row>
    <row r="246" spans="1:18">
      <c r="A246" s="18" t="s">
        <v>16</v>
      </c>
      <c r="B246" s="19" t="s">
        <v>17</v>
      </c>
      <c r="C246" s="187">
        <v>5879</v>
      </c>
      <c r="D246" s="187">
        <v>7974</v>
      </c>
      <c r="E246" s="187">
        <v>3326</v>
      </c>
      <c r="F246" s="196">
        <v>2332</v>
      </c>
      <c r="G246" s="197">
        <v>13</v>
      </c>
      <c r="H246" s="187">
        <v>13</v>
      </c>
      <c r="I246" s="187">
        <v>11</v>
      </c>
      <c r="J246" s="187">
        <v>9</v>
      </c>
      <c r="K246" s="187">
        <v>1067</v>
      </c>
      <c r="L246" s="187">
        <v>1384</v>
      </c>
      <c r="M246" s="187">
        <v>828</v>
      </c>
      <c r="N246" s="187">
        <v>540</v>
      </c>
      <c r="O246" s="187">
        <v>204</v>
      </c>
      <c r="P246" s="187">
        <v>216</v>
      </c>
      <c r="Q246" s="187">
        <v>147</v>
      </c>
      <c r="R246" s="188">
        <v>138</v>
      </c>
    </row>
    <row r="247" spans="1:18">
      <c r="A247" s="18" t="s">
        <v>18</v>
      </c>
      <c r="B247" s="19" t="s">
        <v>19</v>
      </c>
      <c r="C247" s="187">
        <v>5986</v>
      </c>
      <c r="D247" s="187">
        <v>7866</v>
      </c>
      <c r="E247" s="187">
        <v>2545</v>
      </c>
      <c r="F247" s="196">
        <v>1500</v>
      </c>
      <c r="G247" s="197">
        <v>0</v>
      </c>
      <c r="H247" s="187">
        <v>0</v>
      </c>
      <c r="I247" s="187">
        <v>0</v>
      </c>
      <c r="J247" s="187">
        <v>0</v>
      </c>
      <c r="K247" s="187">
        <v>3644</v>
      </c>
      <c r="L247" s="187">
        <v>4511</v>
      </c>
      <c r="M247" s="187">
        <v>2321</v>
      </c>
      <c r="N247" s="187">
        <v>1557</v>
      </c>
      <c r="O247" s="187">
        <v>434</v>
      </c>
      <c r="P247" s="187">
        <v>460</v>
      </c>
      <c r="Q247" s="187">
        <v>169</v>
      </c>
      <c r="R247" s="188">
        <v>141</v>
      </c>
    </row>
    <row r="248" spans="1:18">
      <c r="A248" s="18" t="s">
        <v>20</v>
      </c>
      <c r="B248" s="19" t="s">
        <v>21</v>
      </c>
      <c r="C248" s="187">
        <v>505</v>
      </c>
      <c r="D248" s="187">
        <v>505</v>
      </c>
      <c r="E248" s="187">
        <v>237</v>
      </c>
      <c r="F248" s="196">
        <v>181</v>
      </c>
      <c r="G248" s="197">
        <v>2623</v>
      </c>
      <c r="H248" s="187">
        <v>2623</v>
      </c>
      <c r="I248" s="187">
        <v>680</v>
      </c>
      <c r="J248" s="187">
        <v>623</v>
      </c>
      <c r="K248" s="187">
        <v>286</v>
      </c>
      <c r="L248" s="187">
        <v>286</v>
      </c>
      <c r="M248" s="187">
        <v>118</v>
      </c>
      <c r="N248" s="187">
        <v>97</v>
      </c>
      <c r="O248" s="187">
        <v>94</v>
      </c>
      <c r="P248" s="187">
        <v>130</v>
      </c>
      <c r="Q248" s="187">
        <v>69</v>
      </c>
      <c r="R248" s="188">
        <v>67</v>
      </c>
    </row>
    <row r="249" spans="1:18">
      <c r="A249" s="18" t="s">
        <v>22</v>
      </c>
      <c r="B249" s="19" t="s">
        <v>23</v>
      </c>
      <c r="C249" s="187">
        <v>2866</v>
      </c>
      <c r="D249" s="187">
        <v>3599</v>
      </c>
      <c r="E249" s="187">
        <v>2270</v>
      </c>
      <c r="F249" s="196">
        <v>1228</v>
      </c>
      <c r="G249" s="197">
        <v>0</v>
      </c>
      <c r="H249" s="187">
        <v>0</v>
      </c>
      <c r="I249" s="187">
        <v>0</v>
      </c>
      <c r="J249" s="187">
        <v>0</v>
      </c>
      <c r="K249" s="187">
        <v>1164</v>
      </c>
      <c r="L249" s="187">
        <v>1454</v>
      </c>
      <c r="M249" s="187">
        <v>837</v>
      </c>
      <c r="N249" s="187">
        <v>621</v>
      </c>
      <c r="O249" s="187">
        <v>465</v>
      </c>
      <c r="P249" s="187">
        <v>476</v>
      </c>
      <c r="Q249" s="187">
        <v>372</v>
      </c>
      <c r="R249" s="188">
        <v>341</v>
      </c>
    </row>
    <row r="250" spans="1:18">
      <c r="A250" s="18" t="s">
        <v>24</v>
      </c>
      <c r="B250" s="19" t="s">
        <v>25</v>
      </c>
      <c r="C250" s="187">
        <v>1081</v>
      </c>
      <c r="D250" s="187">
        <v>1098</v>
      </c>
      <c r="E250" s="187">
        <v>397</v>
      </c>
      <c r="F250" s="196">
        <v>309</v>
      </c>
      <c r="G250" s="197">
        <v>0</v>
      </c>
      <c r="H250" s="187">
        <v>0</v>
      </c>
      <c r="I250" s="187">
        <v>0</v>
      </c>
      <c r="J250" s="187">
        <v>0</v>
      </c>
      <c r="K250" s="187">
        <v>367</v>
      </c>
      <c r="L250" s="187">
        <v>392</v>
      </c>
      <c r="M250" s="187">
        <v>169</v>
      </c>
      <c r="N250" s="187">
        <v>133</v>
      </c>
      <c r="O250" s="187">
        <v>26</v>
      </c>
      <c r="P250" s="187">
        <v>26</v>
      </c>
      <c r="Q250" s="187">
        <v>15</v>
      </c>
      <c r="R250" s="188">
        <v>15</v>
      </c>
    </row>
    <row r="251" spans="1:18">
      <c r="A251" s="18" t="s">
        <v>26</v>
      </c>
      <c r="B251" s="19" t="s">
        <v>27</v>
      </c>
      <c r="C251" s="187">
        <v>0</v>
      </c>
      <c r="D251" s="187">
        <v>0</v>
      </c>
      <c r="E251" s="187">
        <v>0</v>
      </c>
      <c r="F251" s="196">
        <v>0</v>
      </c>
      <c r="G251" s="197">
        <v>0</v>
      </c>
      <c r="H251" s="187">
        <v>0</v>
      </c>
      <c r="I251" s="187">
        <v>0</v>
      </c>
      <c r="J251" s="187">
        <v>0</v>
      </c>
      <c r="K251" s="187">
        <v>0</v>
      </c>
      <c r="L251" s="187">
        <v>0</v>
      </c>
      <c r="M251" s="187">
        <v>0</v>
      </c>
      <c r="N251" s="187">
        <v>0</v>
      </c>
      <c r="O251" s="187">
        <v>0</v>
      </c>
      <c r="P251" s="187">
        <v>0</v>
      </c>
      <c r="Q251" s="187">
        <v>0</v>
      </c>
      <c r="R251" s="188">
        <v>0</v>
      </c>
    </row>
    <row r="252" spans="1:18">
      <c r="A252" s="18" t="s">
        <v>28</v>
      </c>
      <c r="B252" s="19" t="s">
        <v>29</v>
      </c>
      <c r="C252" s="187">
        <v>0</v>
      </c>
      <c r="D252" s="187">
        <v>0</v>
      </c>
      <c r="E252" s="187">
        <v>0</v>
      </c>
      <c r="F252" s="196">
        <v>0</v>
      </c>
      <c r="G252" s="197">
        <v>0</v>
      </c>
      <c r="H252" s="187">
        <v>0</v>
      </c>
      <c r="I252" s="187">
        <v>0</v>
      </c>
      <c r="J252" s="187">
        <v>0</v>
      </c>
      <c r="K252" s="187">
        <v>0</v>
      </c>
      <c r="L252" s="187">
        <v>0</v>
      </c>
      <c r="M252" s="187">
        <v>0</v>
      </c>
      <c r="N252" s="187">
        <v>0</v>
      </c>
      <c r="O252" s="187">
        <v>0</v>
      </c>
      <c r="P252" s="187">
        <v>0</v>
      </c>
      <c r="Q252" s="187">
        <v>0</v>
      </c>
      <c r="R252" s="188">
        <v>0</v>
      </c>
    </row>
    <row r="253" spans="1:18">
      <c r="A253" s="18" t="s">
        <v>30</v>
      </c>
      <c r="B253" s="19" t="s">
        <v>31</v>
      </c>
      <c r="C253" s="191">
        <v>4225</v>
      </c>
      <c r="D253" s="191">
        <v>5814</v>
      </c>
      <c r="E253" s="191">
        <v>1457</v>
      </c>
      <c r="F253" s="198">
        <v>981</v>
      </c>
      <c r="G253" s="199">
        <v>7962</v>
      </c>
      <c r="H253" s="191">
        <v>17527</v>
      </c>
      <c r="I253" s="191">
        <v>4665</v>
      </c>
      <c r="J253" s="191">
        <v>2714</v>
      </c>
      <c r="K253" s="191">
        <v>1078</v>
      </c>
      <c r="L253" s="191">
        <v>1296</v>
      </c>
      <c r="M253" s="191">
        <v>584</v>
      </c>
      <c r="N253" s="191">
        <v>433</v>
      </c>
      <c r="O253" s="191">
        <v>330</v>
      </c>
      <c r="P253" s="191">
        <v>335</v>
      </c>
      <c r="Q253" s="191">
        <v>284</v>
      </c>
      <c r="R253" s="192">
        <v>274</v>
      </c>
    </row>
    <row r="254" spans="1:18">
      <c r="A254" s="18" t="s">
        <v>32</v>
      </c>
      <c r="B254" s="19" t="s">
        <v>33</v>
      </c>
      <c r="C254" s="191">
        <v>770</v>
      </c>
      <c r="D254" s="191">
        <v>953</v>
      </c>
      <c r="E254" s="191">
        <v>403</v>
      </c>
      <c r="F254" s="198">
        <v>224</v>
      </c>
      <c r="G254" s="199">
        <v>0</v>
      </c>
      <c r="H254" s="191">
        <v>0</v>
      </c>
      <c r="I254" s="191">
        <v>0</v>
      </c>
      <c r="J254" s="191">
        <v>0</v>
      </c>
      <c r="K254" s="191">
        <v>130</v>
      </c>
      <c r="L254" s="191">
        <v>140</v>
      </c>
      <c r="M254" s="191">
        <v>73</v>
      </c>
      <c r="N254" s="191">
        <v>50</v>
      </c>
      <c r="O254" s="191">
        <v>19</v>
      </c>
      <c r="P254" s="191">
        <v>19</v>
      </c>
      <c r="Q254" s="191">
        <v>13</v>
      </c>
      <c r="R254" s="192">
        <v>10</v>
      </c>
    </row>
    <row r="255" spans="1:18" ht="15.6" customHeight="1" thickBot="1">
      <c r="A255" s="200" t="s">
        <v>52</v>
      </c>
      <c r="B255" s="201" t="s">
        <v>35</v>
      </c>
      <c r="C255" s="202" t="s">
        <v>578</v>
      </c>
      <c r="D255" s="203">
        <f>SUM(D244:D254)</f>
        <v>34940</v>
      </c>
      <c r="E255" s="202">
        <f>SUM(E244:E254)</f>
        <v>13075</v>
      </c>
      <c r="F255" s="202">
        <f t="shared" ref="F255:R255" si="0">SUM(F244:F254)</f>
        <v>8221</v>
      </c>
      <c r="G255" s="204" t="s">
        <v>579</v>
      </c>
      <c r="H255" s="203">
        <f t="shared" si="0"/>
        <v>20872</v>
      </c>
      <c r="I255" s="203">
        <f t="shared" si="0"/>
        <v>5588</v>
      </c>
      <c r="J255" s="203">
        <f t="shared" si="0"/>
        <v>3533</v>
      </c>
      <c r="K255" s="203" t="s">
        <v>580</v>
      </c>
      <c r="L255" s="203">
        <f t="shared" si="0"/>
        <v>11861</v>
      </c>
      <c r="M255" s="203">
        <f t="shared" si="0"/>
        <v>6131</v>
      </c>
      <c r="N255" s="203">
        <f t="shared" si="0"/>
        <v>4141</v>
      </c>
      <c r="O255" s="203" t="s">
        <v>581</v>
      </c>
      <c r="P255" s="203">
        <f t="shared" si="0"/>
        <v>1722</v>
      </c>
      <c r="Q255" s="203">
        <f t="shared" si="0"/>
        <v>1113</v>
      </c>
      <c r="R255" s="205">
        <f t="shared" si="0"/>
        <v>1029</v>
      </c>
    </row>
    <row r="256" spans="1:18" ht="15.6" customHeight="1">
      <c r="A256" s="206" t="s">
        <v>582</v>
      </c>
      <c r="B256" s="207"/>
      <c r="C256" s="208"/>
      <c r="D256" s="208"/>
      <c r="E256" s="208"/>
      <c r="F256" s="208"/>
      <c r="G256" s="208"/>
      <c r="H256" s="208"/>
      <c r="I256" s="208"/>
      <c r="J256" s="208"/>
      <c r="K256" s="208"/>
      <c r="L256" s="208"/>
      <c r="M256" s="208"/>
      <c r="N256" s="208"/>
      <c r="O256" s="208"/>
      <c r="P256" s="208"/>
      <c r="Q256" s="208"/>
      <c r="R256" s="208"/>
    </row>
    <row r="257" spans="1:18">
      <c r="C257" s="209"/>
      <c r="D257" s="209"/>
      <c r="E257" s="209"/>
      <c r="F257" s="209"/>
      <c r="G257" s="209"/>
      <c r="H257" s="209"/>
      <c r="I257" s="209"/>
      <c r="J257" s="209"/>
      <c r="K257" s="209"/>
      <c r="L257" s="209"/>
      <c r="M257" s="209"/>
      <c r="N257" s="209"/>
      <c r="O257" s="209"/>
      <c r="P257" s="209"/>
      <c r="Q257" s="209"/>
      <c r="R257" s="209"/>
    </row>
    <row r="258" spans="1:18">
      <c r="A258" s="1" t="s">
        <v>55</v>
      </c>
    </row>
    <row r="259" spans="1:18">
      <c r="A259" s="17" t="s">
        <v>53</v>
      </c>
    </row>
    <row r="260" spans="1:18">
      <c r="A260" s="1" t="s">
        <v>54</v>
      </c>
    </row>
  </sheetData>
  <mergeCells count="24">
    <mergeCell ref="A1:R1"/>
    <mergeCell ref="A2:B3"/>
    <mergeCell ref="C2:F2"/>
    <mergeCell ref="G2:J2"/>
    <mergeCell ref="K2:N2"/>
    <mergeCell ref="O2:R2"/>
    <mergeCell ref="C158:R158"/>
    <mergeCell ref="C4:R4"/>
    <mergeCell ref="C18:R18"/>
    <mergeCell ref="C32:R32"/>
    <mergeCell ref="C46:R46"/>
    <mergeCell ref="C60:R60"/>
    <mergeCell ref="C74:R74"/>
    <mergeCell ref="C88:R88"/>
    <mergeCell ref="C102:R102"/>
    <mergeCell ref="C116:R116"/>
    <mergeCell ref="C130:R130"/>
    <mergeCell ref="C144:R144"/>
    <mergeCell ref="B242:R242"/>
    <mergeCell ref="C172:R172"/>
    <mergeCell ref="C186:R186"/>
    <mergeCell ref="C200:R200"/>
    <mergeCell ref="C214:R214"/>
    <mergeCell ref="C228:R228"/>
  </mergeCells>
  <pageMargins left="0.7" right="0.7" top="0.75" bottom="0.75" header="0.3" footer="0.3"/>
  <pageSetup paperSize="9" scale="51"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3663B-3CD5-499C-A159-194CD0957E2D}">
  <dimension ref="A1:X48"/>
  <sheetViews>
    <sheetView topLeftCell="A37" workbookViewId="0">
      <selection activeCell="Q244" sqref="Q244"/>
    </sheetView>
  </sheetViews>
  <sheetFormatPr defaultColWidth="9.28515625" defaultRowHeight="15"/>
  <cols>
    <col min="1" max="1" width="31.85546875" style="17" customWidth="1"/>
    <col min="2" max="2" width="12.7109375" style="41" customWidth="1"/>
    <col min="3" max="3" width="9.28515625" style="1" customWidth="1"/>
    <col min="4" max="4" width="8.5703125" style="1" customWidth="1"/>
    <col min="5" max="5" width="9" style="1" customWidth="1"/>
    <col min="6" max="6" width="9.28515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7109375" style="1" customWidth="1"/>
    <col min="14" max="14" width="11.7109375" style="1" customWidth="1"/>
    <col min="19" max="16384" width="9.28515625" style="1"/>
  </cols>
  <sheetData>
    <row r="1" spans="1:24" ht="28.5" customHeight="1" thickBot="1">
      <c r="A1" s="703" t="s">
        <v>583</v>
      </c>
      <c r="B1" s="704"/>
      <c r="C1" s="704"/>
      <c r="D1" s="704"/>
      <c r="E1" s="704"/>
      <c r="F1" s="704"/>
      <c r="G1" s="704"/>
      <c r="H1" s="704"/>
      <c r="I1" s="704"/>
      <c r="J1" s="704"/>
      <c r="K1" s="704"/>
      <c r="L1" s="704"/>
      <c r="M1" s="704"/>
      <c r="N1" s="705"/>
    </row>
    <row r="2" spans="1:24" s="6" customFormat="1" ht="16.5" customHeight="1">
      <c r="A2" s="706" t="s">
        <v>1</v>
      </c>
      <c r="B2" s="708" t="s">
        <v>584</v>
      </c>
      <c r="C2" s="708"/>
      <c r="D2" s="708"/>
      <c r="E2" s="708"/>
      <c r="F2" s="708"/>
      <c r="G2" s="708"/>
      <c r="H2" s="708"/>
      <c r="I2" s="709"/>
      <c r="J2" s="710" t="s">
        <v>585</v>
      </c>
      <c r="K2" s="710"/>
      <c r="L2" s="711"/>
      <c r="M2" s="712" t="s">
        <v>586</v>
      </c>
      <c r="N2" s="714" t="s">
        <v>587</v>
      </c>
      <c r="Q2" s="1"/>
      <c r="R2" s="1"/>
      <c r="S2" s="1"/>
      <c r="T2" s="1"/>
    </row>
    <row r="3" spans="1:24" s="6" customFormat="1" ht="64.5" thickBot="1">
      <c r="A3" s="707"/>
      <c r="B3" s="210" t="s">
        <v>588</v>
      </c>
      <c r="C3" s="210" t="s">
        <v>589</v>
      </c>
      <c r="D3" s="210" t="s">
        <v>590</v>
      </c>
      <c r="E3" s="210" t="s">
        <v>591</v>
      </c>
      <c r="F3" s="210" t="s">
        <v>592</v>
      </c>
      <c r="G3" s="210" t="s">
        <v>593</v>
      </c>
      <c r="H3" s="210" t="s">
        <v>594</v>
      </c>
      <c r="I3" s="210" t="s">
        <v>595</v>
      </c>
      <c r="J3" s="210" t="s">
        <v>596</v>
      </c>
      <c r="K3" s="210" t="s">
        <v>597</v>
      </c>
      <c r="L3" s="210" t="s">
        <v>598</v>
      </c>
      <c r="M3" s="713"/>
      <c r="N3" s="715"/>
      <c r="Q3" s="1"/>
      <c r="R3" s="1"/>
      <c r="S3" s="1"/>
      <c r="T3" s="1"/>
    </row>
    <row r="4" spans="1:24" ht="15" customHeight="1">
      <c r="A4" s="211" t="s">
        <v>9</v>
      </c>
      <c r="B4" s="212">
        <f>SUM(C4:I4)</f>
        <v>33.299999999999997</v>
      </c>
      <c r="C4" s="213">
        <v>4.45</v>
      </c>
      <c r="D4" s="213">
        <v>10.55</v>
      </c>
      <c r="E4" s="213">
        <v>16.600000000000001</v>
      </c>
      <c r="F4" s="213">
        <v>0.2</v>
      </c>
      <c r="G4" s="213">
        <v>1.5</v>
      </c>
      <c r="H4" s="213">
        <v>0</v>
      </c>
      <c r="I4" s="213" t="s">
        <v>138</v>
      </c>
      <c r="J4" s="213">
        <v>1</v>
      </c>
      <c r="K4" s="213">
        <v>3.8</v>
      </c>
      <c r="L4" s="213">
        <v>0</v>
      </c>
      <c r="M4" s="214">
        <v>20.625</v>
      </c>
      <c r="N4" s="215">
        <f>SUM(B4,J4:M4)</f>
        <v>58.724999999999994</v>
      </c>
      <c r="O4" s="1"/>
      <c r="P4" s="1"/>
      <c r="Q4" s="1"/>
      <c r="R4" s="1"/>
    </row>
    <row r="5" spans="1:24" ht="15" customHeight="1" thickBot="1">
      <c r="A5" s="216" t="s">
        <v>599</v>
      </c>
      <c r="B5" s="217">
        <f>SUM(C5:I5)</f>
        <v>11.4</v>
      </c>
      <c r="C5" s="218">
        <v>0.75</v>
      </c>
      <c r="D5" s="218">
        <v>1.75</v>
      </c>
      <c r="E5" s="218">
        <v>7.6</v>
      </c>
      <c r="F5" s="218">
        <v>0</v>
      </c>
      <c r="G5" s="218">
        <v>1.3</v>
      </c>
      <c r="H5" s="218">
        <v>0</v>
      </c>
      <c r="I5" s="218" t="s">
        <v>138</v>
      </c>
      <c r="J5" s="218">
        <v>0</v>
      </c>
      <c r="K5" s="218">
        <v>1.5</v>
      </c>
      <c r="L5" s="218">
        <v>0</v>
      </c>
      <c r="M5" s="219">
        <v>14.324999999999999</v>
      </c>
      <c r="N5" s="220">
        <f>SUM(B5,J5:M5)</f>
        <v>27.225000000000001</v>
      </c>
      <c r="O5" s="1"/>
      <c r="P5" s="1"/>
      <c r="Q5" s="1"/>
      <c r="R5" s="1"/>
    </row>
    <row r="6" spans="1:24" ht="15" customHeight="1">
      <c r="A6" s="221" t="s">
        <v>36</v>
      </c>
      <c r="B6" s="212">
        <f t="shared" ref="B6:B41" si="0">SUM(C6:I6)</f>
        <v>36.137999999999998</v>
      </c>
      <c r="C6" s="222">
        <v>6.85</v>
      </c>
      <c r="D6" s="222">
        <v>8.6999999999999993</v>
      </c>
      <c r="E6" s="222">
        <v>15.238</v>
      </c>
      <c r="F6" s="222">
        <v>1</v>
      </c>
      <c r="G6" s="222">
        <v>1.9</v>
      </c>
      <c r="H6" s="222">
        <v>2.4500000000000002</v>
      </c>
      <c r="I6" s="222" t="s">
        <v>138</v>
      </c>
      <c r="J6" s="222">
        <v>0.5</v>
      </c>
      <c r="K6" s="222">
        <v>3.7</v>
      </c>
      <c r="L6" s="222">
        <v>0</v>
      </c>
      <c r="M6" s="223">
        <v>19.213999999999999</v>
      </c>
      <c r="N6" s="215">
        <f t="shared" ref="N6:N41" si="1">SUM(B6,J6:M6)</f>
        <v>59.552</v>
      </c>
      <c r="Q6" s="1"/>
      <c r="R6" s="1"/>
    </row>
    <row r="7" spans="1:24" ht="15" customHeight="1" thickBot="1">
      <c r="A7" s="216" t="s">
        <v>599</v>
      </c>
      <c r="B7" s="217">
        <f t="shared" si="0"/>
        <v>11.187999999999999</v>
      </c>
      <c r="C7" s="218">
        <v>2</v>
      </c>
      <c r="D7" s="218">
        <v>1</v>
      </c>
      <c r="E7" s="218">
        <v>4.8380000000000001</v>
      </c>
      <c r="F7" s="218">
        <v>0</v>
      </c>
      <c r="G7" s="218">
        <v>1.9</v>
      </c>
      <c r="H7" s="218">
        <v>1.45</v>
      </c>
      <c r="I7" s="218" t="s">
        <v>138</v>
      </c>
      <c r="J7" s="218">
        <v>0</v>
      </c>
      <c r="K7" s="218">
        <v>0.7</v>
      </c>
      <c r="L7" s="218">
        <v>0</v>
      </c>
      <c r="M7" s="219">
        <v>12.576000000000001</v>
      </c>
      <c r="N7" s="220">
        <f t="shared" si="1"/>
        <v>24.463999999999999</v>
      </c>
    </row>
    <row r="8" spans="1:24" ht="15" customHeight="1">
      <c r="A8" s="224" t="s">
        <v>37</v>
      </c>
      <c r="B8" s="212">
        <f t="shared" si="0"/>
        <v>43.9</v>
      </c>
      <c r="C8" s="213">
        <v>2.6</v>
      </c>
      <c r="D8" s="213">
        <v>9.6999999999999993</v>
      </c>
      <c r="E8" s="213">
        <v>27.4</v>
      </c>
      <c r="F8" s="213">
        <v>2</v>
      </c>
      <c r="G8" s="213">
        <v>2.2000000000000002</v>
      </c>
      <c r="H8" s="213">
        <v>0</v>
      </c>
      <c r="I8" s="213" t="s">
        <v>138</v>
      </c>
      <c r="J8" s="213">
        <v>1.1599999999999999</v>
      </c>
      <c r="K8" s="213">
        <v>0.2</v>
      </c>
      <c r="L8" s="213">
        <v>0</v>
      </c>
      <c r="M8" s="214">
        <v>18.7</v>
      </c>
      <c r="N8" s="215">
        <f t="shared" si="1"/>
        <v>63.959999999999994</v>
      </c>
    </row>
    <row r="9" spans="1:24" ht="16.5" customHeight="1" thickBot="1">
      <c r="A9" s="225" t="s">
        <v>599</v>
      </c>
      <c r="B9" s="217">
        <f t="shared" si="0"/>
        <v>22.8</v>
      </c>
      <c r="C9" s="218">
        <v>0.8</v>
      </c>
      <c r="D9" s="218">
        <v>3</v>
      </c>
      <c r="E9" s="218">
        <v>16.100000000000001</v>
      </c>
      <c r="F9" s="218">
        <v>0.7</v>
      </c>
      <c r="G9" s="218">
        <v>2.2000000000000002</v>
      </c>
      <c r="H9" s="218">
        <v>0</v>
      </c>
      <c r="I9" s="218" t="s">
        <v>138</v>
      </c>
      <c r="J9" s="218">
        <v>0</v>
      </c>
      <c r="K9" s="218">
        <v>0.2</v>
      </c>
      <c r="L9" s="218">
        <v>0</v>
      </c>
      <c r="M9" s="219">
        <v>12.8</v>
      </c>
      <c r="N9" s="220">
        <f t="shared" si="1"/>
        <v>35.799999999999997</v>
      </c>
    </row>
    <row r="10" spans="1:24" ht="15" customHeight="1">
      <c r="A10" s="224" t="s">
        <v>38</v>
      </c>
      <c r="B10" s="212">
        <f t="shared" si="0"/>
        <v>164.8</v>
      </c>
      <c r="C10" s="222">
        <v>29.2</v>
      </c>
      <c r="D10" s="222">
        <v>34.6</v>
      </c>
      <c r="E10" s="222">
        <v>66.7</v>
      </c>
      <c r="F10" s="222">
        <v>13.5</v>
      </c>
      <c r="G10" s="222">
        <v>19.8</v>
      </c>
      <c r="H10" s="222">
        <v>1</v>
      </c>
      <c r="I10" s="222" t="s">
        <v>138</v>
      </c>
      <c r="J10" s="222">
        <v>2.31</v>
      </c>
      <c r="K10" s="222">
        <v>4.8099999999999996</v>
      </c>
      <c r="L10" s="222">
        <v>0</v>
      </c>
      <c r="M10" s="223">
        <v>90.15</v>
      </c>
      <c r="N10" s="215">
        <f t="shared" si="1"/>
        <v>262.07000000000005</v>
      </c>
    </row>
    <row r="11" spans="1:24" ht="15" customHeight="1" thickBot="1">
      <c r="A11" s="225" t="s">
        <v>599</v>
      </c>
      <c r="B11" s="217">
        <f t="shared" si="0"/>
        <v>56.399999999999991</v>
      </c>
      <c r="C11" s="218">
        <v>7.45</v>
      </c>
      <c r="D11" s="218">
        <v>11.5</v>
      </c>
      <c r="E11" s="218">
        <v>19.399999999999999</v>
      </c>
      <c r="F11" s="218">
        <v>6.25</v>
      </c>
      <c r="G11" s="218">
        <v>10.8</v>
      </c>
      <c r="H11" s="218">
        <v>1</v>
      </c>
      <c r="I11" s="218" t="s">
        <v>138</v>
      </c>
      <c r="J11" s="218">
        <v>2.16</v>
      </c>
      <c r="K11" s="218">
        <v>1.0900000000000001</v>
      </c>
      <c r="L11" s="218">
        <v>0</v>
      </c>
      <c r="M11" s="219">
        <v>71.8</v>
      </c>
      <c r="N11" s="220">
        <f t="shared" si="1"/>
        <v>131.44999999999999</v>
      </c>
    </row>
    <row r="12" spans="1:24" ht="12.75" customHeight="1">
      <c r="A12" s="224" t="s">
        <v>39</v>
      </c>
      <c r="B12" s="212">
        <f t="shared" si="0"/>
        <v>644.31999999999994</v>
      </c>
      <c r="C12" s="213">
        <v>113.09</v>
      </c>
      <c r="D12" s="213">
        <v>92.85</v>
      </c>
      <c r="E12" s="213">
        <v>248.6</v>
      </c>
      <c r="F12" s="213">
        <v>160.08000000000001</v>
      </c>
      <c r="G12" s="213">
        <v>29.3</v>
      </c>
      <c r="H12" s="213">
        <v>0</v>
      </c>
      <c r="I12" s="213">
        <v>0.4</v>
      </c>
      <c r="J12" s="213">
        <v>0.91</v>
      </c>
      <c r="K12" s="213">
        <v>133.24</v>
      </c>
      <c r="L12" s="213">
        <v>0</v>
      </c>
      <c r="M12" s="214">
        <v>461.44</v>
      </c>
      <c r="N12" s="215">
        <f t="shared" si="1"/>
        <v>1239.9099999999999</v>
      </c>
      <c r="O12" s="226"/>
      <c r="P12" s="226"/>
      <c r="Q12" s="226"/>
      <c r="R12" s="226"/>
    </row>
    <row r="13" spans="1:24" ht="15" customHeight="1" thickBot="1">
      <c r="A13" s="225" t="s">
        <v>599</v>
      </c>
      <c r="B13" s="217">
        <f t="shared" si="0"/>
        <v>267.8</v>
      </c>
      <c r="C13" s="218">
        <v>20.5</v>
      </c>
      <c r="D13" s="218">
        <v>23.85</v>
      </c>
      <c r="E13" s="218">
        <v>121.85</v>
      </c>
      <c r="F13" s="218">
        <v>82.25</v>
      </c>
      <c r="G13" s="218">
        <v>19.350000000000001</v>
      </c>
      <c r="H13" s="218">
        <v>0</v>
      </c>
      <c r="I13" s="218" t="s">
        <v>138</v>
      </c>
      <c r="J13" s="218">
        <v>0.9</v>
      </c>
      <c r="K13" s="218">
        <v>85.65</v>
      </c>
      <c r="L13" s="218">
        <v>0</v>
      </c>
      <c r="M13" s="219">
        <v>358.24</v>
      </c>
      <c r="N13" s="220">
        <f t="shared" si="1"/>
        <v>712.59</v>
      </c>
      <c r="O13" s="226"/>
      <c r="P13" s="226"/>
      <c r="Q13" s="226"/>
      <c r="R13" s="226"/>
    </row>
    <row r="14" spans="1:24" ht="15" customHeight="1">
      <c r="A14" s="224" t="s">
        <v>40</v>
      </c>
      <c r="B14" s="212">
        <f t="shared" si="0"/>
        <v>242.75</v>
      </c>
      <c r="C14" s="222">
        <v>46.2</v>
      </c>
      <c r="D14" s="222">
        <v>39.1</v>
      </c>
      <c r="E14" s="222">
        <v>79.849999999999994</v>
      </c>
      <c r="F14" s="222">
        <v>24.45</v>
      </c>
      <c r="G14" s="222">
        <v>53.15</v>
      </c>
      <c r="H14" s="222">
        <v>0</v>
      </c>
      <c r="I14" s="222" t="s">
        <v>138</v>
      </c>
      <c r="J14" s="222">
        <v>11.4</v>
      </c>
      <c r="K14" s="222">
        <v>55.85</v>
      </c>
      <c r="L14" s="222">
        <v>0</v>
      </c>
      <c r="M14" s="223">
        <v>151.15</v>
      </c>
      <c r="N14" s="215">
        <f t="shared" si="1"/>
        <v>461.15</v>
      </c>
      <c r="O14" s="227"/>
      <c r="P14" s="227"/>
      <c r="Q14" s="227"/>
      <c r="R14" s="227"/>
    </row>
    <row r="15" spans="1:24" ht="18" customHeight="1" thickBot="1">
      <c r="A15" s="225" t="s">
        <v>599</v>
      </c>
      <c r="B15" s="217">
        <f t="shared" si="0"/>
        <v>100.05000000000001</v>
      </c>
      <c r="C15" s="218">
        <v>2.9</v>
      </c>
      <c r="D15" s="218">
        <v>17.7</v>
      </c>
      <c r="E15" s="218">
        <v>43.45</v>
      </c>
      <c r="F15" s="218">
        <v>11.9</v>
      </c>
      <c r="G15" s="218">
        <v>24.1</v>
      </c>
      <c r="H15" s="218">
        <v>0</v>
      </c>
      <c r="I15" s="218" t="s">
        <v>138</v>
      </c>
      <c r="J15" s="218">
        <v>8.3000000000000007</v>
      </c>
      <c r="K15" s="218">
        <v>41.9</v>
      </c>
      <c r="L15" s="218">
        <v>0</v>
      </c>
      <c r="M15" s="219">
        <v>125.35</v>
      </c>
      <c r="N15" s="220">
        <f t="shared" si="1"/>
        <v>275.60000000000002</v>
      </c>
      <c r="O15" s="227"/>
      <c r="P15" s="227"/>
      <c r="Q15" s="227"/>
      <c r="R15" s="227"/>
    </row>
    <row r="16" spans="1:24" ht="15" customHeight="1">
      <c r="A16" s="224" t="s">
        <v>41</v>
      </c>
      <c r="B16" s="212">
        <f t="shared" si="0"/>
        <v>281.39999999999998</v>
      </c>
      <c r="C16" s="213">
        <v>49</v>
      </c>
      <c r="D16" s="213">
        <v>44.85</v>
      </c>
      <c r="E16" s="213">
        <v>77.3</v>
      </c>
      <c r="F16" s="213">
        <v>77.45</v>
      </c>
      <c r="G16" s="213">
        <v>32.799999999999997</v>
      </c>
      <c r="H16" s="213">
        <v>0</v>
      </c>
      <c r="I16" s="213" t="s">
        <v>138</v>
      </c>
      <c r="J16" s="213">
        <v>8.0000000000000002E-3</v>
      </c>
      <c r="K16" s="213">
        <v>18.350000000000001</v>
      </c>
      <c r="L16" s="213">
        <v>0</v>
      </c>
      <c r="M16" s="214">
        <v>137.5</v>
      </c>
      <c r="N16" s="215">
        <f t="shared" si="1"/>
        <v>437.25799999999998</v>
      </c>
      <c r="O16" s="228"/>
      <c r="P16" s="228"/>
      <c r="Q16" s="228"/>
      <c r="R16" s="228"/>
      <c r="S16" s="228"/>
      <c r="T16" s="228"/>
      <c r="U16" s="228"/>
      <c r="V16" s="228"/>
      <c r="W16" s="228"/>
      <c r="X16" s="228"/>
    </row>
    <row r="17" spans="1:19" ht="16.5" customHeight="1" thickBot="1">
      <c r="A17" s="225" t="s">
        <v>599</v>
      </c>
      <c r="B17" s="217">
        <f t="shared" si="0"/>
        <v>133.55000000000001</v>
      </c>
      <c r="C17" s="218">
        <v>13.4</v>
      </c>
      <c r="D17" s="218">
        <v>14.9</v>
      </c>
      <c r="E17" s="218">
        <v>38.85</v>
      </c>
      <c r="F17" s="218">
        <v>43.7</v>
      </c>
      <c r="G17" s="218">
        <v>22.7</v>
      </c>
      <c r="H17" s="218">
        <v>0</v>
      </c>
      <c r="I17" s="218" t="s">
        <v>138</v>
      </c>
      <c r="J17" s="218" t="s">
        <v>138</v>
      </c>
      <c r="K17" s="218">
        <v>9.65</v>
      </c>
      <c r="L17" s="218">
        <v>0</v>
      </c>
      <c r="M17" s="219">
        <v>112.2</v>
      </c>
      <c r="N17" s="220">
        <f t="shared" si="1"/>
        <v>255.40000000000003</v>
      </c>
    </row>
    <row r="18" spans="1:19">
      <c r="A18" s="224" t="s">
        <v>42</v>
      </c>
      <c r="B18" s="212">
        <f t="shared" si="0"/>
        <v>234.94</v>
      </c>
      <c r="C18" s="222">
        <v>33.954999999999998</v>
      </c>
      <c r="D18" s="222">
        <v>45.22</v>
      </c>
      <c r="E18" s="222">
        <v>110.36499999999999</v>
      </c>
      <c r="F18" s="222">
        <v>27.774999999999999</v>
      </c>
      <c r="G18" s="222">
        <v>17.125</v>
      </c>
      <c r="H18" s="222">
        <v>0.5</v>
      </c>
      <c r="I18" s="222" t="s">
        <v>138</v>
      </c>
      <c r="J18" s="222">
        <v>1.06</v>
      </c>
      <c r="K18" s="222">
        <v>42.83</v>
      </c>
      <c r="L18" s="222">
        <v>0</v>
      </c>
      <c r="M18" s="223">
        <v>194.47200000000001</v>
      </c>
      <c r="N18" s="215">
        <f t="shared" si="1"/>
        <v>473.30200000000002</v>
      </c>
    </row>
    <row r="19" spans="1:19" customFormat="1" ht="15.75" thickBot="1">
      <c r="A19" s="225" t="s">
        <v>599</v>
      </c>
      <c r="B19" s="217">
        <f t="shared" si="0"/>
        <v>84.654999999999987</v>
      </c>
      <c r="C19" s="218">
        <v>4.1749999999999998</v>
      </c>
      <c r="D19" s="218">
        <v>10.6</v>
      </c>
      <c r="E19" s="218">
        <v>43.98</v>
      </c>
      <c r="F19" s="218">
        <v>13.8</v>
      </c>
      <c r="G19" s="218">
        <v>11.6</v>
      </c>
      <c r="H19" s="218">
        <v>0.5</v>
      </c>
      <c r="I19" s="218" t="s">
        <v>138</v>
      </c>
      <c r="J19" s="218">
        <v>0.4</v>
      </c>
      <c r="K19" s="218">
        <v>24.445</v>
      </c>
      <c r="L19" s="218">
        <v>0</v>
      </c>
      <c r="M19" s="219">
        <v>151.77199999999999</v>
      </c>
      <c r="N19" s="220">
        <f t="shared" si="1"/>
        <v>261.27199999999999</v>
      </c>
      <c r="S19" s="1"/>
    </row>
    <row r="20" spans="1:19">
      <c r="A20" s="224" t="s">
        <v>43</v>
      </c>
      <c r="B20" s="212">
        <f t="shared" si="0"/>
        <v>167.66699999999997</v>
      </c>
      <c r="C20" s="213">
        <v>34.69</v>
      </c>
      <c r="D20" s="213">
        <v>33.796999999999997</v>
      </c>
      <c r="E20" s="213">
        <v>75.48</v>
      </c>
      <c r="F20" s="213">
        <v>23.7</v>
      </c>
      <c r="G20" s="213">
        <v>0</v>
      </c>
      <c r="H20" s="213">
        <v>0</v>
      </c>
      <c r="I20" s="213" t="s">
        <v>138</v>
      </c>
      <c r="J20" s="213" t="s">
        <v>138</v>
      </c>
      <c r="K20" s="213">
        <v>2.5449999999999999</v>
      </c>
      <c r="L20" s="213">
        <v>0</v>
      </c>
      <c r="M20" s="214">
        <v>176.875</v>
      </c>
      <c r="N20" s="215">
        <f t="shared" si="1"/>
        <v>347.08699999999999</v>
      </c>
    </row>
    <row r="21" spans="1:19" ht="15.75" thickBot="1">
      <c r="A21" s="225" t="s">
        <v>599</v>
      </c>
      <c r="B21" s="217">
        <f t="shared" si="0"/>
        <v>65.720000000000013</v>
      </c>
      <c r="C21" s="218">
        <v>7.4</v>
      </c>
      <c r="D21" s="218">
        <v>9.9</v>
      </c>
      <c r="E21" s="218">
        <v>35.020000000000003</v>
      </c>
      <c r="F21" s="218">
        <v>13.4</v>
      </c>
      <c r="G21" s="218">
        <v>0</v>
      </c>
      <c r="H21" s="218">
        <v>0</v>
      </c>
      <c r="I21" s="218" t="s">
        <v>138</v>
      </c>
      <c r="J21" s="218" t="s">
        <v>138</v>
      </c>
      <c r="K21" s="218">
        <v>0.94499999999999995</v>
      </c>
      <c r="L21" s="218">
        <v>0</v>
      </c>
      <c r="M21" s="219">
        <v>139.92500000000001</v>
      </c>
      <c r="N21" s="220">
        <f t="shared" si="1"/>
        <v>206.59000000000003</v>
      </c>
    </row>
    <row r="22" spans="1:19" ht="13.5" customHeight="1">
      <c r="A22" s="224" t="s">
        <v>44</v>
      </c>
      <c r="B22" s="212">
        <f t="shared" si="0"/>
        <v>117.675</v>
      </c>
      <c r="C22" s="222">
        <v>18.95</v>
      </c>
      <c r="D22" s="222">
        <v>29.15</v>
      </c>
      <c r="E22" s="222">
        <v>54.924999999999997</v>
      </c>
      <c r="F22" s="222">
        <v>1.7</v>
      </c>
      <c r="G22" s="222">
        <v>12.95</v>
      </c>
      <c r="H22" s="222">
        <v>0</v>
      </c>
      <c r="I22" s="222" t="s">
        <v>138</v>
      </c>
      <c r="J22" s="222">
        <v>10.210000000000001</v>
      </c>
      <c r="K22" s="222">
        <v>16.684999999999999</v>
      </c>
      <c r="L22" s="222">
        <v>0</v>
      </c>
      <c r="M22" s="223">
        <v>116.73</v>
      </c>
      <c r="N22" s="215">
        <f t="shared" si="1"/>
        <v>261.3</v>
      </c>
    </row>
    <row r="23" spans="1:19" ht="15.75" thickBot="1">
      <c r="A23" s="225" t="s">
        <v>599</v>
      </c>
      <c r="B23" s="217">
        <f t="shared" si="0"/>
        <v>59.675000000000004</v>
      </c>
      <c r="C23" s="218">
        <v>5.5</v>
      </c>
      <c r="D23" s="218">
        <v>12.65</v>
      </c>
      <c r="E23" s="218">
        <v>30.675000000000001</v>
      </c>
      <c r="F23" s="218">
        <v>1.7</v>
      </c>
      <c r="G23" s="218">
        <v>9.15</v>
      </c>
      <c r="H23" s="218">
        <v>0</v>
      </c>
      <c r="I23" s="218" t="s">
        <v>138</v>
      </c>
      <c r="J23" s="218">
        <v>4.3</v>
      </c>
      <c r="K23" s="218">
        <v>10.935</v>
      </c>
      <c r="L23" s="218">
        <v>0</v>
      </c>
      <c r="M23" s="219">
        <v>89.58</v>
      </c>
      <c r="N23" s="220">
        <f t="shared" si="1"/>
        <v>164.49</v>
      </c>
    </row>
    <row r="24" spans="1:19">
      <c r="A24" s="224" t="s">
        <v>45</v>
      </c>
      <c r="B24" s="212">
        <f t="shared" si="0"/>
        <v>468.99999999999994</v>
      </c>
      <c r="C24" s="213">
        <v>38.68</v>
      </c>
      <c r="D24" s="213">
        <v>99.174999999999997</v>
      </c>
      <c r="E24" s="213">
        <v>235.65</v>
      </c>
      <c r="F24" s="213">
        <v>30.9</v>
      </c>
      <c r="G24" s="213">
        <v>61.024999999999999</v>
      </c>
      <c r="H24" s="213">
        <v>2</v>
      </c>
      <c r="I24" s="213">
        <v>1.57</v>
      </c>
      <c r="J24" s="213">
        <v>10.7</v>
      </c>
      <c r="K24" s="213">
        <v>42.825000000000003</v>
      </c>
      <c r="L24" s="213">
        <v>0</v>
      </c>
      <c r="M24" s="214">
        <v>218.68799999999999</v>
      </c>
      <c r="N24" s="215">
        <f t="shared" si="1"/>
        <v>741.21299999999997</v>
      </c>
    </row>
    <row r="25" spans="1:19" ht="15.75" thickBot="1">
      <c r="A25" s="225" t="s">
        <v>599</v>
      </c>
      <c r="B25" s="217">
        <f t="shared" si="0"/>
        <v>215.75</v>
      </c>
      <c r="C25" s="218">
        <v>9.6549999999999994</v>
      </c>
      <c r="D25" s="218">
        <v>28.274999999999999</v>
      </c>
      <c r="E25" s="218">
        <v>115.675</v>
      </c>
      <c r="F25" s="218">
        <v>19.05</v>
      </c>
      <c r="G25" s="218">
        <v>41.524999999999999</v>
      </c>
      <c r="H25" s="218">
        <v>1</v>
      </c>
      <c r="I25" s="218">
        <v>0.56999999999999995</v>
      </c>
      <c r="J25" s="218">
        <v>5.33</v>
      </c>
      <c r="K25" s="218">
        <v>21.17</v>
      </c>
      <c r="L25" s="218">
        <v>0</v>
      </c>
      <c r="M25" s="219">
        <v>155.13800000000001</v>
      </c>
      <c r="N25" s="220">
        <f t="shared" si="1"/>
        <v>397.38800000000003</v>
      </c>
    </row>
    <row r="26" spans="1:19">
      <c r="A26" s="221" t="s">
        <v>46</v>
      </c>
      <c r="B26" s="212">
        <f t="shared" si="0"/>
        <v>464.245</v>
      </c>
      <c r="C26" s="222">
        <v>76.41</v>
      </c>
      <c r="D26" s="222">
        <v>97.33</v>
      </c>
      <c r="E26" s="222">
        <v>207.38</v>
      </c>
      <c r="F26" s="222">
        <v>10.4</v>
      </c>
      <c r="G26" s="222">
        <v>42.18</v>
      </c>
      <c r="H26" s="222">
        <v>30.545000000000002</v>
      </c>
      <c r="I26" s="222" t="s">
        <v>138</v>
      </c>
      <c r="J26" s="222">
        <v>9.9499999999999993</v>
      </c>
      <c r="K26" s="222">
        <v>288</v>
      </c>
      <c r="L26" s="222">
        <v>0</v>
      </c>
      <c r="M26" s="223">
        <v>340.02</v>
      </c>
      <c r="N26" s="215">
        <f t="shared" si="1"/>
        <v>1102.2149999999999</v>
      </c>
    </row>
    <row r="27" spans="1:19" ht="15.75" thickBot="1">
      <c r="A27" s="216" t="s">
        <v>599</v>
      </c>
      <c r="B27" s="217">
        <f t="shared" si="0"/>
        <v>147.91999999999999</v>
      </c>
      <c r="C27" s="218">
        <v>10.4</v>
      </c>
      <c r="D27" s="218">
        <v>25.66</v>
      </c>
      <c r="E27" s="218">
        <v>74.78</v>
      </c>
      <c r="F27" s="218">
        <v>4.5</v>
      </c>
      <c r="G27" s="218">
        <v>19.63</v>
      </c>
      <c r="H27" s="218">
        <v>12.95</v>
      </c>
      <c r="I27" s="218" t="s">
        <v>138</v>
      </c>
      <c r="J27" s="218">
        <v>5.5</v>
      </c>
      <c r="K27" s="218">
        <v>150.16</v>
      </c>
      <c r="L27" s="218">
        <v>0</v>
      </c>
      <c r="M27" s="219">
        <v>237.06</v>
      </c>
      <c r="N27" s="220">
        <f t="shared" si="1"/>
        <v>540.64</v>
      </c>
    </row>
    <row r="28" spans="1:19">
      <c r="A28" s="224" t="s">
        <v>47</v>
      </c>
      <c r="B28" s="212">
        <f t="shared" si="0"/>
        <v>418.70799999999997</v>
      </c>
      <c r="C28" s="213">
        <v>79.099999999999994</v>
      </c>
      <c r="D28" s="213">
        <v>171.25</v>
      </c>
      <c r="E28" s="213">
        <v>68.599999999999994</v>
      </c>
      <c r="F28" s="213">
        <v>42.758000000000003</v>
      </c>
      <c r="G28" s="213">
        <v>57</v>
      </c>
      <c r="H28" s="213">
        <v>0</v>
      </c>
      <c r="I28" s="213" t="s">
        <v>138</v>
      </c>
      <c r="J28" s="213">
        <v>67.61</v>
      </c>
      <c r="K28" s="213">
        <v>226.82499999999999</v>
      </c>
      <c r="L28" s="213">
        <v>0</v>
      </c>
      <c r="M28" s="214">
        <v>252.88</v>
      </c>
      <c r="N28" s="215">
        <f t="shared" si="1"/>
        <v>966.02300000000002</v>
      </c>
    </row>
    <row r="29" spans="1:19" ht="15.75" thickBot="1">
      <c r="A29" s="225" t="s">
        <v>599</v>
      </c>
      <c r="B29" s="217">
        <f t="shared" si="0"/>
        <v>62.470999999999997</v>
      </c>
      <c r="C29" s="218">
        <v>4.75</v>
      </c>
      <c r="D29" s="218">
        <v>15.2</v>
      </c>
      <c r="E29" s="218">
        <v>11.1</v>
      </c>
      <c r="F29" s="218">
        <v>10.271000000000001</v>
      </c>
      <c r="G29" s="218">
        <v>21.15</v>
      </c>
      <c r="H29" s="218">
        <v>0</v>
      </c>
      <c r="I29" s="218" t="s">
        <v>138</v>
      </c>
      <c r="J29" s="218">
        <v>12.78</v>
      </c>
      <c r="K29" s="218">
        <v>60.41</v>
      </c>
      <c r="L29" s="218">
        <v>0</v>
      </c>
      <c r="M29" s="219">
        <v>151.80000000000001</v>
      </c>
      <c r="N29" s="220">
        <f t="shared" si="1"/>
        <v>287.46100000000001</v>
      </c>
    </row>
    <row r="30" spans="1:19">
      <c r="A30" s="224" t="s">
        <v>48</v>
      </c>
      <c r="B30" s="212">
        <f t="shared" si="0"/>
        <v>219.8</v>
      </c>
      <c r="C30" s="222">
        <v>19.5</v>
      </c>
      <c r="D30" s="222">
        <v>44.25</v>
      </c>
      <c r="E30" s="222">
        <v>118.55</v>
      </c>
      <c r="F30" s="222">
        <v>18.350000000000001</v>
      </c>
      <c r="G30" s="222">
        <v>10.55</v>
      </c>
      <c r="H30" s="222">
        <v>5.0999999999999996</v>
      </c>
      <c r="I30" s="222">
        <v>3.5</v>
      </c>
      <c r="J30" s="222">
        <v>2.16</v>
      </c>
      <c r="K30" s="222">
        <v>5.1879999999999997</v>
      </c>
      <c r="L30" s="222">
        <v>0</v>
      </c>
      <c r="M30" s="223">
        <v>104.276</v>
      </c>
      <c r="N30" s="215">
        <f t="shared" si="1"/>
        <v>331.42399999999998</v>
      </c>
    </row>
    <row r="31" spans="1:19" ht="15.75" thickBot="1">
      <c r="A31" s="225" t="s">
        <v>599</v>
      </c>
      <c r="B31" s="217">
        <f t="shared" si="0"/>
        <v>136.64999999999998</v>
      </c>
      <c r="C31" s="218">
        <v>6.6</v>
      </c>
      <c r="D31" s="218">
        <v>26.8</v>
      </c>
      <c r="E31" s="218">
        <v>82.3</v>
      </c>
      <c r="F31" s="218">
        <v>10.65</v>
      </c>
      <c r="G31" s="218">
        <v>6.2</v>
      </c>
      <c r="H31" s="218">
        <v>1.6</v>
      </c>
      <c r="I31" s="218">
        <v>2.5</v>
      </c>
      <c r="J31" s="218">
        <v>2.2000000000000002</v>
      </c>
      <c r="K31" s="218">
        <v>1.25</v>
      </c>
      <c r="L31" s="218">
        <v>0</v>
      </c>
      <c r="M31" s="219">
        <v>81.275999999999996</v>
      </c>
      <c r="N31" s="220">
        <f t="shared" si="1"/>
        <v>221.37599999999998</v>
      </c>
    </row>
    <row r="32" spans="1:19">
      <c r="A32" s="224" t="s">
        <v>49</v>
      </c>
      <c r="B32" s="212">
        <f t="shared" si="0"/>
        <v>175.91</v>
      </c>
      <c r="C32" s="213">
        <v>20.425000000000001</v>
      </c>
      <c r="D32" s="213">
        <v>36.424999999999997</v>
      </c>
      <c r="E32" s="213">
        <v>88.35</v>
      </c>
      <c r="F32" s="213">
        <v>3.3</v>
      </c>
      <c r="G32" s="213">
        <v>26.47</v>
      </c>
      <c r="H32" s="213">
        <v>0</v>
      </c>
      <c r="I32" s="213">
        <v>0.94</v>
      </c>
      <c r="J32" s="213">
        <v>3.76</v>
      </c>
      <c r="K32" s="213">
        <v>43.640999999999998</v>
      </c>
      <c r="L32" s="213">
        <v>0</v>
      </c>
      <c r="M32" s="214">
        <v>148.1</v>
      </c>
      <c r="N32" s="215">
        <f t="shared" si="1"/>
        <v>371.41099999999994</v>
      </c>
    </row>
    <row r="33" spans="1:14" ht="15.75" thickBot="1">
      <c r="A33" s="225" t="s">
        <v>599</v>
      </c>
      <c r="B33" s="217">
        <f t="shared" si="0"/>
        <v>65.819999999999993</v>
      </c>
      <c r="C33" s="218">
        <v>3.5</v>
      </c>
      <c r="D33" s="218">
        <v>8</v>
      </c>
      <c r="E33" s="218">
        <v>34.6</v>
      </c>
      <c r="F33" s="218">
        <v>0.8</v>
      </c>
      <c r="G33" s="218">
        <v>18.920000000000002</v>
      </c>
      <c r="H33" s="218">
        <v>0</v>
      </c>
      <c r="I33" s="218" t="s">
        <v>138</v>
      </c>
      <c r="J33" s="218">
        <v>0.155</v>
      </c>
      <c r="K33" s="218">
        <v>19.108000000000001</v>
      </c>
      <c r="L33" s="218">
        <v>0</v>
      </c>
      <c r="M33" s="219">
        <v>97.5</v>
      </c>
      <c r="N33" s="220">
        <f t="shared" si="1"/>
        <v>182.583</v>
      </c>
    </row>
    <row r="34" spans="1:14">
      <c r="A34" s="224" t="s">
        <v>50</v>
      </c>
      <c r="B34" s="212">
        <f t="shared" si="0"/>
        <v>78</v>
      </c>
      <c r="C34" s="222">
        <v>3.3</v>
      </c>
      <c r="D34" s="222">
        <v>9.6999999999999993</v>
      </c>
      <c r="E34" s="222">
        <v>34.9</v>
      </c>
      <c r="F34" s="222">
        <v>14.6</v>
      </c>
      <c r="G34" s="222">
        <v>10.35</v>
      </c>
      <c r="H34" s="222">
        <v>5.15</v>
      </c>
      <c r="I34" s="222" t="s">
        <v>138</v>
      </c>
      <c r="J34" s="222" t="s">
        <v>138</v>
      </c>
      <c r="K34" s="222">
        <v>6.7</v>
      </c>
      <c r="L34" s="222">
        <v>0</v>
      </c>
      <c r="M34" s="223">
        <v>92.587999999999994</v>
      </c>
      <c r="N34" s="215">
        <f t="shared" si="1"/>
        <v>177.28800000000001</v>
      </c>
    </row>
    <row r="35" spans="1:14" ht="15.75" thickBot="1">
      <c r="A35" s="225" t="s">
        <v>599</v>
      </c>
      <c r="B35" s="217">
        <f t="shared" si="0"/>
        <v>36.050000000000004</v>
      </c>
      <c r="C35" s="218">
        <v>0</v>
      </c>
      <c r="D35" s="218">
        <v>6.5</v>
      </c>
      <c r="E35" s="218">
        <v>13.75</v>
      </c>
      <c r="F35" s="218">
        <v>9.8000000000000007</v>
      </c>
      <c r="G35" s="218">
        <v>3.55</v>
      </c>
      <c r="H35" s="218">
        <v>2.4500000000000002</v>
      </c>
      <c r="I35" s="218" t="s">
        <v>138</v>
      </c>
      <c r="J35" s="218" t="s">
        <v>138</v>
      </c>
      <c r="K35" s="218">
        <v>0.3</v>
      </c>
      <c r="L35" s="218">
        <v>0</v>
      </c>
      <c r="M35" s="219">
        <v>61.7</v>
      </c>
      <c r="N35" s="220">
        <f t="shared" si="1"/>
        <v>98.050000000000011</v>
      </c>
    </row>
    <row r="36" spans="1:14">
      <c r="A36" s="224" t="s">
        <v>51</v>
      </c>
      <c r="B36" s="212">
        <f t="shared" si="0"/>
        <v>125.5</v>
      </c>
      <c r="C36" s="213">
        <v>6.65</v>
      </c>
      <c r="D36" s="213">
        <v>29.7</v>
      </c>
      <c r="E36" s="213">
        <v>75.75</v>
      </c>
      <c r="F36" s="213">
        <v>1.5</v>
      </c>
      <c r="G36" s="213">
        <v>10.9</v>
      </c>
      <c r="H36" s="213">
        <v>0</v>
      </c>
      <c r="I36" s="213">
        <v>1</v>
      </c>
      <c r="J36" s="213">
        <v>2.91</v>
      </c>
      <c r="K36" s="213">
        <v>6.49</v>
      </c>
      <c r="L36" s="213">
        <v>0</v>
      </c>
      <c r="M36" s="214">
        <v>64.599999999999994</v>
      </c>
      <c r="N36" s="215">
        <f t="shared" si="1"/>
        <v>199.5</v>
      </c>
    </row>
    <row r="37" spans="1:14" ht="15.75" thickBot="1">
      <c r="A37" s="225" t="s">
        <v>599</v>
      </c>
      <c r="B37" s="217">
        <f t="shared" si="0"/>
        <v>53.12</v>
      </c>
      <c r="C37" s="218">
        <v>0.4</v>
      </c>
      <c r="D37" s="218">
        <v>13</v>
      </c>
      <c r="E37" s="218">
        <v>32.82</v>
      </c>
      <c r="F37" s="218">
        <v>0</v>
      </c>
      <c r="G37" s="218">
        <v>6.9</v>
      </c>
      <c r="H37" s="218">
        <v>0</v>
      </c>
      <c r="I37" s="218" t="s">
        <v>138</v>
      </c>
      <c r="J37" s="218">
        <v>2.9</v>
      </c>
      <c r="K37" s="218">
        <v>3.8</v>
      </c>
      <c r="L37" s="218">
        <v>0</v>
      </c>
      <c r="M37" s="219">
        <v>50.7</v>
      </c>
      <c r="N37" s="220">
        <f t="shared" si="1"/>
        <v>110.52</v>
      </c>
    </row>
    <row r="38" spans="1:14">
      <c r="A38" s="229" t="s">
        <v>511</v>
      </c>
      <c r="B38" s="212">
        <f t="shared" si="0"/>
        <v>78.5</v>
      </c>
      <c r="C38" s="222">
        <v>2.9</v>
      </c>
      <c r="D38" s="222">
        <v>4.5</v>
      </c>
      <c r="E38" s="222">
        <v>17.45</v>
      </c>
      <c r="F38" s="222">
        <v>13.55</v>
      </c>
      <c r="G38" s="222">
        <v>38.799999999999997</v>
      </c>
      <c r="H38" s="222">
        <v>1.3</v>
      </c>
      <c r="I38" s="222" t="s">
        <v>138</v>
      </c>
      <c r="J38" s="222">
        <v>11.67</v>
      </c>
      <c r="K38" s="222">
        <v>60.505000000000003</v>
      </c>
      <c r="L38" s="222">
        <v>0</v>
      </c>
      <c r="M38" s="222">
        <v>1150.4010000000001</v>
      </c>
      <c r="N38" s="215">
        <f t="shared" si="1"/>
        <v>1301.076</v>
      </c>
    </row>
    <row r="39" spans="1:14" ht="15.75" thickBot="1">
      <c r="A39" s="216" t="s">
        <v>600</v>
      </c>
      <c r="B39" s="217">
        <f t="shared" si="0"/>
        <v>52.7</v>
      </c>
      <c r="C39" s="218">
        <v>0</v>
      </c>
      <c r="D39" s="218">
        <v>1</v>
      </c>
      <c r="E39" s="218">
        <v>8.35</v>
      </c>
      <c r="F39" s="218">
        <v>11.55</v>
      </c>
      <c r="G39" s="218">
        <v>31.8</v>
      </c>
      <c r="H39" s="218">
        <v>0</v>
      </c>
      <c r="I39" s="218" t="s">
        <v>138</v>
      </c>
      <c r="J39" s="218">
        <v>2.1659999999999999</v>
      </c>
      <c r="K39" s="218">
        <v>18.783999999999999</v>
      </c>
      <c r="L39" s="218">
        <v>0</v>
      </c>
      <c r="M39" s="218">
        <v>747.21299999999997</v>
      </c>
      <c r="N39" s="220">
        <f t="shared" si="1"/>
        <v>820.86299999999994</v>
      </c>
    </row>
    <row r="40" spans="1:14">
      <c r="A40" s="230" t="s">
        <v>6</v>
      </c>
      <c r="B40" s="231">
        <f t="shared" si="0"/>
        <v>3996.552999999999</v>
      </c>
      <c r="C40" s="232">
        <f>SUM(C4,C6,C8,C10,C12,C14,C16,C18,C20,C22,C24,C26,C28,C30,C32,C34,C36,C38)</f>
        <v>585.94999999999982</v>
      </c>
      <c r="D40" s="232">
        <f t="shared" ref="D40:M41" si="2">SUM(D4,D6,D8,D10,D12,D14,D16,D18,D20,D22,D24,D26,D28,D30,D32,D34,D36,D38)</f>
        <v>840.84699999999998</v>
      </c>
      <c r="E40" s="232">
        <f t="shared" si="2"/>
        <v>1619.0879999999997</v>
      </c>
      <c r="F40" s="232">
        <f t="shared" si="2"/>
        <v>467.21299999999997</v>
      </c>
      <c r="G40" s="232">
        <f t="shared" si="2"/>
        <v>427.99999999999994</v>
      </c>
      <c r="H40" s="232">
        <f t="shared" si="2"/>
        <v>48.045000000000002</v>
      </c>
      <c r="I40" s="232">
        <f t="shared" si="2"/>
        <v>7.41</v>
      </c>
      <c r="J40" s="232">
        <f t="shared" si="2"/>
        <v>137.31799999999998</v>
      </c>
      <c r="K40" s="232">
        <f t="shared" si="2"/>
        <v>962.18400000000008</v>
      </c>
      <c r="L40" s="232">
        <f t="shared" si="2"/>
        <v>0</v>
      </c>
      <c r="M40" s="232">
        <f t="shared" si="2"/>
        <v>3758.4089999999997</v>
      </c>
      <c r="N40" s="233">
        <f t="shared" si="1"/>
        <v>8854.4639999999999</v>
      </c>
    </row>
    <row r="41" spans="1:14" ht="15.75" thickBot="1">
      <c r="A41" s="234" t="s">
        <v>601</v>
      </c>
      <c r="B41" s="235">
        <f t="shared" si="0"/>
        <v>1583.7190000000003</v>
      </c>
      <c r="C41" s="236">
        <f>SUM(C5,C7,C9,C11,C13,C15,C17,C19,C21,C23,C25,C27,C29,C31,C33,C35,C37,C39)</f>
        <v>100.18</v>
      </c>
      <c r="D41" s="236">
        <f t="shared" si="2"/>
        <v>231.285</v>
      </c>
      <c r="E41" s="236">
        <f t="shared" si="2"/>
        <v>735.13800000000003</v>
      </c>
      <c r="F41" s="236">
        <f t="shared" si="2"/>
        <v>240.32100000000005</v>
      </c>
      <c r="G41" s="236">
        <f t="shared" si="2"/>
        <v>252.77500000000001</v>
      </c>
      <c r="H41" s="236">
        <f t="shared" si="2"/>
        <v>20.95</v>
      </c>
      <c r="I41" s="236">
        <f t="shared" si="2"/>
        <v>3.07</v>
      </c>
      <c r="J41" s="236">
        <f t="shared" si="2"/>
        <v>47.091000000000001</v>
      </c>
      <c r="K41" s="236">
        <f t="shared" si="2"/>
        <v>451.99700000000001</v>
      </c>
      <c r="L41" s="236">
        <f t="shared" si="2"/>
        <v>0</v>
      </c>
      <c r="M41" s="236">
        <f t="shared" si="2"/>
        <v>2670.9549999999999</v>
      </c>
      <c r="N41" s="237">
        <f t="shared" si="1"/>
        <v>4753.7620000000006</v>
      </c>
    </row>
    <row r="43" spans="1:14" ht="28.15" customHeight="1">
      <c r="A43" s="622" t="s">
        <v>602</v>
      </c>
      <c r="B43" s="622"/>
      <c r="C43" s="622"/>
      <c r="D43" s="622"/>
      <c r="E43" s="622"/>
      <c r="F43" s="622"/>
      <c r="G43" s="622"/>
      <c r="H43" s="622"/>
      <c r="I43" s="622"/>
      <c r="J43" s="622"/>
      <c r="K43" s="622"/>
      <c r="L43" s="622"/>
      <c r="M43" s="622"/>
      <c r="N43" s="622"/>
    </row>
    <row r="44" spans="1:14" ht="14.45" customHeight="1">
      <c r="A44" s="622" t="s">
        <v>603</v>
      </c>
      <c r="B44" s="622"/>
      <c r="C44" s="622"/>
      <c r="D44" s="622"/>
      <c r="E44" s="622"/>
      <c r="F44" s="622"/>
      <c r="G44" s="622"/>
      <c r="H44" s="622"/>
      <c r="I44" s="622"/>
      <c r="J44" s="622"/>
      <c r="K44" s="622"/>
      <c r="L44" s="622"/>
      <c r="M44" s="622"/>
      <c r="N44" s="622"/>
    </row>
    <row r="45" spans="1:14" ht="38.450000000000003" customHeight="1">
      <c r="A45" s="622" t="s">
        <v>604</v>
      </c>
      <c r="B45" s="622"/>
      <c r="C45" s="622"/>
      <c r="D45" s="622"/>
      <c r="E45" s="622"/>
      <c r="F45" s="622"/>
      <c r="G45" s="622"/>
      <c r="H45" s="622"/>
      <c r="I45" s="622"/>
      <c r="J45" s="622"/>
      <c r="K45" s="622"/>
      <c r="L45" s="622"/>
      <c r="M45" s="622"/>
      <c r="N45" s="622"/>
    </row>
    <row r="46" spans="1:14" ht="15" customHeight="1">
      <c r="A46" s="622" t="s">
        <v>605</v>
      </c>
      <c r="B46" s="622"/>
      <c r="C46" s="622"/>
      <c r="D46" s="622"/>
      <c r="E46" s="622"/>
      <c r="F46" s="622"/>
      <c r="G46" s="622"/>
      <c r="H46" s="622"/>
      <c r="I46" s="622"/>
      <c r="J46" s="622"/>
      <c r="K46" s="622"/>
      <c r="L46" s="622"/>
      <c r="M46" s="622"/>
      <c r="N46" s="622"/>
    </row>
    <row r="47" spans="1:14">
      <c r="A47" s="622" t="s">
        <v>606</v>
      </c>
      <c r="B47" s="622"/>
      <c r="C47" s="622"/>
      <c r="D47" s="622"/>
      <c r="E47" s="622"/>
      <c r="F47" s="622"/>
      <c r="G47" s="622"/>
      <c r="H47" s="622"/>
      <c r="I47" s="622"/>
      <c r="J47" s="622"/>
      <c r="K47" s="622"/>
      <c r="L47" s="622"/>
      <c r="M47" s="622"/>
      <c r="N47" s="622"/>
    </row>
    <row r="48" spans="1:14">
      <c r="A48" s="622" t="s">
        <v>607</v>
      </c>
      <c r="B48" s="622"/>
      <c r="C48" s="622"/>
      <c r="D48" s="622"/>
      <c r="E48" s="622"/>
      <c r="F48" s="622"/>
      <c r="G48" s="622"/>
      <c r="H48" s="622"/>
      <c r="I48" s="622"/>
      <c r="J48" s="622"/>
      <c r="K48" s="622"/>
      <c r="L48" s="622"/>
      <c r="M48" s="622"/>
      <c r="N48" s="622"/>
    </row>
  </sheetData>
  <mergeCells count="12">
    <mergeCell ref="A1:N1"/>
    <mergeCell ref="A2:A3"/>
    <mergeCell ref="B2:I2"/>
    <mergeCell ref="J2:L2"/>
    <mergeCell ref="M2:M3"/>
    <mergeCell ref="N2:N3"/>
    <mergeCell ref="A48:N48"/>
    <mergeCell ref="A43:N43"/>
    <mergeCell ref="A44:N44"/>
    <mergeCell ref="A45:N45"/>
    <mergeCell ref="A46:N46"/>
    <mergeCell ref="A47:N47"/>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4A7F8-B3EC-429B-8E39-643FB6BDD6F5}">
  <sheetPr>
    <pageSetUpPr fitToPage="1"/>
  </sheetPr>
  <dimension ref="A1:AA20"/>
  <sheetViews>
    <sheetView topLeftCell="A4" zoomScaleNormal="100" workbookViewId="0">
      <selection activeCell="Q244" sqref="Q244"/>
    </sheetView>
  </sheetViews>
  <sheetFormatPr defaultColWidth="9.28515625" defaultRowHeight="12.75"/>
  <cols>
    <col min="1" max="1" width="21.28515625" style="17" customWidth="1"/>
    <col min="2" max="25" width="8.7109375" style="1" customWidth="1"/>
    <col min="26" max="16384" width="9.28515625" style="1"/>
  </cols>
  <sheetData>
    <row r="1" spans="1:27" ht="42.75" customHeight="1" thickBot="1">
      <c r="A1" s="721" t="s">
        <v>608</v>
      </c>
      <c r="B1" s="722"/>
      <c r="C1" s="722"/>
      <c r="D1" s="722"/>
      <c r="E1" s="722"/>
      <c r="F1" s="722"/>
      <c r="G1" s="722"/>
      <c r="H1" s="722"/>
      <c r="I1" s="722"/>
      <c r="J1" s="722"/>
      <c r="K1" s="722"/>
      <c r="L1" s="722"/>
      <c r="M1" s="722"/>
      <c r="N1" s="722"/>
      <c r="O1" s="722"/>
      <c r="P1" s="722"/>
      <c r="Q1" s="722"/>
      <c r="R1" s="722"/>
      <c r="S1" s="722"/>
      <c r="T1" s="722"/>
      <c r="U1" s="722"/>
      <c r="V1" s="722"/>
      <c r="W1" s="722"/>
      <c r="X1" s="722"/>
      <c r="Y1" s="723"/>
    </row>
    <row r="2" spans="1:27" s="6" customFormat="1" ht="17.25" customHeight="1">
      <c r="A2" s="724" t="s">
        <v>1</v>
      </c>
      <c r="B2" s="727" t="s">
        <v>584</v>
      </c>
      <c r="C2" s="728"/>
      <c r="D2" s="728"/>
      <c r="E2" s="728"/>
      <c r="F2" s="728"/>
      <c r="G2" s="728"/>
      <c r="H2" s="728"/>
      <c r="I2" s="728"/>
      <c r="J2" s="728"/>
      <c r="K2" s="728"/>
      <c r="L2" s="728"/>
      <c r="M2" s="728"/>
      <c r="N2" s="728"/>
      <c r="O2" s="729"/>
      <c r="P2" s="727" t="s">
        <v>585</v>
      </c>
      <c r="Q2" s="728"/>
      <c r="R2" s="728"/>
      <c r="S2" s="728"/>
      <c r="T2" s="728"/>
      <c r="U2" s="728"/>
      <c r="V2" s="730" t="s">
        <v>586</v>
      </c>
      <c r="W2" s="731"/>
      <c r="X2" s="734" t="s">
        <v>6</v>
      </c>
      <c r="Y2" s="737" t="s">
        <v>609</v>
      </c>
    </row>
    <row r="3" spans="1:27" s="6" customFormat="1" ht="52.5" customHeight="1">
      <c r="A3" s="725"/>
      <c r="B3" s="720" t="s">
        <v>589</v>
      </c>
      <c r="C3" s="720"/>
      <c r="D3" s="720" t="s">
        <v>590</v>
      </c>
      <c r="E3" s="720"/>
      <c r="F3" s="720" t="s">
        <v>591</v>
      </c>
      <c r="G3" s="720"/>
      <c r="H3" s="720" t="s">
        <v>592</v>
      </c>
      <c r="I3" s="720"/>
      <c r="J3" s="720" t="s">
        <v>593</v>
      </c>
      <c r="K3" s="720"/>
      <c r="L3" s="720" t="s">
        <v>610</v>
      </c>
      <c r="M3" s="720"/>
      <c r="N3" s="603" t="s">
        <v>595</v>
      </c>
      <c r="O3" s="605"/>
      <c r="P3" s="603" t="s">
        <v>596</v>
      </c>
      <c r="Q3" s="605"/>
      <c r="R3" s="603" t="s">
        <v>611</v>
      </c>
      <c r="S3" s="605"/>
      <c r="T3" s="603" t="s">
        <v>598</v>
      </c>
      <c r="U3" s="605"/>
      <c r="V3" s="732"/>
      <c r="W3" s="733"/>
      <c r="X3" s="735"/>
      <c r="Y3" s="738"/>
    </row>
    <row r="4" spans="1:27" s="6" customFormat="1" ht="13.5" customHeight="1" thickBot="1">
      <c r="A4" s="726"/>
      <c r="B4" s="165" t="s">
        <v>6</v>
      </c>
      <c r="C4" s="165" t="s">
        <v>509</v>
      </c>
      <c r="D4" s="165" t="s">
        <v>6</v>
      </c>
      <c r="E4" s="165" t="s">
        <v>509</v>
      </c>
      <c r="F4" s="165" t="s">
        <v>6</v>
      </c>
      <c r="G4" s="165" t="s">
        <v>509</v>
      </c>
      <c r="H4" s="165" t="s">
        <v>6</v>
      </c>
      <c r="I4" s="165" t="s">
        <v>509</v>
      </c>
      <c r="J4" s="165" t="s">
        <v>6</v>
      </c>
      <c r="K4" s="165" t="s">
        <v>509</v>
      </c>
      <c r="L4" s="165" t="s">
        <v>6</v>
      </c>
      <c r="M4" s="165" t="s">
        <v>509</v>
      </c>
      <c r="N4" s="165" t="s">
        <v>6</v>
      </c>
      <c r="O4" s="165" t="s">
        <v>509</v>
      </c>
      <c r="P4" s="165" t="s">
        <v>6</v>
      </c>
      <c r="Q4" s="165" t="s">
        <v>509</v>
      </c>
      <c r="R4" s="165" t="s">
        <v>6</v>
      </c>
      <c r="S4" s="165" t="s">
        <v>509</v>
      </c>
      <c r="T4" s="165" t="s">
        <v>6</v>
      </c>
      <c r="U4" s="165" t="s">
        <v>509</v>
      </c>
      <c r="V4" s="165" t="s">
        <v>6</v>
      </c>
      <c r="W4" s="165" t="s">
        <v>509</v>
      </c>
      <c r="X4" s="736"/>
      <c r="Y4" s="739"/>
    </row>
    <row r="5" spans="1:27" s="14" customFormat="1" ht="12.75" customHeight="1">
      <c r="A5" s="240" t="s">
        <v>612</v>
      </c>
      <c r="B5" s="241">
        <v>0</v>
      </c>
      <c r="C5" s="241">
        <v>0</v>
      </c>
      <c r="D5" s="241">
        <v>0</v>
      </c>
      <c r="E5" s="241">
        <v>0</v>
      </c>
      <c r="F5" s="241">
        <v>16</v>
      </c>
      <c r="G5" s="241">
        <v>8</v>
      </c>
      <c r="H5" s="241">
        <v>181</v>
      </c>
      <c r="I5" s="241">
        <v>90</v>
      </c>
      <c r="J5" s="241">
        <v>90</v>
      </c>
      <c r="K5" s="241">
        <v>61</v>
      </c>
      <c r="L5" s="241">
        <v>0</v>
      </c>
      <c r="M5" s="241">
        <v>0</v>
      </c>
      <c r="N5" s="241">
        <v>0</v>
      </c>
      <c r="O5" s="241">
        <v>0</v>
      </c>
      <c r="P5" s="241">
        <v>12</v>
      </c>
      <c r="Q5" s="241">
        <v>4</v>
      </c>
      <c r="R5" s="241">
        <v>440</v>
      </c>
      <c r="S5" s="241">
        <v>248</v>
      </c>
      <c r="T5" s="241">
        <v>0</v>
      </c>
      <c r="U5" s="241">
        <v>0</v>
      </c>
      <c r="V5" s="241">
        <v>544</v>
      </c>
      <c r="W5" s="241">
        <v>358</v>
      </c>
      <c r="X5" s="242">
        <f>SUM(B5,D5,F5,H5,J5,L5,N5,P5,R5,T5,V5)</f>
        <v>1283</v>
      </c>
      <c r="Y5" s="243">
        <f>SUM(C5,E5,G5,I5,K5,M5,O5,Q5,S5,U5,W5)</f>
        <v>769</v>
      </c>
    </row>
    <row r="6" spans="1:27" s="14" customFormat="1" ht="12.75" customHeight="1">
      <c r="A6" s="244" t="s">
        <v>613</v>
      </c>
      <c r="B6" s="245">
        <v>2</v>
      </c>
      <c r="C6" s="245">
        <v>0</v>
      </c>
      <c r="D6" s="245">
        <v>44</v>
      </c>
      <c r="E6" s="245">
        <v>7</v>
      </c>
      <c r="F6" s="245">
        <v>600</v>
      </c>
      <c r="G6" s="245">
        <v>233</v>
      </c>
      <c r="H6" s="245">
        <v>451</v>
      </c>
      <c r="I6" s="245">
        <v>216</v>
      </c>
      <c r="J6" s="245">
        <v>189</v>
      </c>
      <c r="K6" s="245">
        <v>94</v>
      </c>
      <c r="L6" s="245">
        <v>13</v>
      </c>
      <c r="M6" s="245">
        <v>5</v>
      </c>
      <c r="N6" s="245">
        <v>0</v>
      </c>
      <c r="O6" s="245">
        <v>0</v>
      </c>
      <c r="P6" s="245">
        <v>123</v>
      </c>
      <c r="Q6" s="245">
        <v>47</v>
      </c>
      <c r="R6" s="245">
        <v>664</v>
      </c>
      <c r="S6" s="245">
        <v>332</v>
      </c>
      <c r="T6" s="245">
        <v>0</v>
      </c>
      <c r="U6" s="245">
        <v>0</v>
      </c>
      <c r="V6" s="245">
        <v>856</v>
      </c>
      <c r="W6" s="245">
        <v>577</v>
      </c>
      <c r="X6" s="246">
        <f t="shared" ref="X6:Y11" si="0">SUM(B6,D6,F6,H6,J6,L6,N6,P6,R6,T6,V6)</f>
        <v>2942</v>
      </c>
      <c r="Y6" s="247">
        <f t="shared" si="0"/>
        <v>1511</v>
      </c>
    </row>
    <row r="7" spans="1:27" s="14" customFormat="1" ht="12.75" customHeight="1">
      <c r="A7" s="244" t="s">
        <v>614</v>
      </c>
      <c r="B7" s="245">
        <v>123</v>
      </c>
      <c r="C7" s="245">
        <v>19</v>
      </c>
      <c r="D7" s="245">
        <v>406</v>
      </c>
      <c r="E7" s="245">
        <v>86</v>
      </c>
      <c r="F7" s="245">
        <v>1139</v>
      </c>
      <c r="G7" s="245">
        <v>538</v>
      </c>
      <c r="H7" s="245">
        <v>331</v>
      </c>
      <c r="I7" s="245">
        <v>169</v>
      </c>
      <c r="J7" s="245">
        <v>270</v>
      </c>
      <c r="K7" s="245">
        <v>148</v>
      </c>
      <c r="L7" s="245">
        <v>38</v>
      </c>
      <c r="M7" s="245">
        <v>16</v>
      </c>
      <c r="N7" s="245">
        <v>0</v>
      </c>
      <c r="O7" s="245">
        <v>0</v>
      </c>
      <c r="P7" s="245">
        <v>21</v>
      </c>
      <c r="Q7" s="245">
        <v>6</v>
      </c>
      <c r="R7" s="245">
        <v>323</v>
      </c>
      <c r="S7" s="245">
        <v>163</v>
      </c>
      <c r="T7" s="245">
        <v>0</v>
      </c>
      <c r="U7" s="245">
        <v>0</v>
      </c>
      <c r="V7" s="245">
        <v>1248</v>
      </c>
      <c r="W7" s="245">
        <v>908</v>
      </c>
      <c r="X7" s="246">
        <f t="shared" si="0"/>
        <v>3899</v>
      </c>
      <c r="Y7" s="247">
        <f t="shared" si="0"/>
        <v>2053</v>
      </c>
    </row>
    <row r="8" spans="1:27" s="14" customFormat="1" ht="12.75" customHeight="1">
      <c r="A8" s="244" t="s">
        <v>615</v>
      </c>
      <c r="B8" s="245">
        <v>225</v>
      </c>
      <c r="C8" s="245">
        <v>46</v>
      </c>
      <c r="D8" s="245">
        <v>327</v>
      </c>
      <c r="E8" s="245">
        <v>92</v>
      </c>
      <c r="F8" s="245">
        <v>501</v>
      </c>
      <c r="G8" s="245">
        <v>232</v>
      </c>
      <c r="H8" s="245">
        <v>244</v>
      </c>
      <c r="I8" s="245">
        <v>121</v>
      </c>
      <c r="J8" s="245">
        <v>161</v>
      </c>
      <c r="K8" s="245">
        <v>97</v>
      </c>
      <c r="L8" s="245">
        <v>14</v>
      </c>
      <c r="M8" s="245">
        <v>9</v>
      </c>
      <c r="N8" s="245">
        <v>5</v>
      </c>
      <c r="O8" s="245">
        <v>2</v>
      </c>
      <c r="P8" s="245">
        <v>5</v>
      </c>
      <c r="Q8" s="245">
        <v>5</v>
      </c>
      <c r="R8" s="245">
        <v>122</v>
      </c>
      <c r="S8" s="245">
        <v>47</v>
      </c>
      <c r="T8" s="245">
        <v>0</v>
      </c>
      <c r="U8" s="245">
        <v>0</v>
      </c>
      <c r="V8" s="245">
        <v>1117</v>
      </c>
      <c r="W8" s="245">
        <v>851</v>
      </c>
      <c r="X8" s="246">
        <f t="shared" si="0"/>
        <v>2721</v>
      </c>
      <c r="Y8" s="247">
        <f t="shared" si="0"/>
        <v>1502</v>
      </c>
    </row>
    <row r="9" spans="1:27" s="14" customFormat="1">
      <c r="A9" s="244" t="s">
        <v>616</v>
      </c>
      <c r="B9" s="245">
        <v>253</v>
      </c>
      <c r="C9" s="245">
        <v>36</v>
      </c>
      <c r="D9" s="245">
        <v>225</v>
      </c>
      <c r="E9" s="245">
        <v>67</v>
      </c>
      <c r="F9" s="245">
        <v>229</v>
      </c>
      <c r="G9" s="245">
        <v>94</v>
      </c>
      <c r="H9" s="245">
        <v>120</v>
      </c>
      <c r="I9" s="245">
        <v>57</v>
      </c>
      <c r="J9" s="245">
        <v>89</v>
      </c>
      <c r="K9" s="245">
        <v>52</v>
      </c>
      <c r="L9" s="245">
        <v>2</v>
      </c>
      <c r="M9" s="245">
        <v>1</v>
      </c>
      <c r="N9" s="245">
        <v>4</v>
      </c>
      <c r="O9" s="245">
        <v>2</v>
      </c>
      <c r="P9" s="245">
        <v>0</v>
      </c>
      <c r="Q9" s="245">
        <v>0</v>
      </c>
      <c r="R9" s="245">
        <v>55</v>
      </c>
      <c r="S9" s="245">
        <v>20</v>
      </c>
      <c r="T9" s="245">
        <v>0</v>
      </c>
      <c r="U9" s="245">
        <v>0</v>
      </c>
      <c r="V9" s="245">
        <v>645</v>
      </c>
      <c r="W9" s="245">
        <v>444</v>
      </c>
      <c r="X9" s="246">
        <f t="shared" si="0"/>
        <v>1622</v>
      </c>
      <c r="Y9" s="247">
        <f t="shared" si="0"/>
        <v>773</v>
      </c>
    </row>
    <row r="10" spans="1:27" s="14" customFormat="1">
      <c r="A10" s="244" t="s">
        <v>617</v>
      </c>
      <c r="B10" s="245">
        <v>195</v>
      </c>
      <c r="C10" s="245">
        <v>34</v>
      </c>
      <c r="D10" s="245">
        <v>157</v>
      </c>
      <c r="E10" s="245">
        <v>59</v>
      </c>
      <c r="F10" s="245">
        <v>91</v>
      </c>
      <c r="G10" s="245">
        <v>38</v>
      </c>
      <c r="H10" s="245">
        <v>46</v>
      </c>
      <c r="I10" s="245">
        <v>24</v>
      </c>
      <c r="J10" s="245">
        <v>39</v>
      </c>
      <c r="K10" s="245">
        <v>16</v>
      </c>
      <c r="L10" s="245">
        <v>1</v>
      </c>
      <c r="M10" s="245">
        <v>0</v>
      </c>
      <c r="N10" s="245">
        <v>0</v>
      </c>
      <c r="O10" s="245">
        <v>0</v>
      </c>
      <c r="P10" s="245">
        <v>0</v>
      </c>
      <c r="Q10" s="245">
        <v>0</v>
      </c>
      <c r="R10" s="245">
        <v>37</v>
      </c>
      <c r="S10" s="245">
        <v>11</v>
      </c>
      <c r="T10" s="245">
        <v>0</v>
      </c>
      <c r="U10" s="245">
        <v>0</v>
      </c>
      <c r="V10" s="245">
        <v>194</v>
      </c>
      <c r="W10" s="245">
        <v>122</v>
      </c>
      <c r="X10" s="246">
        <f t="shared" si="0"/>
        <v>760</v>
      </c>
      <c r="Y10" s="247">
        <f t="shared" si="0"/>
        <v>304</v>
      </c>
    </row>
    <row r="11" spans="1:27" ht="13.5" thickBot="1">
      <c r="A11" s="162" t="s">
        <v>6</v>
      </c>
      <c r="B11" s="248">
        <f>SUM(B5:B10)</f>
        <v>798</v>
      </c>
      <c r="C11" s="248">
        <f t="shared" ref="C11:W11" si="1">SUM(C5:C10)</f>
        <v>135</v>
      </c>
      <c r="D11" s="248">
        <f t="shared" si="1"/>
        <v>1159</v>
      </c>
      <c r="E11" s="248">
        <f t="shared" si="1"/>
        <v>311</v>
      </c>
      <c r="F11" s="248">
        <f t="shared" si="1"/>
        <v>2576</v>
      </c>
      <c r="G11" s="248">
        <f t="shared" si="1"/>
        <v>1143</v>
      </c>
      <c r="H11" s="248">
        <f t="shared" si="1"/>
        <v>1373</v>
      </c>
      <c r="I11" s="248">
        <f t="shared" si="1"/>
        <v>677</v>
      </c>
      <c r="J11" s="248">
        <f t="shared" si="1"/>
        <v>838</v>
      </c>
      <c r="K11" s="248">
        <f t="shared" si="1"/>
        <v>468</v>
      </c>
      <c r="L11" s="248">
        <f t="shared" si="1"/>
        <v>68</v>
      </c>
      <c r="M11" s="248">
        <f t="shared" si="1"/>
        <v>31</v>
      </c>
      <c r="N11" s="248">
        <f t="shared" si="1"/>
        <v>9</v>
      </c>
      <c r="O11" s="248">
        <f t="shared" si="1"/>
        <v>4</v>
      </c>
      <c r="P11" s="248">
        <f t="shared" si="1"/>
        <v>161</v>
      </c>
      <c r="Q11" s="248">
        <f t="shared" si="1"/>
        <v>62</v>
      </c>
      <c r="R11" s="248">
        <f t="shared" si="1"/>
        <v>1641</v>
      </c>
      <c r="S11" s="248">
        <f t="shared" si="1"/>
        <v>821</v>
      </c>
      <c r="T11" s="248">
        <f t="shared" si="1"/>
        <v>0</v>
      </c>
      <c r="U11" s="248">
        <f t="shared" si="1"/>
        <v>0</v>
      </c>
      <c r="V11" s="248">
        <f t="shared" si="1"/>
        <v>4604</v>
      </c>
      <c r="W11" s="248">
        <f t="shared" si="1"/>
        <v>3260</v>
      </c>
      <c r="X11" s="248">
        <f t="shared" si="0"/>
        <v>13227</v>
      </c>
      <c r="Y11" s="249">
        <f t="shared" si="0"/>
        <v>6912</v>
      </c>
      <c r="AA11" s="14"/>
    </row>
    <row r="12" spans="1:27" ht="15" customHeight="1"/>
    <row r="13" spans="1:27" ht="15" customHeight="1"/>
    <row r="14" spans="1:27" ht="15" customHeight="1">
      <c r="A14" s="626" t="s">
        <v>618</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626"/>
    </row>
    <row r="15" spans="1:27" ht="15" customHeight="1">
      <c r="A15" s="718" t="s">
        <v>603</v>
      </c>
      <c r="B15" s="718"/>
      <c r="C15" s="718"/>
      <c r="D15" s="718"/>
      <c r="E15" s="718"/>
      <c r="F15" s="718"/>
      <c r="G15" s="718"/>
      <c r="H15" s="718"/>
      <c r="I15" s="718"/>
      <c r="J15" s="718"/>
      <c r="K15" s="718"/>
      <c r="L15" s="718"/>
      <c r="M15" s="718"/>
      <c r="N15" s="718"/>
      <c r="O15" s="718"/>
      <c r="P15" s="718"/>
      <c r="Q15" s="718"/>
      <c r="R15" s="718"/>
      <c r="S15" s="718"/>
      <c r="T15" s="718"/>
      <c r="U15" s="718"/>
      <c r="V15" s="718"/>
      <c r="W15" s="718"/>
      <c r="X15" s="718"/>
      <c r="Y15" s="718"/>
    </row>
    <row r="16" spans="1:27" ht="45" customHeight="1">
      <c r="A16" s="719" t="s">
        <v>619</v>
      </c>
      <c r="B16" s="719"/>
      <c r="C16" s="719"/>
      <c r="D16" s="719"/>
      <c r="E16" s="719"/>
      <c r="F16" s="719"/>
      <c r="G16" s="719"/>
      <c r="H16" s="719"/>
      <c r="I16" s="719"/>
      <c r="J16" s="719"/>
      <c r="K16" s="719"/>
      <c r="L16" s="719"/>
      <c r="M16" s="719"/>
      <c r="N16" s="719"/>
      <c r="O16" s="719"/>
      <c r="P16" s="719"/>
      <c r="Q16" s="719"/>
      <c r="R16" s="719"/>
      <c r="S16" s="719"/>
      <c r="T16" s="719"/>
      <c r="U16" s="719"/>
      <c r="V16" s="719"/>
      <c r="W16" s="719"/>
      <c r="X16" s="719"/>
      <c r="Y16" s="719"/>
    </row>
    <row r="17" spans="1:25" ht="15" customHeight="1">
      <c r="A17" s="719" t="s">
        <v>605</v>
      </c>
      <c r="B17" s="719"/>
      <c r="C17" s="719"/>
      <c r="D17" s="719"/>
      <c r="E17" s="719"/>
      <c r="F17" s="719"/>
      <c r="G17" s="719"/>
      <c r="H17" s="719"/>
      <c r="I17" s="719"/>
      <c r="J17" s="719"/>
      <c r="K17" s="719"/>
      <c r="L17" s="719"/>
      <c r="M17" s="719"/>
      <c r="N17" s="719"/>
      <c r="O17" s="719"/>
      <c r="P17" s="719"/>
      <c r="Q17" s="719"/>
      <c r="R17" s="719"/>
      <c r="S17" s="719"/>
      <c r="T17" s="719"/>
      <c r="U17" s="719"/>
      <c r="V17" s="719"/>
      <c r="W17" s="719"/>
      <c r="X17" s="719"/>
      <c r="Y17" s="719"/>
    </row>
    <row r="18" spans="1:25" ht="15" customHeight="1">
      <c r="A18" s="719" t="s">
        <v>606</v>
      </c>
      <c r="B18" s="719"/>
      <c r="C18" s="719"/>
      <c r="D18" s="719"/>
      <c r="E18" s="719"/>
      <c r="F18" s="719"/>
      <c r="G18" s="719"/>
      <c r="H18" s="719"/>
      <c r="I18" s="719"/>
      <c r="J18" s="719"/>
      <c r="K18" s="719"/>
      <c r="L18" s="719"/>
      <c r="M18" s="719"/>
      <c r="N18" s="719"/>
      <c r="O18" s="719"/>
      <c r="P18" s="719"/>
      <c r="Q18" s="719"/>
      <c r="R18" s="719"/>
      <c r="S18" s="719"/>
      <c r="T18" s="719"/>
      <c r="U18" s="719"/>
      <c r="V18" s="719"/>
      <c r="W18" s="719"/>
      <c r="X18" s="719"/>
      <c r="Y18" s="719"/>
    </row>
    <row r="19" spans="1:25">
      <c r="A19" s="716"/>
      <c r="B19" s="716"/>
      <c r="C19" s="716"/>
      <c r="D19" s="716"/>
      <c r="E19" s="716"/>
      <c r="F19" s="716"/>
      <c r="G19" s="716"/>
      <c r="H19" s="716"/>
      <c r="I19" s="716"/>
      <c r="J19" s="716"/>
      <c r="K19" s="716"/>
      <c r="L19" s="716"/>
      <c r="M19" s="716"/>
      <c r="N19" s="251"/>
      <c r="O19" s="251"/>
    </row>
    <row r="20" spans="1:25" ht="14.45" customHeight="1">
      <c r="A20" s="717"/>
      <c r="B20" s="717"/>
      <c r="C20" s="717"/>
      <c r="D20" s="717"/>
      <c r="E20" s="717"/>
      <c r="F20" s="717"/>
      <c r="G20" s="717"/>
      <c r="H20" s="717"/>
      <c r="I20" s="717"/>
      <c r="J20" s="717"/>
      <c r="K20" s="717"/>
      <c r="L20" s="717"/>
      <c r="M20" s="717"/>
      <c r="N20" s="717"/>
      <c r="O20" s="717"/>
      <c r="P20" s="717"/>
      <c r="Q20" s="717"/>
      <c r="R20" s="717"/>
      <c r="S20" s="717"/>
      <c r="T20" s="717"/>
      <c r="U20" s="717"/>
    </row>
  </sheetData>
  <mergeCells count="24">
    <mergeCell ref="A1:Y1"/>
    <mergeCell ref="A2:A4"/>
    <mergeCell ref="B2:O2"/>
    <mergeCell ref="P2:U2"/>
    <mergeCell ref="V2:W3"/>
    <mergeCell ref="X2:X4"/>
    <mergeCell ref="Y2:Y4"/>
    <mergeCell ref="B3:C3"/>
    <mergeCell ref="D3:E3"/>
    <mergeCell ref="F3:G3"/>
    <mergeCell ref="A19:M19"/>
    <mergeCell ref="A20:U20"/>
    <mergeCell ref="T3:U3"/>
    <mergeCell ref="A14:Y14"/>
    <mergeCell ref="A15:Y15"/>
    <mergeCell ref="A16:Y16"/>
    <mergeCell ref="A17:Y17"/>
    <mergeCell ref="A18:Y18"/>
    <mergeCell ref="H3:I3"/>
    <mergeCell ref="J3:K3"/>
    <mergeCell ref="L3:M3"/>
    <mergeCell ref="N3:O3"/>
    <mergeCell ref="P3:Q3"/>
    <mergeCell ref="R3:S3"/>
  </mergeCells>
  <pageMargins left="0.25" right="0.25" top="0.75" bottom="0.75" header="0.3" footer="0.3"/>
  <pageSetup paperSize="9" scale="67"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2671F7-C6C3-4360-BCD3-EA6CC15DB4E7}">
  <sheetPr>
    <pageSetUpPr fitToPage="1"/>
  </sheetPr>
  <dimension ref="A1:R178"/>
  <sheetViews>
    <sheetView topLeftCell="A160" zoomScaleNormal="100" workbookViewId="0">
      <selection activeCell="Q244" sqref="Q244"/>
    </sheetView>
  </sheetViews>
  <sheetFormatPr defaultColWidth="9.28515625" defaultRowHeight="12.75"/>
  <cols>
    <col min="1" max="1" width="25.140625" style="286" customWidth="1"/>
    <col min="2" max="13" width="11.7109375" style="252" customWidth="1"/>
    <col min="14" max="16384" width="9.28515625" style="252"/>
  </cols>
  <sheetData>
    <row r="1" spans="1:18" ht="42" customHeight="1">
      <c r="A1" s="756" t="s">
        <v>620</v>
      </c>
      <c r="B1" s="757"/>
      <c r="C1" s="757"/>
      <c r="D1" s="757"/>
      <c r="E1" s="757"/>
      <c r="F1" s="757"/>
      <c r="G1" s="757"/>
      <c r="H1" s="757"/>
      <c r="I1" s="757"/>
      <c r="J1" s="757"/>
      <c r="K1" s="757"/>
      <c r="L1" s="757"/>
      <c r="M1" s="758"/>
      <c r="O1" s="253"/>
    </row>
    <row r="2" spans="1:18" s="258" customFormat="1" ht="30" customHeight="1">
      <c r="A2" s="254" t="s">
        <v>1</v>
      </c>
      <c r="B2" s="759" t="s">
        <v>584</v>
      </c>
      <c r="C2" s="759"/>
      <c r="D2" s="759"/>
      <c r="E2" s="759"/>
      <c r="F2" s="759"/>
      <c r="G2" s="759"/>
      <c r="H2" s="759"/>
      <c r="I2" s="760"/>
      <c r="J2" s="759" t="s">
        <v>621</v>
      </c>
      <c r="K2" s="761"/>
      <c r="L2" s="255" t="s">
        <v>6</v>
      </c>
      <c r="M2" s="256" t="s">
        <v>609</v>
      </c>
      <c r="N2" s="257"/>
      <c r="O2" s="257"/>
      <c r="Q2" s="257"/>
      <c r="R2" s="257"/>
    </row>
    <row r="3" spans="1:18" s="258" customFormat="1" ht="15.6" customHeight="1">
      <c r="A3" s="259" t="s">
        <v>9</v>
      </c>
      <c r="B3" s="762" t="s">
        <v>138</v>
      </c>
      <c r="C3" s="763"/>
      <c r="D3" s="763"/>
      <c r="E3" s="763"/>
      <c r="F3" s="763"/>
      <c r="G3" s="763"/>
      <c r="H3" s="763"/>
      <c r="I3" s="763"/>
      <c r="J3" s="763"/>
      <c r="K3" s="763"/>
      <c r="L3" s="764"/>
      <c r="M3" s="260" t="s">
        <v>138</v>
      </c>
    </row>
    <row r="4" spans="1:18" s="258" customFormat="1" ht="18" customHeight="1">
      <c r="A4" s="261" t="s">
        <v>138</v>
      </c>
      <c r="B4" s="746" t="s">
        <v>622</v>
      </c>
      <c r="C4" s="746"/>
      <c r="D4" s="746" t="s">
        <v>623</v>
      </c>
      <c r="E4" s="746"/>
      <c r="F4" s="746" t="s">
        <v>624</v>
      </c>
      <c r="G4" s="746"/>
      <c r="H4" s="746" t="s">
        <v>625</v>
      </c>
      <c r="I4" s="746"/>
      <c r="J4" s="747" t="s">
        <v>6</v>
      </c>
      <c r="K4" s="747" t="s">
        <v>509</v>
      </c>
      <c r="L4" s="754" t="s">
        <v>138</v>
      </c>
      <c r="M4" s="755" t="s">
        <v>138</v>
      </c>
    </row>
    <row r="5" spans="1:18" s="258" customFormat="1" ht="15" customHeight="1">
      <c r="A5" s="263" t="s">
        <v>626</v>
      </c>
      <c r="B5" s="262" t="s">
        <v>6</v>
      </c>
      <c r="C5" s="262" t="s">
        <v>509</v>
      </c>
      <c r="D5" s="262" t="s">
        <v>6</v>
      </c>
      <c r="E5" s="262" t="s">
        <v>509</v>
      </c>
      <c r="F5" s="262" t="s">
        <v>6</v>
      </c>
      <c r="G5" s="262" t="s">
        <v>509</v>
      </c>
      <c r="H5" s="262" t="s">
        <v>6</v>
      </c>
      <c r="I5" s="262" t="s">
        <v>509</v>
      </c>
      <c r="J5" s="747"/>
      <c r="K5" s="747"/>
      <c r="L5" s="754"/>
      <c r="M5" s="755"/>
    </row>
    <row r="6" spans="1:18" s="268" customFormat="1" ht="12.75" customHeight="1">
      <c r="A6" s="263" t="s">
        <v>627</v>
      </c>
      <c r="B6" s="264">
        <v>1</v>
      </c>
      <c r="C6" s="264">
        <v>0</v>
      </c>
      <c r="D6" s="264">
        <v>2</v>
      </c>
      <c r="E6" s="264">
        <v>0</v>
      </c>
      <c r="F6" s="264">
        <v>7</v>
      </c>
      <c r="G6" s="264">
        <v>4</v>
      </c>
      <c r="H6" s="264">
        <v>2</v>
      </c>
      <c r="I6" s="264">
        <v>1</v>
      </c>
      <c r="J6" s="264">
        <v>4</v>
      </c>
      <c r="K6" s="265">
        <v>0</v>
      </c>
      <c r="L6" s="266">
        <f>SUM(B6,D6,F6,H6,J6)</f>
        <v>16</v>
      </c>
      <c r="M6" s="267">
        <f>SUM(C6,E6,G6,I6,K6)</f>
        <v>5</v>
      </c>
    </row>
    <row r="7" spans="1:18" s="268" customFormat="1" ht="12.75" customHeight="1">
      <c r="A7" s="263" t="s">
        <v>628</v>
      </c>
      <c r="B7" s="264">
        <v>1</v>
      </c>
      <c r="C7" s="264">
        <v>0</v>
      </c>
      <c r="D7" s="264">
        <v>2</v>
      </c>
      <c r="E7" s="264">
        <v>0</v>
      </c>
      <c r="F7" s="264">
        <v>7</v>
      </c>
      <c r="G7" s="264">
        <v>5</v>
      </c>
      <c r="H7" s="264">
        <v>1</v>
      </c>
      <c r="I7" s="264">
        <v>0</v>
      </c>
      <c r="J7" s="264">
        <v>2</v>
      </c>
      <c r="K7" s="265">
        <v>1</v>
      </c>
      <c r="L7" s="266">
        <f t="shared" ref="L7:M11" si="0">SUM(B7,D7,F7,H7,J7)</f>
        <v>13</v>
      </c>
      <c r="M7" s="267">
        <f t="shared" si="0"/>
        <v>6</v>
      </c>
    </row>
    <row r="8" spans="1:18" s="268" customFormat="1" ht="12.75" customHeight="1">
      <c r="A8" s="263" t="s">
        <v>629</v>
      </c>
      <c r="B8" s="264">
        <v>0</v>
      </c>
      <c r="C8" s="264">
        <v>0</v>
      </c>
      <c r="D8" s="264">
        <v>0</v>
      </c>
      <c r="E8" s="264">
        <v>0</v>
      </c>
      <c r="F8" s="264">
        <v>3</v>
      </c>
      <c r="G8" s="264">
        <v>2</v>
      </c>
      <c r="H8" s="264">
        <v>0</v>
      </c>
      <c r="I8" s="264">
        <v>0</v>
      </c>
      <c r="J8" s="264">
        <v>0</v>
      </c>
      <c r="K8" s="265">
        <v>0</v>
      </c>
      <c r="L8" s="266">
        <f t="shared" si="0"/>
        <v>3</v>
      </c>
      <c r="M8" s="267">
        <f t="shared" si="0"/>
        <v>2</v>
      </c>
    </row>
    <row r="9" spans="1:18" s="268" customFormat="1" ht="12.75" customHeight="1">
      <c r="A9" s="263" t="s">
        <v>630</v>
      </c>
      <c r="B9" s="264">
        <v>4</v>
      </c>
      <c r="C9" s="264">
        <v>1</v>
      </c>
      <c r="D9" s="264">
        <v>10</v>
      </c>
      <c r="E9" s="264">
        <v>2</v>
      </c>
      <c r="F9" s="264">
        <v>10</v>
      </c>
      <c r="G9" s="264">
        <v>4</v>
      </c>
      <c r="H9" s="264">
        <v>0</v>
      </c>
      <c r="I9" s="264">
        <v>0</v>
      </c>
      <c r="J9" s="264">
        <v>2</v>
      </c>
      <c r="K9" s="265">
        <v>1</v>
      </c>
      <c r="L9" s="266">
        <f t="shared" si="0"/>
        <v>26</v>
      </c>
      <c r="M9" s="267">
        <f t="shared" si="0"/>
        <v>8</v>
      </c>
    </row>
    <row r="10" spans="1:18" s="268" customFormat="1" ht="12.75" customHeight="1">
      <c r="A10" s="263" t="s">
        <v>631</v>
      </c>
      <c r="B10" s="264"/>
      <c r="C10" s="264"/>
      <c r="D10" s="264"/>
      <c r="E10" s="264"/>
      <c r="F10" s="264"/>
      <c r="G10" s="264"/>
      <c r="H10" s="264"/>
      <c r="I10" s="264"/>
      <c r="J10" s="264"/>
      <c r="K10" s="265"/>
      <c r="L10" s="266">
        <f t="shared" si="0"/>
        <v>0</v>
      </c>
      <c r="M10" s="267">
        <f t="shared" si="0"/>
        <v>0</v>
      </c>
    </row>
    <row r="11" spans="1:18" s="268" customFormat="1">
      <c r="A11" s="269" t="s">
        <v>6</v>
      </c>
      <c r="B11" s="266">
        <f>SUM(B6:B10)</f>
        <v>6</v>
      </c>
      <c r="C11" s="266">
        <f t="shared" ref="C11:K11" si="1">SUM(C6:C10)</f>
        <v>1</v>
      </c>
      <c r="D11" s="266">
        <f t="shared" si="1"/>
        <v>14</v>
      </c>
      <c r="E11" s="266">
        <f t="shared" si="1"/>
        <v>2</v>
      </c>
      <c r="F11" s="266">
        <f t="shared" si="1"/>
        <v>27</v>
      </c>
      <c r="G11" s="266">
        <f t="shared" si="1"/>
        <v>15</v>
      </c>
      <c r="H11" s="266">
        <f t="shared" si="1"/>
        <v>3</v>
      </c>
      <c r="I11" s="266">
        <f t="shared" si="1"/>
        <v>1</v>
      </c>
      <c r="J11" s="266">
        <f t="shared" si="1"/>
        <v>8</v>
      </c>
      <c r="K11" s="266">
        <f t="shared" si="1"/>
        <v>2</v>
      </c>
      <c r="L11" s="266">
        <f t="shared" si="0"/>
        <v>58</v>
      </c>
      <c r="M11" s="267">
        <f t="shared" si="0"/>
        <v>21</v>
      </c>
    </row>
    <row r="12" spans="1:18" s="268" customFormat="1" ht="15.75" customHeight="1">
      <c r="A12" s="259" t="s">
        <v>36</v>
      </c>
      <c r="B12" s="752" t="s">
        <v>138</v>
      </c>
      <c r="C12" s="752"/>
      <c r="D12" s="752"/>
      <c r="E12" s="752"/>
      <c r="F12" s="752"/>
      <c r="G12" s="752"/>
      <c r="H12" s="752"/>
      <c r="I12" s="752"/>
      <c r="J12" s="752"/>
      <c r="K12" s="752"/>
      <c r="L12" s="752"/>
      <c r="M12" s="270" t="s">
        <v>138</v>
      </c>
    </row>
    <row r="13" spans="1:18" s="268" customFormat="1" ht="13.9" customHeight="1">
      <c r="A13" s="271" t="s">
        <v>138</v>
      </c>
      <c r="B13" s="746" t="s">
        <v>622</v>
      </c>
      <c r="C13" s="746"/>
      <c r="D13" s="746" t="s">
        <v>623</v>
      </c>
      <c r="E13" s="746"/>
      <c r="F13" s="746" t="s">
        <v>624</v>
      </c>
      <c r="G13" s="746"/>
      <c r="H13" s="746" t="s">
        <v>625</v>
      </c>
      <c r="I13" s="746"/>
      <c r="J13" s="747" t="s">
        <v>6</v>
      </c>
      <c r="K13" s="747" t="s">
        <v>509</v>
      </c>
      <c r="L13" s="754" t="s">
        <v>138</v>
      </c>
      <c r="M13" s="755" t="s">
        <v>138</v>
      </c>
    </row>
    <row r="14" spans="1:18" s="268" customFormat="1" ht="15" customHeight="1">
      <c r="A14" s="263" t="s">
        <v>626</v>
      </c>
      <c r="B14" s="262" t="s">
        <v>6</v>
      </c>
      <c r="C14" s="262" t="s">
        <v>509</v>
      </c>
      <c r="D14" s="262" t="s">
        <v>6</v>
      </c>
      <c r="E14" s="262" t="s">
        <v>509</v>
      </c>
      <c r="F14" s="262" t="s">
        <v>6</v>
      </c>
      <c r="G14" s="262" t="s">
        <v>509</v>
      </c>
      <c r="H14" s="262" t="s">
        <v>6</v>
      </c>
      <c r="I14" s="262" t="s">
        <v>509</v>
      </c>
      <c r="J14" s="747"/>
      <c r="K14" s="747"/>
      <c r="L14" s="754"/>
      <c r="M14" s="755"/>
    </row>
    <row r="15" spans="1:18" s="268" customFormat="1" ht="15">
      <c r="A15" s="263" t="s">
        <v>627</v>
      </c>
      <c r="B15" s="264">
        <v>0</v>
      </c>
      <c r="C15" s="264">
        <v>0</v>
      </c>
      <c r="D15" s="264">
        <v>3</v>
      </c>
      <c r="E15" s="264">
        <v>0</v>
      </c>
      <c r="F15" s="264">
        <v>1</v>
      </c>
      <c r="G15" s="264">
        <v>1</v>
      </c>
      <c r="H15" s="264">
        <v>0</v>
      </c>
      <c r="I15" s="264">
        <v>0</v>
      </c>
      <c r="J15" s="264">
        <v>4</v>
      </c>
      <c r="K15" s="265">
        <v>3</v>
      </c>
      <c r="L15" s="266">
        <f>SUM(B15,D15,F15,H15,J15)</f>
        <v>8</v>
      </c>
      <c r="M15" s="267">
        <f>SUM(C15,E15,G15,I15,K15)</f>
        <v>4</v>
      </c>
    </row>
    <row r="16" spans="1:18" s="268" customFormat="1" ht="15">
      <c r="A16" s="263" t="s">
        <v>628</v>
      </c>
      <c r="B16" s="264">
        <v>0</v>
      </c>
      <c r="C16" s="264">
        <v>0</v>
      </c>
      <c r="D16" s="264">
        <v>1</v>
      </c>
      <c r="E16" s="264">
        <v>0</v>
      </c>
      <c r="F16" s="264">
        <v>9</v>
      </c>
      <c r="G16" s="264">
        <v>3</v>
      </c>
      <c r="H16" s="264">
        <v>2</v>
      </c>
      <c r="I16" s="264">
        <v>1</v>
      </c>
      <c r="J16" s="264">
        <v>1</v>
      </c>
      <c r="K16" s="265">
        <v>0</v>
      </c>
      <c r="L16" s="266">
        <f>SUM(B16,D16,F16,H16,J16)</f>
        <v>13</v>
      </c>
      <c r="M16" s="267">
        <f t="shared" ref="M16:M20" si="2">SUM(C16,E16,G16,I16,K16)</f>
        <v>4</v>
      </c>
    </row>
    <row r="17" spans="1:13" s="268" customFormat="1" ht="15">
      <c r="A17" s="263" t="s">
        <v>629</v>
      </c>
      <c r="B17" s="264">
        <v>0</v>
      </c>
      <c r="C17" s="264">
        <v>0</v>
      </c>
      <c r="D17" s="264">
        <v>0</v>
      </c>
      <c r="E17" s="264">
        <v>0</v>
      </c>
      <c r="F17" s="264">
        <v>1</v>
      </c>
      <c r="G17" s="264">
        <v>1</v>
      </c>
      <c r="H17" s="264">
        <v>2</v>
      </c>
      <c r="I17" s="264">
        <v>2</v>
      </c>
      <c r="J17" s="264">
        <v>0</v>
      </c>
      <c r="K17" s="265">
        <v>0</v>
      </c>
      <c r="L17" s="266">
        <f t="shared" ref="L17:L20" si="3">SUM(B17,D17,F17,H17,J17)</f>
        <v>3</v>
      </c>
      <c r="M17" s="267">
        <f t="shared" si="2"/>
        <v>3</v>
      </c>
    </row>
    <row r="18" spans="1:13" s="268" customFormat="1" ht="15">
      <c r="A18" s="263" t="s">
        <v>630</v>
      </c>
      <c r="B18" s="264">
        <v>7</v>
      </c>
      <c r="C18" s="264">
        <v>2</v>
      </c>
      <c r="D18" s="264">
        <v>9</v>
      </c>
      <c r="E18" s="264">
        <v>2</v>
      </c>
      <c r="F18" s="264">
        <v>9</v>
      </c>
      <c r="G18" s="264">
        <v>3</v>
      </c>
      <c r="H18" s="264">
        <v>3</v>
      </c>
      <c r="I18" s="264">
        <v>0</v>
      </c>
      <c r="J18" s="264">
        <v>2</v>
      </c>
      <c r="K18" s="265">
        <v>0</v>
      </c>
      <c r="L18" s="266">
        <f t="shared" si="3"/>
        <v>30</v>
      </c>
      <c r="M18" s="267">
        <f t="shared" si="2"/>
        <v>7</v>
      </c>
    </row>
    <row r="19" spans="1:13" s="268" customFormat="1" ht="15">
      <c r="A19" s="263" t="s">
        <v>631</v>
      </c>
      <c r="B19" s="264"/>
      <c r="C19" s="264"/>
      <c r="D19" s="264"/>
      <c r="E19" s="264"/>
      <c r="F19" s="264"/>
      <c r="G19" s="264"/>
      <c r="H19" s="264"/>
      <c r="I19" s="264"/>
      <c r="J19" s="264"/>
      <c r="K19" s="265"/>
      <c r="L19" s="266">
        <f t="shared" si="3"/>
        <v>0</v>
      </c>
      <c r="M19" s="267">
        <f t="shared" si="2"/>
        <v>0</v>
      </c>
    </row>
    <row r="20" spans="1:13">
      <c r="A20" s="269" t="s">
        <v>6</v>
      </c>
      <c r="B20" s="266">
        <f>SUM(B15:B19)</f>
        <v>7</v>
      </c>
      <c r="C20" s="266">
        <f t="shared" ref="C20:K20" si="4">SUM(C15:C19)</f>
        <v>2</v>
      </c>
      <c r="D20" s="266">
        <f t="shared" si="4"/>
        <v>13</v>
      </c>
      <c r="E20" s="266">
        <f t="shared" si="4"/>
        <v>2</v>
      </c>
      <c r="F20" s="266">
        <f t="shared" si="4"/>
        <v>20</v>
      </c>
      <c r="G20" s="266">
        <f t="shared" si="4"/>
        <v>8</v>
      </c>
      <c r="H20" s="266">
        <f t="shared" si="4"/>
        <v>7</v>
      </c>
      <c r="I20" s="266">
        <f t="shared" si="4"/>
        <v>3</v>
      </c>
      <c r="J20" s="266">
        <f t="shared" si="4"/>
        <v>7</v>
      </c>
      <c r="K20" s="266">
        <f t="shared" si="4"/>
        <v>3</v>
      </c>
      <c r="L20" s="266">
        <f t="shared" si="3"/>
        <v>54</v>
      </c>
      <c r="M20" s="267">
        <f t="shared" si="2"/>
        <v>18</v>
      </c>
    </row>
    <row r="21" spans="1:13" ht="15" customHeight="1">
      <c r="A21" s="259" t="s">
        <v>37</v>
      </c>
      <c r="B21" s="752" t="s">
        <v>138</v>
      </c>
      <c r="C21" s="752"/>
      <c r="D21" s="752"/>
      <c r="E21" s="752"/>
      <c r="F21" s="752"/>
      <c r="G21" s="752"/>
      <c r="H21" s="752"/>
      <c r="I21" s="752"/>
      <c r="J21" s="752"/>
      <c r="K21" s="752"/>
      <c r="L21" s="752"/>
      <c r="M21" s="270" t="s">
        <v>138</v>
      </c>
    </row>
    <row r="22" spans="1:13" ht="13.9" customHeight="1">
      <c r="A22" s="261" t="s">
        <v>138</v>
      </c>
      <c r="B22" s="746" t="s">
        <v>622</v>
      </c>
      <c r="C22" s="746"/>
      <c r="D22" s="746" t="s">
        <v>623</v>
      </c>
      <c r="E22" s="746"/>
      <c r="F22" s="746" t="s">
        <v>624</v>
      </c>
      <c r="G22" s="746"/>
      <c r="H22" s="746" t="s">
        <v>625</v>
      </c>
      <c r="I22" s="746"/>
      <c r="J22" s="747" t="s">
        <v>6</v>
      </c>
      <c r="K22" s="747" t="s">
        <v>509</v>
      </c>
      <c r="L22" s="754" t="s">
        <v>138</v>
      </c>
      <c r="M22" s="755" t="s">
        <v>138</v>
      </c>
    </row>
    <row r="23" spans="1:13" ht="15" customHeight="1">
      <c r="A23" s="263" t="s">
        <v>626</v>
      </c>
      <c r="B23" s="262" t="s">
        <v>6</v>
      </c>
      <c r="C23" s="262" t="s">
        <v>509</v>
      </c>
      <c r="D23" s="262" t="s">
        <v>6</v>
      </c>
      <c r="E23" s="262" t="s">
        <v>509</v>
      </c>
      <c r="F23" s="262" t="s">
        <v>6</v>
      </c>
      <c r="G23" s="262" t="s">
        <v>509</v>
      </c>
      <c r="H23" s="262" t="s">
        <v>6</v>
      </c>
      <c r="I23" s="262" t="s">
        <v>509</v>
      </c>
      <c r="J23" s="747"/>
      <c r="K23" s="747"/>
      <c r="L23" s="754"/>
      <c r="M23" s="755"/>
    </row>
    <row r="24" spans="1:13" ht="15">
      <c r="A24" s="263" t="s">
        <v>627</v>
      </c>
      <c r="B24" s="264">
        <v>4</v>
      </c>
      <c r="C24" s="264">
        <v>1</v>
      </c>
      <c r="D24" s="264">
        <v>2</v>
      </c>
      <c r="E24" s="264">
        <v>0</v>
      </c>
      <c r="F24" s="264">
        <v>3</v>
      </c>
      <c r="G24" s="264">
        <v>2</v>
      </c>
      <c r="H24" s="264">
        <v>1</v>
      </c>
      <c r="I24" s="264">
        <v>1</v>
      </c>
      <c r="J24" s="264">
        <v>1</v>
      </c>
      <c r="K24" s="265">
        <v>1</v>
      </c>
      <c r="L24" s="266">
        <f>SUM(B24,D24,F24,H24,J24)</f>
        <v>11</v>
      </c>
      <c r="M24" s="267">
        <f>SUM(C24,E24,G24,I24,K24)</f>
        <v>5</v>
      </c>
    </row>
    <row r="25" spans="1:13" ht="15">
      <c r="A25" s="263" t="s">
        <v>628</v>
      </c>
      <c r="B25" s="264">
        <v>1</v>
      </c>
      <c r="C25" s="264">
        <v>1</v>
      </c>
      <c r="D25" s="264">
        <v>1</v>
      </c>
      <c r="E25" s="264">
        <v>0</v>
      </c>
      <c r="F25" s="264">
        <v>5</v>
      </c>
      <c r="G25" s="264">
        <v>2</v>
      </c>
      <c r="H25" s="264">
        <v>3</v>
      </c>
      <c r="I25" s="264">
        <v>3</v>
      </c>
      <c r="J25" s="264">
        <v>0</v>
      </c>
      <c r="K25" s="265">
        <v>0</v>
      </c>
      <c r="L25" s="266">
        <f>SUM(B25,D25,F25,H25,J25)</f>
        <v>10</v>
      </c>
      <c r="M25" s="267">
        <f t="shared" ref="M25:M29" si="5">SUM(C25,E25,G25,I25,K25)</f>
        <v>6</v>
      </c>
    </row>
    <row r="26" spans="1:13" ht="15">
      <c r="A26" s="263" t="s">
        <v>629</v>
      </c>
      <c r="B26" s="264">
        <v>0</v>
      </c>
      <c r="C26" s="264">
        <v>0</v>
      </c>
      <c r="D26" s="264">
        <v>0</v>
      </c>
      <c r="E26" s="264">
        <v>0</v>
      </c>
      <c r="F26" s="264">
        <v>5</v>
      </c>
      <c r="G26" s="264">
        <v>2</v>
      </c>
      <c r="H26" s="264">
        <v>2</v>
      </c>
      <c r="I26" s="264">
        <v>2</v>
      </c>
      <c r="J26" s="264">
        <v>0</v>
      </c>
      <c r="K26" s="265">
        <v>0</v>
      </c>
      <c r="L26" s="266">
        <f t="shared" ref="L26:L29" si="6">SUM(B26,D26,F26,H26,J26)</f>
        <v>7</v>
      </c>
      <c r="M26" s="267">
        <f t="shared" si="5"/>
        <v>4</v>
      </c>
    </row>
    <row r="27" spans="1:13" ht="15">
      <c r="A27" s="263" t="s">
        <v>630</v>
      </c>
      <c r="B27" s="264">
        <v>1</v>
      </c>
      <c r="C27" s="264">
        <v>0</v>
      </c>
      <c r="D27" s="264">
        <v>13</v>
      </c>
      <c r="E27" s="264">
        <v>5</v>
      </c>
      <c r="F27" s="264">
        <v>15</v>
      </c>
      <c r="G27" s="264">
        <v>11</v>
      </c>
      <c r="H27" s="264">
        <v>4</v>
      </c>
      <c r="I27" s="264">
        <v>1</v>
      </c>
      <c r="J27" s="264">
        <v>0</v>
      </c>
      <c r="K27" s="265">
        <v>0</v>
      </c>
      <c r="L27" s="266">
        <f t="shared" si="6"/>
        <v>33</v>
      </c>
      <c r="M27" s="267">
        <f t="shared" si="5"/>
        <v>17</v>
      </c>
    </row>
    <row r="28" spans="1:13" ht="15">
      <c r="A28" s="263" t="s">
        <v>631</v>
      </c>
      <c r="B28" s="264"/>
      <c r="C28" s="264"/>
      <c r="D28" s="264"/>
      <c r="E28" s="264"/>
      <c r="F28" s="264"/>
      <c r="G28" s="264"/>
      <c r="H28" s="264"/>
      <c r="I28" s="264"/>
      <c r="J28" s="264"/>
      <c r="K28" s="265"/>
      <c r="L28" s="266">
        <f t="shared" si="6"/>
        <v>0</v>
      </c>
      <c r="M28" s="267">
        <f t="shared" si="5"/>
        <v>0</v>
      </c>
    </row>
    <row r="29" spans="1:13">
      <c r="A29" s="269" t="s">
        <v>6</v>
      </c>
      <c r="B29" s="266">
        <f>SUM(B24:B28)</f>
        <v>6</v>
      </c>
      <c r="C29" s="266">
        <f t="shared" ref="C29:K29" si="7">SUM(C24:C28)</f>
        <v>2</v>
      </c>
      <c r="D29" s="266">
        <f t="shared" si="7"/>
        <v>16</v>
      </c>
      <c r="E29" s="266">
        <f t="shared" si="7"/>
        <v>5</v>
      </c>
      <c r="F29" s="266">
        <f t="shared" si="7"/>
        <v>28</v>
      </c>
      <c r="G29" s="266">
        <f t="shared" si="7"/>
        <v>17</v>
      </c>
      <c r="H29" s="266">
        <f t="shared" si="7"/>
        <v>10</v>
      </c>
      <c r="I29" s="266">
        <f t="shared" si="7"/>
        <v>7</v>
      </c>
      <c r="J29" s="266">
        <f t="shared" si="7"/>
        <v>1</v>
      </c>
      <c r="K29" s="266">
        <f t="shared" si="7"/>
        <v>1</v>
      </c>
      <c r="L29" s="266">
        <f t="shared" si="6"/>
        <v>61</v>
      </c>
      <c r="M29" s="267">
        <f t="shared" si="5"/>
        <v>32</v>
      </c>
    </row>
    <row r="30" spans="1:13">
      <c r="A30" s="259" t="s">
        <v>38</v>
      </c>
      <c r="B30" s="752" t="s">
        <v>138</v>
      </c>
      <c r="C30" s="752"/>
      <c r="D30" s="752"/>
      <c r="E30" s="752"/>
      <c r="F30" s="752"/>
      <c r="G30" s="752"/>
      <c r="H30" s="752"/>
      <c r="I30" s="752"/>
      <c r="J30" s="752"/>
      <c r="K30" s="752"/>
      <c r="L30" s="752"/>
      <c r="M30" s="270" t="s">
        <v>138</v>
      </c>
    </row>
    <row r="31" spans="1:13" ht="13.9" customHeight="1">
      <c r="A31" s="261" t="s">
        <v>138</v>
      </c>
      <c r="B31" s="746" t="s">
        <v>622</v>
      </c>
      <c r="C31" s="746"/>
      <c r="D31" s="746" t="s">
        <v>623</v>
      </c>
      <c r="E31" s="746"/>
      <c r="F31" s="746" t="s">
        <v>624</v>
      </c>
      <c r="G31" s="746"/>
      <c r="H31" s="746" t="s">
        <v>625</v>
      </c>
      <c r="I31" s="746"/>
      <c r="J31" s="747" t="s">
        <v>6</v>
      </c>
      <c r="K31" s="747" t="s">
        <v>509</v>
      </c>
      <c r="L31" s="754" t="s">
        <v>138</v>
      </c>
      <c r="M31" s="755" t="s">
        <v>138</v>
      </c>
    </row>
    <row r="32" spans="1:13" ht="12.75" customHeight="1">
      <c r="A32" s="263" t="s">
        <v>626</v>
      </c>
      <c r="B32" s="262" t="s">
        <v>6</v>
      </c>
      <c r="C32" s="262" t="s">
        <v>509</v>
      </c>
      <c r="D32" s="262" t="s">
        <v>6</v>
      </c>
      <c r="E32" s="262" t="s">
        <v>509</v>
      </c>
      <c r="F32" s="262" t="s">
        <v>6</v>
      </c>
      <c r="G32" s="262" t="s">
        <v>509</v>
      </c>
      <c r="H32" s="262" t="s">
        <v>6</v>
      </c>
      <c r="I32" s="262" t="s">
        <v>509</v>
      </c>
      <c r="J32" s="747"/>
      <c r="K32" s="747"/>
      <c r="L32" s="754"/>
      <c r="M32" s="755"/>
    </row>
    <row r="33" spans="1:13" ht="15">
      <c r="A33" s="263" t="s">
        <v>627</v>
      </c>
      <c r="B33" s="264">
        <v>6</v>
      </c>
      <c r="C33" s="264">
        <v>2</v>
      </c>
      <c r="D33" s="264">
        <v>2</v>
      </c>
      <c r="E33" s="264">
        <v>0</v>
      </c>
      <c r="F33" s="264">
        <v>6</v>
      </c>
      <c r="G33" s="264">
        <v>1</v>
      </c>
      <c r="H33" s="264">
        <v>2</v>
      </c>
      <c r="I33" s="264">
        <v>2</v>
      </c>
      <c r="J33" s="264">
        <v>9</v>
      </c>
      <c r="K33" s="265">
        <v>3</v>
      </c>
      <c r="L33" s="266">
        <f>SUM(B33,D33,F33,H33,J33)</f>
        <v>25</v>
      </c>
      <c r="M33" s="267">
        <f>SUM(C33,E33,G33,I33,K33)</f>
        <v>8</v>
      </c>
    </row>
    <row r="34" spans="1:13" ht="15">
      <c r="A34" s="263" t="s">
        <v>628</v>
      </c>
      <c r="B34" s="264">
        <v>8</v>
      </c>
      <c r="C34" s="264">
        <v>1</v>
      </c>
      <c r="D34" s="264">
        <v>7</v>
      </c>
      <c r="E34" s="264">
        <v>3</v>
      </c>
      <c r="F34" s="264">
        <v>22</v>
      </c>
      <c r="G34" s="264">
        <v>8</v>
      </c>
      <c r="H34" s="264">
        <v>13</v>
      </c>
      <c r="I34" s="264">
        <v>6</v>
      </c>
      <c r="J34" s="264">
        <v>5</v>
      </c>
      <c r="K34" s="265">
        <v>1</v>
      </c>
      <c r="L34" s="266">
        <f>SUM(B34,D34,F34,H34,J34)</f>
        <v>55</v>
      </c>
      <c r="M34" s="267">
        <f t="shared" ref="M34:M38" si="8">SUM(C34,E34,G34,I34,K34)</f>
        <v>19</v>
      </c>
    </row>
    <row r="35" spans="1:13" ht="15">
      <c r="A35" s="263" t="s">
        <v>629</v>
      </c>
      <c r="B35" s="264">
        <v>2</v>
      </c>
      <c r="C35" s="264">
        <v>1</v>
      </c>
      <c r="D35" s="264">
        <v>0</v>
      </c>
      <c r="E35" s="264">
        <v>0</v>
      </c>
      <c r="F35" s="264">
        <v>3</v>
      </c>
      <c r="G35" s="264">
        <v>0</v>
      </c>
      <c r="H35" s="264">
        <v>0</v>
      </c>
      <c r="I35" s="264">
        <v>0</v>
      </c>
      <c r="J35" s="264">
        <v>1</v>
      </c>
      <c r="K35" s="265">
        <v>0</v>
      </c>
      <c r="L35" s="266">
        <f t="shared" ref="L35:L38" si="9">SUM(B35,D35,F35,H35,J35)</f>
        <v>6</v>
      </c>
      <c r="M35" s="267">
        <f t="shared" si="8"/>
        <v>1</v>
      </c>
    </row>
    <row r="36" spans="1:13" ht="15">
      <c r="A36" s="263" t="s">
        <v>630</v>
      </c>
      <c r="B36" s="264">
        <v>23</v>
      </c>
      <c r="C36" s="264">
        <v>6</v>
      </c>
      <c r="D36" s="264">
        <v>32</v>
      </c>
      <c r="E36" s="264">
        <v>11</v>
      </c>
      <c r="F36" s="264">
        <v>56</v>
      </c>
      <c r="G36" s="264">
        <v>17</v>
      </c>
      <c r="H36" s="264">
        <v>25</v>
      </c>
      <c r="I36" s="264">
        <v>13</v>
      </c>
      <c r="J36" s="264">
        <v>2</v>
      </c>
      <c r="K36" s="265">
        <v>2</v>
      </c>
      <c r="L36" s="266">
        <f t="shared" si="9"/>
        <v>138</v>
      </c>
      <c r="M36" s="267">
        <f t="shared" si="8"/>
        <v>49</v>
      </c>
    </row>
    <row r="37" spans="1:13" ht="15">
      <c r="A37" s="263" t="s">
        <v>631</v>
      </c>
      <c r="B37" s="264"/>
      <c r="C37" s="264"/>
      <c r="D37" s="264"/>
      <c r="E37" s="264"/>
      <c r="F37" s="264"/>
      <c r="G37" s="264"/>
      <c r="H37" s="264"/>
      <c r="I37" s="264"/>
      <c r="J37" s="264"/>
      <c r="K37" s="265"/>
      <c r="L37" s="266">
        <f t="shared" si="9"/>
        <v>0</v>
      </c>
      <c r="M37" s="267">
        <f t="shared" si="8"/>
        <v>0</v>
      </c>
    </row>
    <row r="38" spans="1:13">
      <c r="A38" s="269" t="s">
        <v>6</v>
      </c>
      <c r="B38" s="266">
        <f>SUM(B33:B37)</f>
        <v>39</v>
      </c>
      <c r="C38" s="266">
        <f t="shared" ref="C38:K38" si="10">SUM(C33:C37)</f>
        <v>10</v>
      </c>
      <c r="D38" s="266">
        <f t="shared" si="10"/>
        <v>41</v>
      </c>
      <c r="E38" s="266">
        <f t="shared" si="10"/>
        <v>14</v>
      </c>
      <c r="F38" s="266">
        <f t="shared" si="10"/>
        <v>87</v>
      </c>
      <c r="G38" s="266">
        <f t="shared" si="10"/>
        <v>26</v>
      </c>
      <c r="H38" s="266">
        <f t="shared" si="10"/>
        <v>40</v>
      </c>
      <c r="I38" s="266">
        <f t="shared" si="10"/>
        <v>21</v>
      </c>
      <c r="J38" s="266">
        <f t="shared" si="10"/>
        <v>17</v>
      </c>
      <c r="K38" s="266">
        <f t="shared" si="10"/>
        <v>6</v>
      </c>
      <c r="L38" s="266">
        <f t="shared" si="9"/>
        <v>224</v>
      </c>
      <c r="M38" s="267">
        <f t="shared" si="8"/>
        <v>77</v>
      </c>
    </row>
    <row r="39" spans="1:13">
      <c r="A39" s="259" t="s">
        <v>632</v>
      </c>
      <c r="B39" s="752" t="s">
        <v>138</v>
      </c>
      <c r="C39" s="752"/>
      <c r="D39" s="752"/>
      <c r="E39" s="752"/>
      <c r="F39" s="752"/>
      <c r="G39" s="752"/>
      <c r="H39" s="752"/>
      <c r="I39" s="752"/>
      <c r="J39" s="752"/>
      <c r="K39" s="752"/>
      <c r="L39" s="752"/>
      <c r="M39" s="270" t="s">
        <v>138</v>
      </c>
    </row>
    <row r="40" spans="1:13" ht="15" customHeight="1">
      <c r="A40" s="261" t="s">
        <v>138</v>
      </c>
      <c r="B40" s="746" t="s">
        <v>622</v>
      </c>
      <c r="C40" s="746"/>
      <c r="D40" s="746" t="s">
        <v>623</v>
      </c>
      <c r="E40" s="746"/>
      <c r="F40" s="746" t="s">
        <v>624</v>
      </c>
      <c r="G40" s="746"/>
      <c r="H40" s="746" t="s">
        <v>625</v>
      </c>
      <c r="I40" s="746"/>
      <c r="J40" s="747" t="s">
        <v>6</v>
      </c>
      <c r="K40" s="747" t="s">
        <v>509</v>
      </c>
      <c r="L40" s="754" t="s">
        <v>138</v>
      </c>
      <c r="M40" s="755" t="s">
        <v>138</v>
      </c>
    </row>
    <row r="41" spans="1:13" ht="25.5" customHeight="1">
      <c r="A41" s="263" t="s">
        <v>626</v>
      </c>
      <c r="B41" s="262" t="s">
        <v>6</v>
      </c>
      <c r="C41" s="262" t="s">
        <v>509</v>
      </c>
      <c r="D41" s="262" t="s">
        <v>6</v>
      </c>
      <c r="E41" s="262" t="s">
        <v>509</v>
      </c>
      <c r="F41" s="262" t="s">
        <v>6</v>
      </c>
      <c r="G41" s="262" t="s">
        <v>509</v>
      </c>
      <c r="H41" s="262" t="s">
        <v>6</v>
      </c>
      <c r="I41" s="262" t="s">
        <v>509</v>
      </c>
      <c r="J41" s="747"/>
      <c r="K41" s="747"/>
      <c r="L41" s="754"/>
      <c r="M41" s="755"/>
    </row>
    <row r="42" spans="1:13" ht="15">
      <c r="A42" s="263" t="s">
        <v>627</v>
      </c>
      <c r="B42" s="264">
        <v>56</v>
      </c>
      <c r="C42" s="264">
        <v>10</v>
      </c>
      <c r="D42" s="264">
        <v>94</v>
      </c>
      <c r="E42" s="264">
        <v>27</v>
      </c>
      <c r="F42" s="264">
        <v>297</v>
      </c>
      <c r="G42" s="264">
        <v>107</v>
      </c>
      <c r="H42" s="264">
        <v>508</v>
      </c>
      <c r="I42" s="264">
        <v>253</v>
      </c>
      <c r="J42" s="264">
        <v>118</v>
      </c>
      <c r="K42" s="265">
        <v>69</v>
      </c>
      <c r="L42" s="266">
        <f>SUM(B42,D42,F42,H42,J42)</f>
        <v>1073</v>
      </c>
      <c r="M42" s="267">
        <f>SUM(C42,E42,G42,I42,K42)</f>
        <v>466</v>
      </c>
    </row>
    <row r="43" spans="1:13" ht="15" customHeight="1">
      <c r="A43" s="263" t="s">
        <v>628</v>
      </c>
      <c r="B43" s="264">
        <v>19</v>
      </c>
      <c r="C43" s="264">
        <v>2</v>
      </c>
      <c r="D43" s="264">
        <v>37</v>
      </c>
      <c r="E43" s="264">
        <v>10</v>
      </c>
      <c r="F43" s="264">
        <v>73</v>
      </c>
      <c r="G43" s="264">
        <v>36</v>
      </c>
      <c r="H43" s="264">
        <v>76</v>
      </c>
      <c r="I43" s="264">
        <v>44</v>
      </c>
      <c r="J43" s="264">
        <v>41</v>
      </c>
      <c r="K43" s="265">
        <v>25</v>
      </c>
      <c r="L43" s="266">
        <f>SUM(B43,D43,F43,H43,J43)</f>
        <v>246</v>
      </c>
      <c r="M43" s="267">
        <f t="shared" ref="M43:M47" si="11">SUM(C43,E43,G43,I43,K43)</f>
        <v>117</v>
      </c>
    </row>
    <row r="44" spans="1:13" ht="15" customHeight="1">
      <c r="A44" s="263" t="s">
        <v>629</v>
      </c>
      <c r="B44" s="264">
        <v>19</v>
      </c>
      <c r="C44" s="264">
        <v>2</v>
      </c>
      <c r="D44" s="264">
        <v>24</v>
      </c>
      <c r="E44" s="264">
        <v>6</v>
      </c>
      <c r="F44" s="264">
        <v>42</v>
      </c>
      <c r="G44" s="264">
        <v>28</v>
      </c>
      <c r="H44" s="264">
        <v>17</v>
      </c>
      <c r="I44" s="264">
        <v>9</v>
      </c>
      <c r="J44" s="264">
        <v>15</v>
      </c>
      <c r="K44" s="265">
        <v>11</v>
      </c>
      <c r="L44" s="266">
        <f t="shared" ref="L44:L47" si="12">SUM(B44,D44,F44,H44,J44)</f>
        <v>117</v>
      </c>
      <c r="M44" s="267">
        <f t="shared" si="11"/>
        <v>56</v>
      </c>
    </row>
    <row r="45" spans="1:13" ht="15">
      <c r="A45" s="263" t="s">
        <v>630</v>
      </c>
      <c r="B45" s="264">
        <v>89</v>
      </c>
      <c r="C45" s="264">
        <v>18</v>
      </c>
      <c r="D45" s="264">
        <v>50</v>
      </c>
      <c r="E45" s="264">
        <v>13</v>
      </c>
      <c r="F45" s="264">
        <v>154</v>
      </c>
      <c r="G45" s="264">
        <v>78</v>
      </c>
      <c r="H45" s="264">
        <v>60</v>
      </c>
      <c r="I45" s="264">
        <v>37</v>
      </c>
      <c r="J45" s="264">
        <v>93</v>
      </c>
      <c r="K45" s="265">
        <v>60</v>
      </c>
      <c r="L45" s="266">
        <f t="shared" si="12"/>
        <v>446</v>
      </c>
      <c r="M45" s="267">
        <f t="shared" si="11"/>
        <v>206</v>
      </c>
    </row>
    <row r="46" spans="1:13" ht="15">
      <c r="A46" s="263" t="s">
        <v>631</v>
      </c>
      <c r="B46" s="264"/>
      <c r="C46" s="264"/>
      <c r="D46" s="264"/>
      <c r="E46" s="264"/>
      <c r="F46" s="264"/>
      <c r="G46" s="264"/>
      <c r="H46" s="264"/>
      <c r="I46" s="264"/>
      <c r="J46" s="264"/>
      <c r="K46" s="265"/>
      <c r="L46" s="266">
        <f t="shared" si="12"/>
        <v>0</v>
      </c>
      <c r="M46" s="267">
        <f t="shared" si="11"/>
        <v>0</v>
      </c>
    </row>
    <row r="47" spans="1:13">
      <c r="A47" s="269" t="s">
        <v>6</v>
      </c>
      <c r="B47" s="266">
        <f>SUM(B42:B46)</f>
        <v>183</v>
      </c>
      <c r="C47" s="266">
        <f t="shared" ref="C47:K47" si="13">SUM(C42:C46)</f>
        <v>32</v>
      </c>
      <c r="D47" s="266">
        <f t="shared" si="13"/>
        <v>205</v>
      </c>
      <c r="E47" s="266">
        <f t="shared" si="13"/>
        <v>56</v>
      </c>
      <c r="F47" s="266">
        <f t="shared" si="13"/>
        <v>566</v>
      </c>
      <c r="G47" s="266">
        <f t="shared" si="13"/>
        <v>249</v>
      </c>
      <c r="H47" s="266">
        <f t="shared" si="13"/>
        <v>661</v>
      </c>
      <c r="I47" s="266">
        <f t="shared" si="13"/>
        <v>343</v>
      </c>
      <c r="J47" s="266">
        <f t="shared" si="13"/>
        <v>267</v>
      </c>
      <c r="K47" s="266">
        <f t="shared" si="13"/>
        <v>165</v>
      </c>
      <c r="L47" s="266">
        <f t="shared" si="12"/>
        <v>1882</v>
      </c>
      <c r="M47" s="267">
        <f t="shared" si="11"/>
        <v>845</v>
      </c>
    </row>
    <row r="48" spans="1:13">
      <c r="A48" s="259" t="s">
        <v>40</v>
      </c>
      <c r="B48" s="752" t="s">
        <v>138</v>
      </c>
      <c r="C48" s="752"/>
      <c r="D48" s="752"/>
      <c r="E48" s="752"/>
      <c r="F48" s="752"/>
      <c r="G48" s="752"/>
      <c r="H48" s="752"/>
      <c r="I48" s="752"/>
      <c r="J48" s="752"/>
      <c r="K48" s="752"/>
      <c r="L48" s="752"/>
      <c r="M48" s="270" t="s">
        <v>138</v>
      </c>
    </row>
    <row r="49" spans="1:13" ht="15" customHeight="1">
      <c r="A49" s="261" t="s">
        <v>138</v>
      </c>
      <c r="B49" s="746" t="s">
        <v>622</v>
      </c>
      <c r="C49" s="746"/>
      <c r="D49" s="746" t="s">
        <v>623</v>
      </c>
      <c r="E49" s="746"/>
      <c r="F49" s="746" t="s">
        <v>624</v>
      </c>
      <c r="G49" s="746"/>
      <c r="H49" s="746" t="s">
        <v>625</v>
      </c>
      <c r="I49" s="746"/>
      <c r="J49" s="747" t="s">
        <v>6</v>
      </c>
      <c r="K49" s="747" t="s">
        <v>509</v>
      </c>
      <c r="L49" s="754" t="s">
        <v>138</v>
      </c>
      <c r="M49" s="755" t="s">
        <v>138</v>
      </c>
    </row>
    <row r="50" spans="1:13" ht="25.5" customHeight="1">
      <c r="A50" s="263" t="s">
        <v>626</v>
      </c>
      <c r="B50" s="262" t="s">
        <v>6</v>
      </c>
      <c r="C50" s="262" t="s">
        <v>509</v>
      </c>
      <c r="D50" s="262" t="s">
        <v>6</v>
      </c>
      <c r="E50" s="262" t="s">
        <v>509</v>
      </c>
      <c r="F50" s="262" t="s">
        <v>6</v>
      </c>
      <c r="G50" s="262" t="s">
        <v>509</v>
      </c>
      <c r="H50" s="262" t="s">
        <v>6</v>
      </c>
      <c r="I50" s="262" t="s">
        <v>509</v>
      </c>
      <c r="J50" s="747"/>
      <c r="K50" s="747"/>
      <c r="L50" s="754"/>
      <c r="M50" s="755"/>
    </row>
    <row r="51" spans="1:13" ht="15">
      <c r="A51" s="263" t="s">
        <v>627</v>
      </c>
      <c r="B51" s="264">
        <v>21</v>
      </c>
      <c r="C51" s="264">
        <v>2</v>
      </c>
      <c r="D51" s="264">
        <v>37</v>
      </c>
      <c r="E51" s="264">
        <v>9</v>
      </c>
      <c r="F51" s="264">
        <v>111</v>
      </c>
      <c r="G51" s="264">
        <v>44</v>
      </c>
      <c r="H51" s="264">
        <v>140</v>
      </c>
      <c r="I51" s="264">
        <v>70</v>
      </c>
      <c r="J51" s="264">
        <v>53</v>
      </c>
      <c r="K51" s="265">
        <v>37</v>
      </c>
      <c r="L51" s="266">
        <f>SUM(B51,D51,F51,H51,J51)</f>
        <v>362</v>
      </c>
      <c r="M51" s="267">
        <f>SUM(C51,E51,G51,I51,K51)</f>
        <v>162</v>
      </c>
    </row>
    <row r="52" spans="1:13" ht="15">
      <c r="A52" s="263" t="s">
        <v>628</v>
      </c>
      <c r="B52" s="264">
        <v>7</v>
      </c>
      <c r="C52" s="264">
        <v>0</v>
      </c>
      <c r="D52" s="264">
        <v>12</v>
      </c>
      <c r="E52" s="264">
        <v>4</v>
      </c>
      <c r="F52" s="264">
        <v>19</v>
      </c>
      <c r="G52" s="264">
        <v>4</v>
      </c>
      <c r="H52" s="264">
        <v>30</v>
      </c>
      <c r="I52" s="264">
        <v>12</v>
      </c>
      <c r="J52" s="264">
        <v>17</v>
      </c>
      <c r="K52" s="265">
        <v>14</v>
      </c>
      <c r="L52" s="266">
        <f>SUM(B52,D52,F52,H52,J52)</f>
        <v>85</v>
      </c>
      <c r="M52" s="267">
        <f t="shared" ref="M52:M56" si="14">SUM(C52,E52,G52,I52,K52)</f>
        <v>34</v>
      </c>
    </row>
    <row r="53" spans="1:13" ht="15">
      <c r="A53" s="263" t="s">
        <v>629</v>
      </c>
      <c r="B53" s="264">
        <v>5</v>
      </c>
      <c r="C53" s="264">
        <v>1</v>
      </c>
      <c r="D53" s="264">
        <v>8</v>
      </c>
      <c r="E53" s="264">
        <v>2</v>
      </c>
      <c r="F53" s="264">
        <v>16</v>
      </c>
      <c r="G53" s="264">
        <v>9</v>
      </c>
      <c r="H53" s="264">
        <v>5</v>
      </c>
      <c r="I53" s="264">
        <v>1</v>
      </c>
      <c r="J53" s="264">
        <v>12</v>
      </c>
      <c r="K53" s="265">
        <v>10</v>
      </c>
      <c r="L53" s="266">
        <f t="shared" ref="L53:L56" si="15">SUM(B53,D53,F53,H53,J53)</f>
        <v>46</v>
      </c>
      <c r="M53" s="267">
        <f t="shared" si="14"/>
        <v>23</v>
      </c>
    </row>
    <row r="54" spans="1:13" ht="15">
      <c r="A54" s="263" t="s">
        <v>630</v>
      </c>
      <c r="B54" s="264">
        <v>41</v>
      </c>
      <c r="C54" s="264">
        <v>3</v>
      </c>
      <c r="D54" s="264">
        <v>23</v>
      </c>
      <c r="E54" s="264">
        <v>14</v>
      </c>
      <c r="F54" s="264">
        <v>50</v>
      </c>
      <c r="G54" s="264">
        <v>29</v>
      </c>
      <c r="H54" s="264">
        <v>36</v>
      </c>
      <c r="I54" s="264">
        <v>21</v>
      </c>
      <c r="J54" s="264">
        <v>43</v>
      </c>
      <c r="K54" s="265">
        <v>31</v>
      </c>
      <c r="L54" s="266">
        <f t="shared" si="15"/>
        <v>193</v>
      </c>
      <c r="M54" s="267">
        <f t="shared" si="14"/>
        <v>98</v>
      </c>
    </row>
    <row r="55" spans="1:13" ht="15">
      <c r="A55" s="263" t="s">
        <v>631</v>
      </c>
      <c r="B55" s="264"/>
      <c r="C55" s="264"/>
      <c r="D55" s="264"/>
      <c r="E55" s="264"/>
      <c r="F55" s="264"/>
      <c r="G55" s="264"/>
      <c r="H55" s="264"/>
      <c r="I55" s="264"/>
      <c r="J55" s="264"/>
      <c r="K55" s="265"/>
      <c r="L55" s="266">
        <f t="shared" si="15"/>
        <v>0</v>
      </c>
      <c r="M55" s="267">
        <f t="shared" si="14"/>
        <v>0</v>
      </c>
    </row>
    <row r="56" spans="1:13">
      <c r="A56" s="269" t="s">
        <v>6</v>
      </c>
      <c r="B56" s="266">
        <f>SUM(B51:B55)</f>
        <v>74</v>
      </c>
      <c r="C56" s="266">
        <f t="shared" ref="C56:K56" si="16">SUM(C51:C55)</f>
        <v>6</v>
      </c>
      <c r="D56" s="266">
        <f t="shared" si="16"/>
        <v>80</v>
      </c>
      <c r="E56" s="266">
        <f t="shared" si="16"/>
        <v>29</v>
      </c>
      <c r="F56" s="266">
        <f t="shared" si="16"/>
        <v>196</v>
      </c>
      <c r="G56" s="266">
        <f t="shared" si="16"/>
        <v>86</v>
      </c>
      <c r="H56" s="266">
        <f t="shared" si="16"/>
        <v>211</v>
      </c>
      <c r="I56" s="266">
        <f t="shared" si="16"/>
        <v>104</v>
      </c>
      <c r="J56" s="266">
        <f t="shared" si="16"/>
        <v>125</v>
      </c>
      <c r="K56" s="266">
        <f t="shared" si="16"/>
        <v>92</v>
      </c>
      <c r="L56" s="266">
        <f t="shared" si="15"/>
        <v>686</v>
      </c>
      <c r="M56" s="267">
        <f t="shared" si="14"/>
        <v>317</v>
      </c>
    </row>
    <row r="57" spans="1:13">
      <c r="A57" s="259" t="s">
        <v>41</v>
      </c>
      <c r="B57" s="752" t="s">
        <v>138</v>
      </c>
      <c r="C57" s="752"/>
      <c r="D57" s="752"/>
      <c r="E57" s="752"/>
      <c r="F57" s="752"/>
      <c r="G57" s="752"/>
      <c r="H57" s="752"/>
      <c r="I57" s="752"/>
      <c r="J57" s="752"/>
      <c r="K57" s="752"/>
      <c r="L57" s="752"/>
      <c r="M57" s="270" t="s">
        <v>138</v>
      </c>
    </row>
    <row r="58" spans="1:13" ht="15" customHeight="1">
      <c r="A58" s="261" t="s">
        <v>138</v>
      </c>
      <c r="B58" s="746" t="s">
        <v>622</v>
      </c>
      <c r="C58" s="746"/>
      <c r="D58" s="746" t="s">
        <v>623</v>
      </c>
      <c r="E58" s="746"/>
      <c r="F58" s="746" t="s">
        <v>624</v>
      </c>
      <c r="G58" s="746"/>
      <c r="H58" s="746" t="s">
        <v>625</v>
      </c>
      <c r="I58" s="746"/>
      <c r="J58" s="747" t="s">
        <v>6</v>
      </c>
      <c r="K58" s="747" t="s">
        <v>509</v>
      </c>
      <c r="L58" s="754" t="s">
        <v>138</v>
      </c>
      <c r="M58" s="755" t="s">
        <v>138</v>
      </c>
    </row>
    <row r="59" spans="1:13" ht="25.5" customHeight="1">
      <c r="A59" s="263" t="s">
        <v>626</v>
      </c>
      <c r="B59" s="262" t="s">
        <v>6</v>
      </c>
      <c r="C59" s="262" t="s">
        <v>509</v>
      </c>
      <c r="D59" s="262" t="s">
        <v>6</v>
      </c>
      <c r="E59" s="262" t="s">
        <v>509</v>
      </c>
      <c r="F59" s="262" t="s">
        <v>6</v>
      </c>
      <c r="G59" s="262" t="s">
        <v>509</v>
      </c>
      <c r="H59" s="262" t="s">
        <v>6</v>
      </c>
      <c r="I59" s="262" t="s">
        <v>509</v>
      </c>
      <c r="J59" s="747"/>
      <c r="K59" s="747"/>
      <c r="L59" s="754"/>
      <c r="M59" s="755"/>
    </row>
    <row r="60" spans="1:13" ht="15">
      <c r="A60" s="263" t="s">
        <v>627</v>
      </c>
      <c r="B60" s="264">
        <v>19</v>
      </c>
      <c r="C60" s="264">
        <v>1</v>
      </c>
      <c r="D60" s="264">
        <v>29</v>
      </c>
      <c r="E60" s="264">
        <v>7</v>
      </c>
      <c r="F60" s="264">
        <v>132</v>
      </c>
      <c r="G60" s="264">
        <v>52</v>
      </c>
      <c r="H60" s="264">
        <v>341</v>
      </c>
      <c r="I60" s="264">
        <v>185</v>
      </c>
      <c r="J60" s="264">
        <v>29</v>
      </c>
      <c r="K60" s="265">
        <v>14</v>
      </c>
      <c r="L60" s="266">
        <f>SUM(B60,D60,F60,H60,J60)</f>
        <v>550</v>
      </c>
      <c r="M60" s="267">
        <f>SUM(C60,E60,G60,I60,K60)</f>
        <v>259</v>
      </c>
    </row>
    <row r="61" spans="1:13" ht="15">
      <c r="A61" s="263" t="s">
        <v>628</v>
      </c>
      <c r="B61" s="264">
        <v>8</v>
      </c>
      <c r="C61" s="264">
        <v>0</v>
      </c>
      <c r="D61" s="264">
        <v>15</v>
      </c>
      <c r="E61" s="264">
        <v>6</v>
      </c>
      <c r="F61" s="264">
        <v>23</v>
      </c>
      <c r="G61" s="264">
        <v>9</v>
      </c>
      <c r="H61" s="264">
        <v>38</v>
      </c>
      <c r="I61" s="264">
        <v>23</v>
      </c>
      <c r="J61" s="264">
        <v>9</v>
      </c>
      <c r="K61" s="265">
        <v>5</v>
      </c>
      <c r="L61" s="266">
        <f>SUM(B61,D61,F61,H61,J61)</f>
        <v>93</v>
      </c>
      <c r="M61" s="267">
        <f t="shared" ref="M61:M65" si="17">SUM(C61,E61,G61,I61,K61)</f>
        <v>43</v>
      </c>
    </row>
    <row r="62" spans="1:13" ht="15">
      <c r="A62" s="263" t="s">
        <v>629</v>
      </c>
      <c r="B62" s="264">
        <v>9</v>
      </c>
      <c r="C62" s="264">
        <v>2</v>
      </c>
      <c r="D62" s="264">
        <v>4</v>
      </c>
      <c r="E62" s="264">
        <v>1</v>
      </c>
      <c r="F62" s="264">
        <v>10</v>
      </c>
      <c r="G62" s="264">
        <v>5</v>
      </c>
      <c r="H62" s="264">
        <v>13</v>
      </c>
      <c r="I62" s="264">
        <v>7</v>
      </c>
      <c r="J62" s="264">
        <v>3</v>
      </c>
      <c r="K62" s="265">
        <v>2</v>
      </c>
      <c r="L62" s="266">
        <f t="shared" ref="L62:L65" si="18">SUM(B62,D62,F62,H62,J62)</f>
        <v>39</v>
      </c>
      <c r="M62" s="267">
        <f t="shared" si="17"/>
        <v>17</v>
      </c>
    </row>
    <row r="63" spans="1:13" ht="15">
      <c r="A63" s="263" t="s">
        <v>630</v>
      </c>
      <c r="B63" s="264">
        <v>37</v>
      </c>
      <c r="C63" s="264">
        <v>12</v>
      </c>
      <c r="D63" s="264">
        <v>32</v>
      </c>
      <c r="E63" s="264">
        <v>11</v>
      </c>
      <c r="F63" s="264">
        <v>46</v>
      </c>
      <c r="G63" s="264">
        <v>29</v>
      </c>
      <c r="H63" s="264">
        <v>26</v>
      </c>
      <c r="I63" s="264">
        <v>19</v>
      </c>
      <c r="J63" s="264">
        <v>8</v>
      </c>
      <c r="K63" s="265">
        <v>4</v>
      </c>
      <c r="L63" s="266">
        <f t="shared" si="18"/>
        <v>149</v>
      </c>
      <c r="M63" s="267">
        <f t="shared" si="17"/>
        <v>75</v>
      </c>
    </row>
    <row r="64" spans="1:13" ht="15">
      <c r="A64" s="263" t="s">
        <v>631</v>
      </c>
      <c r="B64" s="264"/>
      <c r="C64" s="264"/>
      <c r="D64" s="264"/>
      <c r="E64" s="264"/>
      <c r="F64" s="264"/>
      <c r="G64" s="264"/>
      <c r="H64" s="264"/>
      <c r="I64" s="264"/>
      <c r="J64" s="264"/>
      <c r="K64" s="265"/>
      <c r="L64" s="266">
        <f t="shared" si="18"/>
        <v>0</v>
      </c>
      <c r="M64" s="267">
        <f t="shared" si="17"/>
        <v>0</v>
      </c>
    </row>
    <row r="65" spans="1:13">
      <c r="A65" s="269" t="s">
        <v>6</v>
      </c>
      <c r="B65" s="266">
        <f>SUM(B60:B64)</f>
        <v>73</v>
      </c>
      <c r="C65" s="266">
        <f t="shared" ref="C65:K65" si="19">SUM(C60:C64)</f>
        <v>15</v>
      </c>
      <c r="D65" s="266">
        <f t="shared" si="19"/>
        <v>80</v>
      </c>
      <c r="E65" s="266">
        <f t="shared" si="19"/>
        <v>25</v>
      </c>
      <c r="F65" s="266">
        <f t="shared" si="19"/>
        <v>211</v>
      </c>
      <c r="G65" s="266">
        <f t="shared" si="19"/>
        <v>95</v>
      </c>
      <c r="H65" s="266">
        <f t="shared" si="19"/>
        <v>418</v>
      </c>
      <c r="I65" s="266">
        <f t="shared" si="19"/>
        <v>234</v>
      </c>
      <c r="J65" s="266">
        <f t="shared" si="19"/>
        <v>49</v>
      </c>
      <c r="K65" s="266">
        <f t="shared" si="19"/>
        <v>25</v>
      </c>
      <c r="L65" s="266">
        <f t="shared" si="18"/>
        <v>831</v>
      </c>
      <c r="M65" s="267">
        <f t="shared" si="17"/>
        <v>394</v>
      </c>
    </row>
    <row r="66" spans="1:13">
      <c r="A66" s="259" t="s">
        <v>42</v>
      </c>
      <c r="B66" s="752" t="s">
        <v>138</v>
      </c>
      <c r="C66" s="752"/>
      <c r="D66" s="752"/>
      <c r="E66" s="752"/>
      <c r="F66" s="752"/>
      <c r="G66" s="752"/>
      <c r="H66" s="752"/>
      <c r="I66" s="752"/>
      <c r="J66" s="752"/>
      <c r="K66" s="752"/>
      <c r="L66" s="752"/>
      <c r="M66" s="270" t="s">
        <v>138</v>
      </c>
    </row>
    <row r="67" spans="1:13" ht="15" customHeight="1">
      <c r="A67" s="261" t="s">
        <v>138</v>
      </c>
      <c r="B67" s="746" t="s">
        <v>622</v>
      </c>
      <c r="C67" s="746"/>
      <c r="D67" s="746" t="s">
        <v>623</v>
      </c>
      <c r="E67" s="746"/>
      <c r="F67" s="746" t="s">
        <v>624</v>
      </c>
      <c r="G67" s="746"/>
      <c r="H67" s="746" t="s">
        <v>625</v>
      </c>
      <c r="I67" s="746"/>
      <c r="J67" s="747" t="s">
        <v>6</v>
      </c>
      <c r="K67" s="747" t="s">
        <v>509</v>
      </c>
      <c r="L67" s="754" t="s">
        <v>138</v>
      </c>
      <c r="M67" s="755" t="s">
        <v>138</v>
      </c>
    </row>
    <row r="68" spans="1:13" ht="25.5" customHeight="1">
      <c r="A68" s="263" t="s">
        <v>626</v>
      </c>
      <c r="B68" s="262" t="s">
        <v>6</v>
      </c>
      <c r="C68" s="262" t="s">
        <v>509</v>
      </c>
      <c r="D68" s="262" t="s">
        <v>6</v>
      </c>
      <c r="E68" s="262" t="s">
        <v>509</v>
      </c>
      <c r="F68" s="262" t="s">
        <v>6</v>
      </c>
      <c r="G68" s="262" t="s">
        <v>509</v>
      </c>
      <c r="H68" s="262" t="s">
        <v>6</v>
      </c>
      <c r="I68" s="262" t="s">
        <v>509</v>
      </c>
      <c r="J68" s="747"/>
      <c r="K68" s="747"/>
      <c r="L68" s="754"/>
      <c r="M68" s="755"/>
    </row>
    <row r="69" spans="1:13" ht="15">
      <c r="A69" s="263" t="s">
        <v>627</v>
      </c>
      <c r="B69" s="264">
        <v>5</v>
      </c>
      <c r="C69" s="264">
        <v>4</v>
      </c>
      <c r="D69" s="264">
        <v>10</v>
      </c>
      <c r="E69" s="264">
        <v>2</v>
      </c>
      <c r="F69" s="264">
        <v>42</v>
      </c>
      <c r="G69" s="264">
        <v>20</v>
      </c>
      <c r="H69" s="264">
        <v>59</v>
      </c>
      <c r="I69" s="264">
        <v>32</v>
      </c>
      <c r="J69" s="264">
        <v>25</v>
      </c>
      <c r="K69" s="265">
        <v>14</v>
      </c>
      <c r="L69" s="266">
        <f>SUM(B69,D69,F69,H69,J69)</f>
        <v>141</v>
      </c>
      <c r="M69" s="267">
        <f>SUM(C69,E69,G69,I69,K69)</f>
        <v>72</v>
      </c>
    </row>
    <row r="70" spans="1:13" ht="15">
      <c r="A70" s="263" t="s">
        <v>628</v>
      </c>
      <c r="B70" s="264">
        <v>4</v>
      </c>
      <c r="C70" s="264">
        <v>1</v>
      </c>
      <c r="D70" s="264">
        <v>10</v>
      </c>
      <c r="E70" s="264">
        <v>3</v>
      </c>
      <c r="F70" s="264">
        <v>29</v>
      </c>
      <c r="G70" s="264">
        <v>10</v>
      </c>
      <c r="H70" s="264">
        <v>20</v>
      </c>
      <c r="I70" s="264">
        <v>8</v>
      </c>
      <c r="J70" s="264">
        <v>10</v>
      </c>
      <c r="K70" s="265">
        <v>7</v>
      </c>
      <c r="L70" s="266">
        <f>SUM(B70,D70,F70,H70,J70)</f>
        <v>73</v>
      </c>
      <c r="M70" s="267">
        <f t="shared" ref="M70:M74" si="20">SUM(C70,E70,G70,I70,K70)</f>
        <v>29</v>
      </c>
    </row>
    <row r="71" spans="1:13" ht="15">
      <c r="A71" s="263" t="s">
        <v>629</v>
      </c>
      <c r="B71" s="264">
        <v>2</v>
      </c>
      <c r="C71" s="264">
        <v>0</v>
      </c>
      <c r="D71" s="264">
        <v>3</v>
      </c>
      <c r="E71" s="264">
        <v>2</v>
      </c>
      <c r="F71" s="264">
        <v>4</v>
      </c>
      <c r="G71" s="264">
        <v>1</v>
      </c>
      <c r="H71" s="264">
        <v>6</v>
      </c>
      <c r="I71" s="264">
        <v>6</v>
      </c>
      <c r="J71" s="264">
        <v>6</v>
      </c>
      <c r="K71" s="265">
        <v>3</v>
      </c>
      <c r="L71" s="266">
        <f t="shared" ref="L71:L74" si="21">SUM(B71,D71,F71,H71,J71)</f>
        <v>21</v>
      </c>
      <c r="M71" s="267">
        <f t="shared" si="20"/>
        <v>12</v>
      </c>
    </row>
    <row r="72" spans="1:13" ht="15">
      <c r="A72" s="263" t="s">
        <v>630</v>
      </c>
      <c r="B72" s="264">
        <v>34</v>
      </c>
      <c r="C72" s="264">
        <v>4</v>
      </c>
      <c r="D72" s="264">
        <v>33</v>
      </c>
      <c r="E72" s="264">
        <v>7</v>
      </c>
      <c r="F72" s="264">
        <v>67</v>
      </c>
      <c r="G72" s="264">
        <v>22</v>
      </c>
      <c r="H72" s="264">
        <v>42</v>
      </c>
      <c r="I72" s="264">
        <v>25</v>
      </c>
      <c r="J72" s="264">
        <v>31</v>
      </c>
      <c r="K72" s="265">
        <v>17</v>
      </c>
      <c r="L72" s="266">
        <f t="shared" si="21"/>
        <v>207</v>
      </c>
      <c r="M72" s="267">
        <f t="shared" si="20"/>
        <v>75</v>
      </c>
    </row>
    <row r="73" spans="1:13" ht="15">
      <c r="A73" s="263" t="s">
        <v>631</v>
      </c>
      <c r="B73" s="264"/>
      <c r="C73" s="264"/>
      <c r="D73" s="264"/>
      <c r="E73" s="264"/>
      <c r="F73" s="264"/>
      <c r="G73" s="264"/>
      <c r="H73" s="264"/>
      <c r="I73" s="264"/>
      <c r="J73" s="264"/>
      <c r="K73" s="265"/>
      <c r="L73" s="266">
        <f t="shared" si="21"/>
        <v>0</v>
      </c>
      <c r="M73" s="267">
        <f t="shared" si="20"/>
        <v>0</v>
      </c>
    </row>
    <row r="74" spans="1:13">
      <c r="A74" s="269" t="s">
        <v>6</v>
      </c>
      <c r="B74" s="266">
        <f>SUM(B69:B73)</f>
        <v>45</v>
      </c>
      <c r="C74" s="266">
        <f t="shared" ref="C74:K74" si="22">SUM(C69:C73)</f>
        <v>9</v>
      </c>
      <c r="D74" s="266">
        <f t="shared" si="22"/>
        <v>56</v>
      </c>
      <c r="E74" s="266">
        <f t="shared" si="22"/>
        <v>14</v>
      </c>
      <c r="F74" s="266">
        <f t="shared" si="22"/>
        <v>142</v>
      </c>
      <c r="G74" s="266">
        <f t="shared" si="22"/>
        <v>53</v>
      </c>
      <c r="H74" s="266">
        <f t="shared" si="22"/>
        <v>127</v>
      </c>
      <c r="I74" s="266">
        <f t="shared" si="22"/>
        <v>71</v>
      </c>
      <c r="J74" s="266">
        <f t="shared" si="22"/>
        <v>72</v>
      </c>
      <c r="K74" s="266">
        <f t="shared" si="22"/>
        <v>41</v>
      </c>
      <c r="L74" s="266">
        <f t="shared" si="21"/>
        <v>442</v>
      </c>
      <c r="M74" s="267">
        <f t="shared" si="20"/>
        <v>188</v>
      </c>
    </row>
    <row r="75" spans="1:13" ht="25.5">
      <c r="A75" s="259" t="s">
        <v>43</v>
      </c>
      <c r="B75" s="752" t="s">
        <v>138</v>
      </c>
      <c r="C75" s="752"/>
      <c r="D75" s="752"/>
      <c r="E75" s="752"/>
      <c r="F75" s="752"/>
      <c r="G75" s="752"/>
      <c r="H75" s="752"/>
      <c r="I75" s="752"/>
      <c r="J75" s="752"/>
      <c r="K75" s="752"/>
      <c r="L75" s="752"/>
      <c r="M75" s="270" t="s">
        <v>138</v>
      </c>
    </row>
    <row r="76" spans="1:13" ht="15" customHeight="1">
      <c r="A76" s="261" t="s">
        <v>138</v>
      </c>
      <c r="B76" s="746" t="s">
        <v>622</v>
      </c>
      <c r="C76" s="746"/>
      <c r="D76" s="746" t="s">
        <v>623</v>
      </c>
      <c r="E76" s="746"/>
      <c r="F76" s="746" t="s">
        <v>624</v>
      </c>
      <c r="G76" s="746"/>
      <c r="H76" s="746" t="s">
        <v>625</v>
      </c>
      <c r="I76" s="746"/>
      <c r="J76" s="747" t="s">
        <v>6</v>
      </c>
      <c r="K76" s="747" t="s">
        <v>509</v>
      </c>
      <c r="L76" s="754" t="s">
        <v>138</v>
      </c>
      <c r="M76" s="755" t="s">
        <v>138</v>
      </c>
    </row>
    <row r="77" spans="1:13" ht="25.5" customHeight="1">
      <c r="A77" s="263" t="s">
        <v>626</v>
      </c>
      <c r="B77" s="262" t="s">
        <v>6</v>
      </c>
      <c r="C77" s="262" t="s">
        <v>509</v>
      </c>
      <c r="D77" s="262" t="s">
        <v>6</v>
      </c>
      <c r="E77" s="262" t="s">
        <v>509</v>
      </c>
      <c r="F77" s="262" t="s">
        <v>6</v>
      </c>
      <c r="G77" s="262" t="s">
        <v>509</v>
      </c>
      <c r="H77" s="262" t="s">
        <v>6</v>
      </c>
      <c r="I77" s="262" t="s">
        <v>509</v>
      </c>
      <c r="J77" s="747"/>
      <c r="K77" s="747"/>
      <c r="L77" s="754"/>
      <c r="M77" s="755"/>
    </row>
    <row r="78" spans="1:13" ht="15">
      <c r="A78" s="263" t="s">
        <v>627</v>
      </c>
      <c r="B78" s="264">
        <v>21</v>
      </c>
      <c r="C78" s="264">
        <v>3</v>
      </c>
      <c r="D78" s="264">
        <v>51</v>
      </c>
      <c r="E78" s="264">
        <v>11</v>
      </c>
      <c r="F78" s="264">
        <v>129</v>
      </c>
      <c r="G78" s="264">
        <v>44</v>
      </c>
      <c r="H78" s="264">
        <v>124</v>
      </c>
      <c r="I78" s="264">
        <v>51</v>
      </c>
      <c r="J78" s="264">
        <v>5</v>
      </c>
      <c r="K78" s="265">
        <v>4</v>
      </c>
      <c r="L78" s="266">
        <f>SUM(B78,D78,F78,H78,J78)</f>
        <v>330</v>
      </c>
      <c r="M78" s="267">
        <f>SUM(C78,E78,G78,I78,K78)</f>
        <v>113</v>
      </c>
    </row>
    <row r="79" spans="1:13" ht="15">
      <c r="A79" s="263" t="s">
        <v>628</v>
      </c>
      <c r="B79" s="264">
        <v>16</v>
      </c>
      <c r="C79" s="264">
        <v>1</v>
      </c>
      <c r="D79" s="264">
        <v>20</v>
      </c>
      <c r="E79" s="264">
        <v>8</v>
      </c>
      <c r="F79" s="264">
        <v>18</v>
      </c>
      <c r="G79" s="264">
        <v>7</v>
      </c>
      <c r="H79" s="264">
        <v>15</v>
      </c>
      <c r="I79" s="264">
        <v>7</v>
      </c>
      <c r="J79" s="264">
        <v>1</v>
      </c>
      <c r="K79" s="265">
        <v>0</v>
      </c>
      <c r="L79" s="266">
        <f>SUM(B79,D79,F79,H79,J79)</f>
        <v>70</v>
      </c>
      <c r="M79" s="267">
        <f t="shared" ref="M79:M83" si="23">SUM(C79,E79,G79,I79,K79)</f>
        <v>23</v>
      </c>
    </row>
    <row r="80" spans="1:13" ht="15">
      <c r="A80" s="263" t="s">
        <v>629</v>
      </c>
      <c r="B80" s="264">
        <v>8</v>
      </c>
      <c r="C80" s="264">
        <v>2</v>
      </c>
      <c r="D80" s="264">
        <v>3</v>
      </c>
      <c r="E80" s="264">
        <v>1</v>
      </c>
      <c r="F80" s="264">
        <v>6</v>
      </c>
      <c r="G80" s="264">
        <v>2</v>
      </c>
      <c r="H80" s="264">
        <v>5</v>
      </c>
      <c r="I80" s="264">
        <v>1</v>
      </c>
      <c r="J80" s="264">
        <v>1</v>
      </c>
      <c r="K80" s="265">
        <v>1</v>
      </c>
      <c r="L80" s="266">
        <f t="shared" ref="L80:L83" si="24">SUM(B80,D80,F80,H80,J80)</f>
        <v>23</v>
      </c>
      <c r="M80" s="267">
        <f t="shared" si="23"/>
        <v>7</v>
      </c>
    </row>
    <row r="81" spans="1:13" ht="15">
      <c r="A81" s="263" t="s">
        <v>630</v>
      </c>
      <c r="B81" s="264">
        <v>19</v>
      </c>
      <c r="C81" s="264">
        <v>5</v>
      </c>
      <c r="D81" s="264">
        <v>17</v>
      </c>
      <c r="E81" s="264">
        <v>4</v>
      </c>
      <c r="F81" s="264">
        <v>32</v>
      </c>
      <c r="G81" s="264">
        <v>20</v>
      </c>
      <c r="H81" s="264">
        <v>13</v>
      </c>
      <c r="I81" s="264">
        <v>9</v>
      </c>
      <c r="J81" s="264">
        <v>1</v>
      </c>
      <c r="K81" s="265">
        <v>0</v>
      </c>
      <c r="L81" s="266">
        <f t="shared" si="24"/>
        <v>82</v>
      </c>
      <c r="M81" s="267">
        <f t="shared" si="23"/>
        <v>38</v>
      </c>
    </row>
    <row r="82" spans="1:13" ht="15">
      <c r="A82" s="263" t="s">
        <v>631</v>
      </c>
      <c r="B82" s="264"/>
      <c r="C82" s="264"/>
      <c r="D82" s="264"/>
      <c r="E82" s="264"/>
      <c r="F82" s="264"/>
      <c r="G82" s="264"/>
      <c r="H82" s="264"/>
      <c r="I82" s="264"/>
      <c r="J82" s="264"/>
      <c r="K82" s="265"/>
      <c r="L82" s="266">
        <f t="shared" si="24"/>
        <v>0</v>
      </c>
      <c r="M82" s="267">
        <f t="shared" si="23"/>
        <v>0</v>
      </c>
    </row>
    <row r="83" spans="1:13">
      <c r="A83" s="269" t="s">
        <v>6</v>
      </c>
      <c r="B83" s="266">
        <f>SUM(B78:B82)</f>
        <v>64</v>
      </c>
      <c r="C83" s="266">
        <f t="shared" ref="C83:K83" si="25">SUM(C78:C82)</f>
        <v>11</v>
      </c>
      <c r="D83" s="266">
        <f t="shared" si="25"/>
        <v>91</v>
      </c>
      <c r="E83" s="266">
        <f t="shared" si="25"/>
        <v>24</v>
      </c>
      <c r="F83" s="266">
        <f t="shared" si="25"/>
        <v>185</v>
      </c>
      <c r="G83" s="266">
        <f t="shared" si="25"/>
        <v>73</v>
      </c>
      <c r="H83" s="266">
        <f t="shared" si="25"/>
        <v>157</v>
      </c>
      <c r="I83" s="266">
        <f t="shared" si="25"/>
        <v>68</v>
      </c>
      <c r="J83" s="266">
        <f t="shared" si="25"/>
        <v>8</v>
      </c>
      <c r="K83" s="266">
        <f t="shared" si="25"/>
        <v>5</v>
      </c>
      <c r="L83" s="266">
        <f t="shared" si="24"/>
        <v>505</v>
      </c>
      <c r="M83" s="267">
        <f t="shared" si="23"/>
        <v>181</v>
      </c>
    </row>
    <row r="84" spans="1:13" ht="25.5">
      <c r="A84" s="259" t="s">
        <v>44</v>
      </c>
      <c r="B84" s="752" t="s">
        <v>138</v>
      </c>
      <c r="C84" s="752"/>
      <c r="D84" s="752"/>
      <c r="E84" s="752"/>
      <c r="F84" s="752"/>
      <c r="G84" s="752"/>
      <c r="H84" s="752"/>
      <c r="I84" s="752"/>
      <c r="J84" s="752"/>
      <c r="K84" s="752"/>
      <c r="L84" s="752"/>
      <c r="M84" s="270" t="s">
        <v>138</v>
      </c>
    </row>
    <row r="85" spans="1:13" ht="15" customHeight="1">
      <c r="A85" s="261" t="s">
        <v>138</v>
      </c>
      <c r="B85" s="746" t="s">
        <v>622</v>
      </c>
      <c r="C85" s="746"/>
      <c r="D85" s="746" t="s">
        <v>623</v>
      </c>
      <c r="E85" s="746"/>
      <c r="F85" s="746" t="s">
        <v>624</v>
      </c>
      <c r="G85" s="746"/>
      <c r="H85" s="746" t="s">
        <v>625</v>
      </c>
      <c r="I85" s="746"/>
      <c r="J85" s="747" t="s">
        <v>6</v>
      </c>
      <c r="K85" s="747" t="s">
        <v>509</v>
      </c>
      <c r="L85" s="754" t="s">
        <v>138</v>
      </c>
      <c r="M85" s="755" t="s">
        <v>138</v>
      </c>
    </row>
    <row r="86" spans="1:13" ht="25.5" customHeight="1">
      <c r="A86" s="263" t="s">
        <v>626</v>
      </c>
      <c r="B86" s="262" t="s">
        <v>6</v>
      </c>
      <c r="C86" s="262" t="s">
        <v>509</v>
      </c>
      <c r="D86" s="262" t="s">
        <v>6</v>
      </c>
      <c r="E86" s="262" t="s">
        <v>509</v>
      </c>
      <c r="F86" s="262" t="s">
        <v>6</v>
      </c>
      <c r="G86" s="262" t="s">
        <v>509</v>
      </c>
      <c r="H86" s="262" t="s">
        <v>6</v>
      </c>
      <c r="I86" s="262" t="s">
        <v>509</v>
      </c>
      <c r="J86" s="747"/>
      <c r="K86" s="747"/>
      <c r="L86" s="754"/>
      <c r="M86" s="755"/>
    </row>
    <row r="87" spans="1:13" ht="15">
      <c r="A87" s="263" t="s">
        <v>627</v>
      </c>
      <c r="B87" s="264">
        <v>2</v>
      </c>
      <c r="C87" s="264">
        <v>0</v>
      </c>
      <c r="D87" s="264">
        <v>2</v>
      </c>
      <c r="E87" s="264">
        <v>2</v>
      </c>
      <c r="F87" s="264">
        <v>12</v>
      </c>
      <c r="G87" s="264">
        <v>8</v>
      </c>
      <c r="H87" s="264">
        <v>1</v>
      </c>
      <c r="I87" s="264">
        <v>1</v>
      </c>
      <c r="J87" s="264">
        <v>26</v>
      </c>
      <c r="K87" s="265">
        <v>14</v>
      </c>
      <c r="L87" s="266">
        <f>SUM(B87,D87,F87,H87,J87)</f>
        <v>43</v>
      </c>
      <c r="M87" s="267">
        <f>SUM(C87,E87,G87,I87,K87)</f>
        <v>25</v>
      </c>
    </row>
    <row r="88" spans="1:13" ht="15">
      <c r="A88" s="263" t="s">
        <v>628</v>
      </c>
      <c r="B88" s="264">
        <v>4</v>
      </c>
      <c r="C88" s="264">
        <v>1</v>
      </c>
      <c r="D88" s="264">
        <v>1</v>
      </c>
      <c r="E88" s="264">
        <v>0</v>
      </c>
      <c r="F88" s="264">
        <v>2</v>
      </c>
      <c r="G88" s="264">
        <v>0</v>
      </c>
      <c r="H88" s="264">
        <v>2</v>
      </c>
      <c r="I88" s="264">
        <v>1</v>
      </c>
      <c r="J88" s="264">
        <v>20</v>
      </c>
      <c r="K88" s="265">
        <v>13</v>
      </c>
      <c r="L88" s="266">
        <f>SUM(B88,D88,F88,H88,J88)</f>
        <v>29</v>
      </c>
      <c r="M88" s="267">
        <f t="shared" ref="M88:M92" si="26">SUM(C88,E88,G88,I88,K88)</f>
        <v>15</v>
      </c>
    </row>
    <row r="89" spans="1:13" ht="15">
      <c r="A89" s="263" t="s">
        <v>629</v>
      </c>
      <c r="B89" s="264">
        <v>0</v>
      </c>
      <c r="C89" s="264">
        <v>0</v>
      </c>
      <c r="D89" s="264">
        <v>2</v>
      </c>
      <c r="E89" s="264">
        <v>2</v>
      </c>
      <c r="F89" s="264">
        <v>6</v>
      </c>
      <c r="G89" s="264">
        <v>5</v>
      </c>
      <c r="H89" s="264">
        <v>1</v>
      </c>
      <c r="I89" s="264">
        <v>1</v>
      </c>
      <c r="J89" s="264">
        <v>3</v>
      </c>
      <c r="K89" s="265">
        <v>2</v>
      </c>
      <c r="L89" s="266">
        <f t="shared" ref="L89:L92" si="27">SUM(B89,D89,F89,H89,J89)</f>
        <v>12</v>
      </c>
      <c r="M89" s="267">
        <f t="shared" si="26"/>
        <v>10</v>
      </c>
    </row>
    <row r="90" spans="1:13" ht="15">
      <c r="A90" s="263" t="s">
        <v>630</v>
      </c>
      <c r="B90" s="264">
        <v>17</v>
      </c>
      <c r="C90" s="264">
        <v>5</v>
      </c>
      <c r="D90" s="264">
        <v>26</v>
      </c>
      <c r="E90" s="264">
        <v>11</v>
      </c>
      <c r="F90" s="264">
        <v>51</v>
      </c>
      <c r="G90" s="264">
        <v>29</v>
      </c>
      <c r="H90" s="264">
        <v>12</v>
      </c>
      <c r="I90" s="264">
        <v>7</v>
      </c>
      <c r="J90" s="264">
        <v>12</v>
      </c>
      <c r="K90" s="265">
        <v>6</v>
      </c>
      <c r="L90" s="266">
        <f t="shared" si="27"/>
        <v>118</v>
      </c>
      <c r="M90" s="267">
        <f t="shared" si="26"/>
        <v>58</v>
      </c>
    </row>
    <row r="91" spans="1:13" ht="15">
      <c r="A91" s="263" t="s">
        <v>631</v>
      </c>
      <c r="B91" s="264"/>
      <c r="C91" s="264"/>
      <c r="D91" s="264"/>
      <c r="E91" s="264"/>
      <c r="F91" s="264"/>
      <c r="G91" s="264"/>
      <c r="H91" s="264"/>
      <c r="I91" s="264"/>
      <c r="J91" s="264"/>
      <c r="K91" s="265"/>
      <c r="L91" s="266">
        <f t="shared" si="27"/>
        <v>0</v>
      </c>
      <c r="M91" s="267">
        <f t="shared" si="26"/>
        <v>0</v>
      </c>
    </row>
    <row r="92" spans="1:13">
      <c r="A92" s="269" t="s">
        <v>6</v>
      </c>
      <c r="B92" s="266">
        <f>SUM(B87:B91)</f>
        <v>23</v>
      </c>
      <c r="C92" s="266">
        <f t="shared" ref="C92:K92" si="28">SUM(C87:C91)</f>
        <v>6</v>
      </c>
      <c r="D92" s="266">
        <f t="shared" si="28"/>
        <v>31</v>
      </c>
      <c r="E92" s="266">
        <f t="shared" si="28"/>
        <v>15</v>
      </c>
      <c r="F92" s="266">
        <f t="shared" si="28"/>
        <v>71</v>
      </c>
      <c r="G92" s="266">
        <f t="shared" si="28"/>
        <v>42</v>
      </c>
      <c r="H92" s="266">
        <f t="shared" si="28"/>
        <v>16</v>
      </c>
      <c r="I92" s="266">
        <f t="shared" si="28"/>
        <v>10</v>
      </c>
      <c r="J92" s="266">
        <f t="shared" si="28"/>
        <v>61</v>
      </c>
      <c r="K92" s="266">
        <f t="shared" si="28"/>
        <v>35</v>
      </c>
      <c r="L92" s="266">
        <f t="shared" si="27"/>
        <v>202</v>
      </c>
      <c r="M92" s="267">
        <f t="shared" si="26"/>
        <v>108</v>
      </c>
    </row>
    <row r="93" spans="1:13">
      <c r="A93" s="259" t="s">
        <v>45</v>
      </c>
      <c r="B93" s="752" t="s">
        <v>138</v>
      </c>
      <c r="C93" s="752"/>
      <c r="D93" s="752"/>
      <c r="E93" s="752"/>
      <c r="F93" s="752"/>
      <c r="G93" s="752"/>
      <c r="H93" s="752"/>
      <c r="I93" s="752"/>
      <c r="J93" s="752"/>
      <c r="K93" s="752"/>
      <c r="L93" s="752"/>
      <c r="M93" s="270" t="s">
        <v>138</v>
      </c>
    </row>
    <row r="94" spans="1:13" ht="15" customHeight="1">
      <c r="A94" s="261" t="s">
        <v>138</v>
      </c>
      <c r="B94" s="746" t="s">
        <v>622</v>
      </c>
      <c r="C94" s="746"/>
      <c r="D94" s="746" t="s">
        <v>623</v>
      </c>
      <c r="E94" s="746"/>
      <c r="F94" s="746" t="s">
        <v>624</v>
      </c>
      <c r="G94" s="746"/>
      <c r="H94" s="746" t="s">
        <v>625</v>
      </c>
      <c r="I94" s="746"/>
      <c r="J94" s="747" t="s">
        <v>6</v>
      </c>
      <c r="K94" s="747" t="s">
        <v>509</v>
      </c>
      <c r="L94" s="754" t="s">
        <v>138</v>
      </c>
      <c r="M94" s="755" t="s">
        <v>138</v>
      </c>
    </row>
    <row r="95" spans="1:13" ht="25.5" customHeight="1">
      <c r="A95" s="263" t="s">
        <v>626</v>
      </c>
      <c r="B95" s="262" t="s">
        <v>6</v>
      </c>
      <c r="C95" s="262" t="s">
        <v>509</v>
      </c>
      <c r="D95" s="262" t="s">
        <v>6</v>
      </c>
      <c r="E95" s="262" t="s">
        <v>509</v>
      </c>
      <c r="F95" s="262" t="s">
        <v>6</v>
      </c>
      <c r="G95" s="262" t="s">
        <v>509</v>
      </c>
      <c r="H95" s="262" t="s">
        <v>6</v>
      </c>
      <c r="I95" s="262" t="s">
        <v>509</v>
      </c>
      <c r="J95" s="747"/>
      <c r="K95" s="747"/>
      <c r="L95" s="754"/>
      <c r="M95" s="755"/>
    </row>
    <row r="96" spans="1:13" ht="15">
      <c r="A96" s="263" t="s">
        <v>627</v>
      </c>
      <c r="B96" s="264">
        <v>6</v>
      </c>
      <c r="C96" s="264">
        <v>4</v>
      </c>
      <c r="D96" s="264">
        <v>5</v>
      </c>
      <c r="E96" s="264">
        <v>1</v>
      </c>
      <c r="F96" s="264">
        <v>10</v>
      </c>
      <c r="G96" s="264">
        <v>7</v>
      </c>
      <c r="H96" s="264">
        <v>1</v>
      </c>
      <c r="I96" s="264">
        <v>1</v>
      </c>
      <c r="J96" s="264">
        <v>16</v>
      </c>
      <c r="K96" s="265">
        <v>9</v>
      </c>
      <c r="L96" s="266">
        <f>SUM(B96,D96,F96,H96,J96)</f>
        <v>38</v>
      </c>
      <c r="M96" s="267">
        <f>SUM(C96,E96,G96,I96,K96)</f>
        <v>22</v>
      </c>
    </row>
    <row r="97" spans="1:13" ht="15">
      <c r="A97" s="263" t="s">
        <v>628</v>
      </c>
      <c r="B97" s="264">
        <v>16</v>
      </c>
      <c r="C97" s="264">
        <v>2</v>
      </c>
      <c r="D97" s="264">
        <v>14</v>
      </c>
      <c r="E97" s="264">
        <v>5</v>
      </c>
      <c r="F97" s="264">
        <v>51</v>
      </c>
      <c r="G97" s="264">
        <v>27</v>
      </c>
      <c r="H97" s="264">
        <v>31</v>
      </c>
      <c r="I97" s="264">
        <v>17</v>
      </c>
      <c r="J97" s="264">
        <v>27</v>
      </c>
      <c r="K97" s="265">
        <v>10</v>
      </c>
      <c r="L97" s="266">
        <f>SUM(B97,D97,F97,H97,J97)</f>
        <v>139</v>
      </c>
      <c r="M97" s="267">
        <f t="shared" ref="M97:M101" si="29">SUM(C97,E97,G97,I97,K97)</f>
        <v>61</v>
      </c>
    </row>
    <row r="98" spans="1:13" ht="15">
      <c r="A98" s="263" t="s">
        <v>629</v>
      </c>
      <c r="B98" s="264">
        <v>3</v>
      </c>
      <c r="C98" s="264">
        <v>1</v>
      </c>
      <c r="D98" s="264">
        <v>5</v>
      </c>
      <c r="E98" s="264">
        <v>1</v>
      </c>
      <c r="F98" s="264">
        <v>10</v>
      </c>
      <c r="G98" s="264">
        <v>5</v>
      </c>
      <c r="H98" s="264">
        <v>4</v>
      </c>
      <c r="I98" s="264">
        <v>2</v>
      </c>
      <c r="J98" s="264">
        <v>10</v>
      </c>
      <c r="K98" s="265">
        <v>7</v>
      </c>
      <c r="L98" s="266">
        <f t="shared" ref="L98:L101" si="30">SUM(B98,D98,F98,H98,J98)</f>
        <v>32</v>
      </c>
      <c r="M98" s="267">
        <f t="shared" si="29"/>
        <v>16</v>
      </c>
    </row>
    <row r="99" spans="1:13" ht="15">
      <c r="A99" s="263" t="s">
        <v>630</v>
      </c>
      <c r="B99" s="264">
        <v>40</v>
      </c>
      <c r="C99" s="264">
        <v>10</v>
      </c>
      <c r="D99" s="264">
        <v>94</v>
      </c>
      <c r="E99" s="264">
        <v>27</v>
      </c>
      <c r="F99" s="264">
        <v>203</v>
      </c>
      <c r="G99" s="264">
        <v>105</v>
      </c>
      <c r="H99" s="264">
        <v>66</v>
      </c>
      <c r="I99" s="264">
        <v>46</v>
      </c>
      <c r="J99" s="264">
        <v>32</v>
      </c>
      <c r="K99" s="265">
        <v>16</v>
      </c>
      <c r="L99" s="266">
        <f t="shared" si="30"/>
        <v>435</v>
      </c>
      <c r="M99" s="267">
        <f t="shared" si="29"/>
        <v>204</v>
      </c>
    </row>
    <row r="100" spans="1:13" ht="15">
      <c r="A100" s="263" t="s">
        <v>631</v>
      </c>
      <c r="B100" s="264"/>
      <c r="C100" s="264"/>
      <c r="D100" s="264"/>
      <c r="E100" s="264"/>
      <c r="F100" s="264"/>
      <c r="G100" s="264"/>
      <c r="H100" s="264"/>
      <c r="I100" s="264"/>
      <c r="J100" s="264"/>
      <c r="K100" s="265"/>
      <c r="L100" s="266">
        <f t="shared" si="30"/>
        <v>0</v>
      </c>
      <c r="M100" s="267">
        <f t="shared" si="29"/>
        <v>0</v>
      </c>
    </row>
    <row r="101" spans="1:13">
      <c r="A101" s="269" t="s">
        <v>6</v>
      </c>
      <c r="B101" s="266">
        <f>SUM(B96:B100)</f>
        <v>65</v>
      </c>
      <c r="C101" s="266">
        <f t="shared" ref="C101:K101" si="31">SUM(C96:C100)</f>
        <v>17</v>
      </c>
      <c r="D101" s="266">
        <f t="shared" si="31"/>
        <v>118</v>
      </c>
      <c r="E101" s="266">
        <f t="shared" si="31"/>
        <v>34</v>
      </c>
      <c r="F101" s="266">
        <f t="shared" si="31"/>
        <v>274</v>
      </c>
      <c r="G101" s="266">
        <f t="shared" si="31"/>
        <v>144</v>
      </c>
      <c r="H101" s="266">
        <f t="shared" si="31"/>
        <v>102</v>
      </c>
      <c r="I101" s="266">
        <f t="shared" si="31"/>
        <v>66</v>
      </c>
      <c r="J101" s="266">
        <f t="shared" si="31"/>
        <v>85</v>
      </c>
      <c r="K101" s="266">
        <f t="shared" si="31"/>
        <v>42</v>
      </c>
      <c r="L101" s="266">
        <f t="shared" si="30"/>
        <v>644</v>
      </c>
      <c r="M101" s="267">
        <f t="shared" si="29"/>
        <v>303</v>
      </c>
    </row>
    <row r="102" spans="1:13">
      <c r="A102" s="259" t="s">
        <v>46</v>
      </c>
      <c r="B102" s="752" t="s">
        <v>138</v>
      </c>
      <c r="C102" s="752"/>
      <c r="D102" s="752"/>
      <c r="E102" s="752"/>
      <c r="F102" s="752"/>
      <c r="G102" s="752"/>
      <c r="H102" s="752"/>
      <c r="I102" s="752"/>
      <c r="J102" s="752"/>
      <c r="K102" s="752"/>
      <c r="L102" s="752"/>
      <c r="M102" s="270" t="s">
        <v>138</v>
      </c>
    </row>
    <row r="103" spans="1:13" ht="15" customHeight="1">
      <c r="A103" s="261" t="s">
        <v>138</v>
      </c>
      <c r="B103" s="746" t="s">
        <v>622</v>
      </c>
      <c r="C103" s="746"/>
      <c r="D103" s="746" t="s">
        <v>623</v>
      </c>
      <c r="E103" s="746"/>
      <c r="F103" s="746" t="s">
        <v>624</v>
      </c>
      <c r="G103" s="746"/>
      <c r="H103" s="746" t="s">
        <v>625</v>
      </c>
      <c r="I103" s="746"/>
      <c r="J103" s="747" t="s">
        <v>6</v>
      </c>
      <c r="K103" s="747" t="s">
        <v>509</v>
      </c>
      <c r="L103" s="754" t="s">
        <v>138</v>
      </c>
      <c r="M103" s="755" t="s">
        <v>138</v>
      </c>
    </row>
    <row r="104" spans="1:13" ht="25.5" customHeight="1">
      <c r="A104" s="263" t="s">
        <v>626</v>
      </c>
      <c r="B104" s="262" t="s">
        <v>6</v>
      </c>
      <c r="C104" s="262" t="s">
        <v>509</v>
      </c>
      <c r="D104" s="262" t="s">
        <v>6</v>
      </c>
      <c r="E104" s="262" t="s">
        <v>509</v>
      </c>
      <c r="F104" s="262" t="s">
        <v>6</v>
      </c>
      <c r="G104" s="262" t="s">
        <v>509</v>
      </c>
      <c r="H104" s="262" t="s">
        <v>6</v>
      </c>
      <c r="I104" s="262" t="s">
        <v>509</v>
      </c>
      <c r="J104" s="747"/>
      <c r="K104" s="747"/>
      <c r="L104" s="754"/>
      <c r="M104" s="755"/>
    </row>
    <row r="105" spans="1:13" ht="15">
      <c r="A105" s="263" t="s">
        <v>627</v>
      </c>
      <c r="B105" s="264">
        <v>11</v>
      </c>
      <c r="C105" s="264">
        <v>3</v>
      </c>
      <c r="D105" s="264">
        <v>16</v>
      </c>
      <c r="E105" s="264">
        <v>3</v>
      </c>
      <c r="F105" s="264">
        <v>38</v>
      </c>
      <c r="G105" s="264">
        <v>23</v>
      </c>
      <c r="H105" s="264">
        <v>6</v>
      </c>
      <c r="I105" s="264">
        <v>2</v>
      </c>
      <c r="J105" s="264">
        <v>154</v>
      </c>
      <c r="K105" s="265">
        <v>92</v>
      </c>
      <c r="L105" s="266">
        <f>SUM(B105,D105,F105,H105,J105)</f>
        <v>225</v>
      </c>
      <c r="M105" s="267">
        <f>SUM(C105,E105,G105,I105,K105)</f>
        <v>123</v>
      </c>
    </row>
    <row r="106" spans="1:13" ht="15">
      <c r="A106" s="263" t="s">
        <v>628</v>
      </c>
      <c r="B106" s="264">
        <v>12</v>
      </c>
      <c r="C106" s="264">
        <v>0</v>
      </c>
      <c r="D106" s="264">
        <v>8</v>
      </c>
      <c r="E106" s="264">
        <v>3</v>
      </c>
      <c r="F106" s="264">
        <v>26</v>
      </c>
      <c r="G106" s="264">
        <v>10</v>
      </c>
      <c r="H106" s="264">
        <v>5</v>
      </c>
      <c r="I106" s="264">
        <v>4</v>
      </c>
      <c r="J106" s="264">
        <v>119</v>
      </c>
      <c r="K106" s="265">
        <v>64</v>
      </c>
      <c r="L106" s="266">
        <f>SUM(B106,D106,F106,H106,J106)</f>
        <v>170</v>
      </c>
      <c r="M106" s="267">
        <f t="shared" ref="M106:M110" si="32">SUM(C106,E106,G106,I106,K106)</f>
        <v>81</v>
      </c>
    </row>
    <row r="107" spans="1:13" ht="15">
      <c r="A107" s="263" t="s">
        <v>629</v>
      </c>
      <c r="B107" s="264">
        <v>4</v>
      </c>
      <c r="C107" s="264">
        <v>2</v>
      </c>
      <c r="D107" s="264">
        <v>5</v>
      </c>
      <c r="E107" s="264">
        <v>1</v>
      </c>
      <c r="F107" s="264">
        <v>13</v>
      </c>
      <c r="G107" s="264">
        <v>3</v>
      </c>
      <c r="H107" s="264">
        <v>0</v>
      </c>
      <c r="I107" s="264">
        <v>0</v>
      </c>
      <c r="J107" s="264">
        <v>50</v>
      </c>
      <c r="K107" s="265">
        <v>34</v>
      </c>
      <c r="L107" s="266">
        <f t="shared" ref="L107:L110" si="33">SUM(B107,D107,F107,H107,J107)</f>
        <v>72</v>
      </c>
      <c r="M107" s="267">
        <f t="shared" si="32"/>
        <v>40</v>
      </c>
    </row>
    <row r="108" spans="1:13" ht="15">
      <c r="A108" s="263" t="s">
        <v>630</v>
      </c>
      <c r="B108" s="264">
        <v>71</v>
      </c>
      <c r="C108" s="264">
        <v>10</v>
      </c>
      <c r="D108" s="264">
        <v>92</v>
      </c>
      <c r="E108" s="264">
        <v>26</v>
      </c>
      <c r="F108" s="264">
        <v>221</v>
      </c>
      <c r="G108" s="264">
        <v>87</v>
      </c>
      <c r="H108" s="264">
        <v>33</v>
      </c>
      <c r="I108" s="264">
        <v>10</v>
      </c>
      <c r="J108" s="264">
        <v>185</v>
      </c>
      <c r="K108" s="265">
        <v>89</v>
      </c>
      <c r="L108" s="266">
        <f t="shared" si="33"/>
        <v>602</v>
      </c>
      <c r="M108" s="267">
        <f t="shared" si="32"/>
        <v>222</v>
      </c>
    </row>
    <row r="109" spans="1:13" ht="15">
      <c r="A109" s="263" t="s">
        <v>631</v>
      </c>
      <c r="B109" s="264"/>
      <c r="C109" s="264"/>
      <c r="D109" s="264"/>
      <c r="E109" s="264"/>
      <c r="F109" s="264"/>
      <c r="G109" s="264"/>
      <c r="H109" s="264"/>
      <c r="I109" s="264"/>
      <c r="J109" s="264"/>
      <c r="K109" s="265"/>
      <c r="L109" s="266">
        <f t="shared" si="33"/>
        <v>0</v>
      </c>
      <c r="M109" s="267">
        <f t="shared" si="32"/>
        <v>0</v>
      </c>
    </row>
    <row r="110" spans="1:13">
      <c r="A110" s="269" t="s">
        <v>6</v>
      </c>
      <c r="B110" s="266">
        <f>SUM(B105:B109)</f>
        <v>98</v>
      </c>
      <c r="C110" s="266">
        <f t="shared" ref="C110:K110" si="34">SUM(C105:C109)</f>
        <v>15</v>
      </c>
      <c r="D110" s="266">
        <f t="shared" si="34"/>
        <v>121</v>
      </c>
      <c r="E110" s="266">
        <f t="shared" si="34"/>
        <v>33</v>
      </c>
      <c r="F110" s="266">
        <f t="shared" si="34"/>
        <v>298</v>
      </c>
      <c r="G110" s="266">
        <f t="shared" si="34"/>
        <v>123</v>
      </c>
      <c r="H110" s="266">
        <f t="shared" si="34"/>
        <v>44</v>
      </c>
      <c r="I110" s="266">
        <f t="shared" si="34"/>
        <v>16</v>
      </c>
      <c r="J110" s="266">
        <f t="shared" si="34"/>
        <v>508</v>
      </c>
      <c r="K110" s="266">
        <f t="shared" si="34"/>
        <v>279</v>
      </c>
      <c r="L110" s="266">
        <f t="shared" si="33"/>
        <v>1069</v>
      </c>
      <c r="M110" s="267">
        <f t="shared" si="32"/>
        <v>466</v>
      </c>
    </row>
    <row r="111" spans="1:13" ht="15.75" customHeight="1">
      <c r="A111" s="259" t="s">
        <v>47</v>
      </c>
      <c r="B111" s="752" t="s">
        <v>138</v>
      </c>
      <c r="C111" s="752"/>
      <c r="D111" s="752"/>
      <c r="E111" s="752"/>
      <c r="F111" s="752"/>
      <c r="G111" s="752"/>
      <c r="H111" s="752"/>
      <c r="I111" s="752"/>
      <c r="J111" s="752"/>
      <c r="K111" s="752"/>
      <c r="L111" s="752"/>
      <c r="M111" s="270" t="s">
        <v>138</v>
      </c>
    </row>
    <row r="112" spans="1:13" ht="15" customHeight="1">
      <c r="A112" s="261" t="s">
        <v>138</v>
      </c>
      <c r="B112" s="746" t="s">
        <v>622</v>
      </c>
      <c r="C112" s="746"/>
      <c r="D112" s="746" t="s">
        <v>623</v>
      </c>
      <c r="E112" s="746"/>
      <c r="F112" s="746" t="s">
        <v>624</v>
      </c>
      <c r="G112" s="746"/>
      <c r="H112" s="746" t="s">
        <v>625</v>
      </c>
      <c r="I112" s="746"/>
      <c r="J112" s="747" t="s">
        <v>6</v>
      </c>
      <c r="K112" s="747" t="s">
        <v>509</v>
      </c>
      <c r="L112" s="754" t="s">
        <v>138</v>
      </c>
      <c r="M112" s="755" t="s">
        <v>138</v>
      </c>
    </row>
    <row r="113" spans="1:13" ht="25.5" customHeight="1">
      <c r="A113" s="263" t="s">
        <v>626</v>
      </c>
      <c r="B113" s="262" t="s">
        <v>6</v>
      </c>
      <c r="C113" s="262" t="s">
        <v>509</v>
      </c>
      <c r="D113" s="262" t="s">
        <v>6</v>
      </c>
      <c r="E113" s="262" t="s">
        <v>509</v>
      </c>
      <c r="F113" s="262" t="s">
        <v>6</v>
      </c>
      <c r="G113" s="262" t="s">
        <v>509</v>
      </c>
      <c r="H113" s="262" t="s">
        <v>6</v>
      </c>
      <c r="I113" s="262" t="s">
        <v>509</v>
      </c>
      <c r="J113" s="747"/>
      <c r="K113" s="747"/>
      <c r="L113" s="754"/>
      <c r="M113" s="755"/>
    </row>
    <row r="114" spans="1:13" ht="15">
      <c r="A114" s="263" t="s">
        <v>627</v>
      </c>
      <c r="B114" s="264">
        <v>6</v>
      </c>
      <c r="C114" s="264">
        <v>1</v>
      </c>
      <c r="D114" s="264">
        <v>4</v>
      </c>
      <c r="E114" s="264">
        <v>0</v>
      </c>
      <c r="F114" s="264">
        <v>6</v>
      </c>
      <c r="G114" s="264">
        <v>1</v>
      </c>
      <c r="H114" s="264">
        <v>23</v>
      </c>
      <c r="I114" s="264">
        <v>7</v>
      </c>
      <c r="J114" s="264">
        <v>33</v>
      </c>
      <c r="K114" s="265">
        <v>13</v>
      </c>
      <c r="L114" s="266">
        <f>SUM(B114,D114,F114,H114,J114)</f>
        <v>72</v>
      </c>
      <c r="M114" s="267">
        <f>SUM(C114,E114,G114,I114,K114)</f>
        <v>22</v>
      </c>
    </row>
    <row r="115" spans="1:13" ht="15">
      <c r="A115" s="263" t="s">
        <v>628</v>
      </c>
      <c r="B115" s="264">
        <v>22</v>
      </c>
      <c r="C115" s="264">
        <v>1</v>
      </c>
      <c r="D115" s="264">
        <v>9</v>
      </c>
      <c r="E115" s="264">
        <v>1</v>
      </c>
      <c r="F115" s="264">
        <v>8</v>
      </c>
      <c r="G115" s="264">
        <v>4</v>
      </c>
      <c r="H115" s="264">
        <v>36</v>
      </c>
      <c r="I115" s="264">
        <v>11</v>
      </c>
      <c r="J115" s="264">
        <v>55</v>
      </c>
      <c r="K115" s="265">
        <v>23</v>
      </c>
      <c r="L115" s="266">
        <f>SUM(B115,D115,F115,H115,J115)</f>
        <v>130</v>
      </c>
      <c r="M115" s="267">
        <f t="shared" ref="M115:M119" si="35">SUM(C115,E115,G115,I115,K115)</f>
        <v>40</v>
      </c>
    </row>
    <row r="116" spans="1:13" ht="15">
      <c r="A116" s="263" t="s">
        <v>629</v>
      </c>
      <c r="B116" s="264">
        <v>5</v>
      </c>
      <c r="C116" s="264">
        <v>0</v>
      </c>
      <c r="D116" s="264">
        <v>2</v>
      </c>
      <c r="E116" s="264">
        <v>1</v>
      </c>
      <c r="F116" s="264">
        <v>6</v>
      </c>
      <c r="G116" s="264">
        <v>5</v>
      </c>
      <c r="H116" s="264">
        <v>15</v>
      </c>
      <c r="I116" s="264">
        <v>4</v>
      </c>
      <c r="J116" s="264">
        <v>33</v>
      </c>
      <c r="K116" s="265">
        <v>9</v>
      </c>
      <c r="L116" s="266">
        <f t="shared" ref="L116:L119" si="36">SUM(B116,D116,F116,H116,J116)</f>
        <v>61</v>
      </c>
      <c r="M116" s="267">
        <f t="shared" si="35"/>
        <v>19</v>
      </c>
    </row>
    <row r="117" spans="1:13" ht="15">
      <c r="A117" s="263" t="s">
        <v>630</v>
      </c>
      <c r="B117" s="264">
        <v>65</v>
      </c>
      <c r="C117" s="264">
        <v>4</v>
      </c>
      <c r="D117" s="264">
        <v>168</v>
      </c>
      <c r="E117" s="264">
        <v>14</v>
      </c>
      <c r="F117" s="264">
        <v>82</v>
      </c>
      <c r="G117" s="264">
        <v>20</v>
      </c>
      <c r="H117" s="264">
        <v>46</v>
      </c>
      <c r="I117" s="264">
        <v>9</v>
      </c>
      <c r="J117" s="264">
        <v>248</v>
      </c>
      <c r="K117" s="265">
        <v>57</v>
      </c>
      <c r="L117" s="266">
        <f t="shared" si="36"/>
        <v>609</v>
      </c>
      <c r="M117" s="267">
        <f t="shared" si="35"/>
        <v>104</v>
      </c>
    </row>
    <row r="118" spans="1:13" ht="15">
      <c r="A118" s="263" t="s">
        <v>631</v>
      </c>
      <c r="B118" s="264"/>
      <c r="C118" s="264"/>
      <c r="D118" s="264"/>
      <c r="E118" s="264"/>
      <c r="F118" s="264"/>
      <c r="G118" s="264"/>
      <c r="H118" s="264"/>
      <c r="I118" s="264"/>
      <c r="J118" s="264"/>
      <c r="K118" s="265"/>
      <c r="L118" s="266">
        <f t="shared" si="36"/>
        <v>0</v>
      </c>
      <c r="M118" s="267">
        <f t="shared" si="35"/>
        <v>0</v>
      </c>
    </row>
    <row r="119" spans="1:13">
      <c r="A119" s="269" t="s">
        <v>6</v>
      </c>
      <c r="B119" s="266">
        <f>SUM(B114:B118)</f>
        <v>98</v>
      </c>
      <c r="C119" s="266">
        <f t="shared" ref="C119:K119" si="37">SUM(C114:C118)</f>
        <v>6</v>
      </c>
      <c r="D119" s="266">
        <f t="shared" si="37"/>
        <v>183</v>
      </c>
      <c r="E119" s="266">
        <f t="shared" si="37"/>
        <v>16</v>
      </c>
      <c r="F119" s="266">
        <f t="shared" si="37"/>
        <v>102</v>
      </c>
      <c r="G119" s="266">
        <f t="shared" si="37"/>
        <v>30</v>
      </c>
      <c r="H119" s="266">
        <f t="shared" si="37"/>
        <v>120</v>
      </c>
      <c r="I119" s="266">
        <f t="shared" si="37"/>
        <v>31</v>
      </c>
      <c r="J119" s="266">
        <f t="shared" si="37"/>
        <v>369</v>
      </c>
      <c r="K119" s="266">
        <f t="shared" si="37"/>
        <v>102</v>
      </c>
      <c r="L119" s="266">
        <f t="shared" si="36"/>
        <v>872</v>
      </c>
      <c r="M119" s="267">
        <f t="shared" si="35"/>
        <v>185</v>
      </c>
    </row>
    <row r="120" spans="1:13">
      <c r="A120" s="259" t="s">
        <v>48</v>
      </c>
      <c r="B120" s="752" t="s">
        <v>138</v>
      </c>
      <c r="C120" s="752"/>
      <c r="D120" s="752"/>
      <c r="E120" s="752"/>
      <c r="F120" s="752"/>
      <c r="G120" s="752"/>
      <c r="H120" s="752"/>
      <c r="I120" s="752"/>
      <c r="J120" s="752"/>
      <c r="K120" s="752"/>
      <c r="L120" s="752"/>
      <c r="M120" s="270" t="s">
        <v>138</v>
      </c>
    </row>
    <row r="121" spans="1:13" ht="15" customHeight="1">
      <c r="A121" s="261" t="s">
        <v>138</v>
      </c>
      <c r="B121" s="746" t="s">
        <v>622</v>
      </c>
      <c r="C121" s="746"/>
      <c r="D121" s="746" t="s">
        <v>623</v>
      </c>
      <c r="E121" s="746"/>
      <c r="F121" s="746" t="s">
        <v>624</v>
      </c>
      <c r="G121" s="746"/>
      <c r="H121" s="746" t="s">
        <v>625</v>
      </c>
      <c r="I121" s="746"/>
      <c r="J121" s="747" t="s">
        <v>6</v>
      </c>
      <c r="K121" s="747" t="s">
        <v>509</v>
      </c>
      <c r="L121" s="754" t="s">
        <v>138</v>
      </c>
      <c r="M121" s="755" t="s">
        <v>138</v>
      </c>
    </row>
    <row r="122" spans="1:13" ht="25.5" customHeight="1">
      <c r="A122" s="263" t="s">
        <v>626</v>
      </c>
      <c r="B122" s="262" t="s">
        <v>6</v>
      </c>
      <c r="C122" s="262" t="s">
        <v>509</v>
      </c>
      <c r="D122" s="262" t="s">
        <v>6</v>
      </c>
      <c r="E122" s="262" t="s">
        <v>509</v>
      </c>
      <c r="F122" s="262" t="s">
        <v>6</v>
      </c>
      <c r="G122" s="262" t="s">
        <v>509</v>
      </c>
      <c r="H122" s="262" t="s">
        <v>6</v>
      </c>
      <c r="I122" s="262" t="s">
        <v>509</v>
      </c>
      <c r="J122" s="747"/>
      <c r="K122" s="747"/>
      <c r="L122" s="754"/>
      <c r="M122" s="755"/>
    </row>
    <row r="123" spans="1:13" ht="15">
      <c r="A123" s="263" t="s">
        <v>627</v>
      </c>
      <c r="B123" s="264">
        <v>2</v>
      </c>
      <c r="C123" s="264">
        <v>0</v>
      </c>
      <c r="D123" s="264">
        <v>4</v>
      </c>
      <c r="E123" s="264">
        <v>2</v>
      </c>
      <c r="F123" s="264">
        <v>5</v>
      </c>
      <c r="G123" s="264">
        <v>3</v>
      </c>
      <c r="H123" s="264">
        <v>1</v>
      </c>
      <c r="I123" s="264">
        <v>0</v>
      </c>
      <c r="J123" s="264">
        <v>9</v>
      </c>
      <c r="K123" s="265">
        <v>2</v>
      </c>
      <c r="L123" s="266">
        <f>SUM(B123,D123,F123,H123,J123)</f>
        <v>21</v>
      </c>
      <c r="M123" s="267">
        <f>SUM(C123,E123,G123,I123,K123)</f>
        <v>7</v>
      </c>
    </row>
    <row r="124" spans="1:13" ht="15">
      <c r="A124" s="263" t="s">
        <v>628</v>
      </c>
      <c r="B124" s="264">
        <v>8</v>
      </c>
      <c r="C124" s="264">
        <v>3</v>
      </c>
      <c r="D124" s="264">
        <v>7</v>
      </c>
      <c r="E124" s="264">
        <v>4</v>
      </c>
      <c r="F124" s="264">
        <v>37</v>
      </c>
      <c r="G124" s="264">
        <v>29</v>
      </c>
      <c r="H124" s="264">
        <v>23</v>
      </c>
      <c r="I124" s="264">
        <v>14</v>
      </c>
      <c r="J124" s="264">
        <v>3</v>
      </c>
      <c r="K124" s="265">
        <v>0</v>
      </c>
      <c r="L124" s="266">
        <f>SUM(B124,D124,F124,H124,J124)</f>
        <v>78</v>
      </c>
      <c r="M124" s="267">
        <f t="shared" ref="M124:M128" si="38">SUM(C124,E124,G124,I124,K124)</f>
        <v>50</v>
      </c>
    </row>
    <row r="125" spans="1:13" ht="15">
      <c r="A125" s="263" t="s">
        <v>629</v>
      </c>
      <c r="B125" s="264">
        <v>3</v>
      </c>
      <c r="C125" s="264">
        <v>1</v>
      </c>
      <c r="D125" s="264">
        <v>3</v>
      </c>
      <c r="E125" s="264">
        <v>1</v>
      </c>
      <c r="F125" s="264">
        <v>12</v>
      </c>
      <c r="G125" s="264">
        <v>9</v>
      </c>
      <c r="H125" s="264">
        <v>5</v>
      </c>
      <c r="I125" s="264">
        <v>4</v>
      </c>
      <c r="J125" s="264">
        <v>0</v>
      </c>
      <c r="K125" s="265">
        <v>0</v>
      </c>
      <c r="L125" s="266">
        <f t="shared" ref="L125:L128" si="39">SUM(B125,D125,F125,H125,J125)</f>
        <v>23</v>
      </c>
      <c r="M125" s="267">
        <f t="shared" si="38"/>
        <v>15</v>
      </c>
    </row>
    <row r="126" spans="1:13" ht="15">
      <c r="A126" s="263" t="s">
        <v>630</v>
      </c>
      <c r="B126" s="264">
        <v>17</v>
      </c>
      <c r="C126" s="264">
        <v>7</v>
      </c>
      <c r="D126" s="264">
        <v>41</v>
      </c>
      <c r="E126" s="264">
        <v>26</v>
      </c>
      <c r="F126" s="264">
        <v>98</v>
      </c>
      <c r="G126" s="264">
        <v>64</v>
      </c>
      <c r="H126" s="264">
        <v>13</v>
      </c>
      <c r="I126" s="264">
        <v>7</v>
      </c>
      <c r="J126" s="264">
        <v>2</v>
      </c>
      <c r="K126" s="265">
        <v>1</v>
      </c>
      <c r="L126" s="266">
        <f t="shared" si="39"/>
        <v>171</v>
      </c>
      <c r="M126" s="267">
        <f t="shared" si="38"/>
        <v>105</v>
      </c>
    </row>
    <row r="127" spans="1:13" ht="15">
      <c r="A127" s="263" t="s">
        <v>631</v>
      </c>
      <c r="B127" s="264">
        <v>0</v>
      </c>
      <c r="C127" s="264">
        <v>0</v>
      </c>
      <c r="D127" s="264">
        <v>0</v>
      </c>
      <c r="E127" s="264">
        <v>0</v>
      </c>
      <c r="F127" s="264">
        <v>1</v>
      </c>
      <c r="G127" s="264">
        <v>0</v>
      </c>
      <c r="H127" s="264">
        <v>1</v>
      </c>
      <c r="I127" s="264">
        <v>0</v>
      </c>
      <c r="J127" s="264">
        <v>0</v>
      </c>
      <c r="K127" s="265">
        <v>0</v>
      </c>
      <c r="L127" s="266">
        <f t="shared" si="39"/>
        <v>2</v>
      </c>
      <c r="M127" s="267">
        <f t="shared" si="38"/>
        <v>0</v>
      </c>
    </row>
    <row r="128" spans="1:13">
      <c r="A128" s="269" t="s">
        <v>6</v>
      </c>
      <c r="B128" s="266">
        <f>SUM(B123:B127)</f>
        <v>30</v>
      </c>
      <c r="C128" s="266">
        <f t="shared" ref="C128:K128" si="40">SUM(C123:C127)</f>
        <v>11</v>
      </c>
      <c r="D128" s="266">
        <f t="shared" si="40"/>
        <v>55</v>
      </c>
      <c r="E128" s="266">
        <f t="shared" si="40"/>
        <v>33</v>
      </c>
      <c r="F128" s="266">
        <f t="shared" si="40"/>
        <v>153</v>
      </c>
      <c r="G128" s="266">
        <f t="shared" si="40"/>
        <v>105</v>
      </c>
      <c r="H128" s="266">
        <f t="shared" si="40"/>
        <v>43</v>
      </c>
      <c r="I128" s="266">
        <f t="shared" si="40"/>
        <v>25</v>
      </c>
      <c r="J128" s="266">
        <f t="shared" si="40"/>
        <v>14</v>
      </c>
      <c r="K128" s="266">
        <f t="shared" si="40"/>
        <v>3</v>
      </c>
      <c r="L128" s="266">
        <f t="shared" si="39"/>
        <v>295</v>
      </c>
      <c r="M128" s="267">
        <f t="shared" si="38"/>
        <v>177</v>
      </c>
    </row>
    <row r="129" spans="1:13">
      <c r="A129" s="259" t="s">
        <v>49</v>
      </c>
      <c r="B129" s="752" t="s">
        <v>138</v>
      </c>
      <c r="C129" s="752"/>
      <c r="D129" s="752"/>
      <c r="E129" s="752"/>
      <c r="F129" s="752"/>
      <c r="G129" s="752"/>
      <c r="H129" s="752"/>
      <c r="I129" s="752"/>
      <c r="J129" s="752"/>
      <c r="K129" s="752"/>
      <c r="L129" s="752"/>
      <c r="M129" s="270" t="s">
        <v>138</v>
      </c>
    </row>
    <row r="130" spans="1:13" ht="15" customHeight="1">
      <c r="A130" s="261" t="s">
        <v>138</v>
      </c>
      <c r="B130" s="746" t="s">
        <v>622</v>
      </c>
      <c r="C130" s="746"/>
      <c r="D130" s="746" t="s">
        <v>623</v>
      </c>
      <c r="E130" s="746"/>
      <c r="F130" s="746" t="s">
        <v>624</v>
      </c>
      <c r="G130" s="746"/>
      <c r="H130" s="746" t="s">
        <v>625</v>
      </c>
      <c r="I130" s="746"/>
      <c r="J130" s="747" t="s">
        <v>6</v>
      </c>
      <c r="K130" s="747" t="s">
        <v>509</v>
      </c>
      <c r="L130" s="754" t="s">
        <v>138</v>
      </c>
      <c r="M130" s="755" t="s">
        <v>138</v>
      </c>
    </row>
    <row r="131" spans="1:13" ht="25.5" customHeight="1">
      <c r="A131" s="263" t="s">
        <v>626</v>
      </c>
      <c r="B131" s="262" t="s">
        <v>6</v>
      </c>
      <c r="C131" s="262" t="s">
        <v>509</v>
      </c>
      <c r="D131" s="262" t="s">
        <v>6</v>
      </c>
      <c r="E131" s="262" t="s">
        <v>509</v>
      </c>
      <c r="F131" s="262" t="s">
        <v>6</v>
      </c>
      <c r="G131" s="262" t="s">
        <v>509</v>
      </c>
      <c r="H131" s="262" t="s">
        <v>6</v>
      </c>
      <c r="I131" s="262" t="s">
        <v>509</v>
      </c>
      <c r="J131" s="747"/>
      <c r="K131" s="747"/>
      <c r="L131" s="754"/>
      <c r="M131" s="755"/>
    </row>
    <row r="132" spans="1:13" ht="15">
      <c r="A132" s="263" t="s">
        <v>627</v>
      </c>
      <c r="B132" s="264">
        <v>4</v>
      </c>
      <c r="C132" s="264">
        <v>0</v>
      </c>
      <c r="D132" s="264">
        <v>3</v>
      </c>
      <c r="E132" s="264">
        <v>0</v>
      </c>
      <c r="F132" s="264">
        <v>7</v>
      </c>
      <c r="G132" s="264">
        <v>1</v>
      </c>
      <c r="H132" s="264">
        <v>6</v>
      </c>
      <c r="I132" s="264">
        <v>1</v>
      </c>
      <c r="J132" s="264">
        <v>27</v>
      </c>
      <c r="K132" s="265">
        <v>17</v>
      </c>
      <c r="L132" s="266">
        <f>SUM(B132,D132,F132,H132,J132)</f>
        <v>47</v>
      </c>
      <c r="M132" s="267">
        <f>SUM(C132,E132,G132,I132,K132)</f>
        <v>19</v>
      </c>
    </row>
    <row r="133" spans="1:13" ht="15">
      <c r="A133" s="263" t="s">
        <v>628</v>
      </c>
      <c r="B133" s="264">
        <v>6</v>
      </c>
      <c r="C133" s="264">
        <v>0</v>
      </c>
      <c r="D133" s="264">
        <v>7</v>
      </c>
      <c r="E133" s="264">
        <v>1</v>
      </c>
      <c r="F133" s="264">
        <v>26</v>
      </c>
      <c r="G133" s="264">
        <v>11</v>
      </c>
      <c r="H133" s="264">
        <v>11</v>
      </c>
      <c r="I133" s="264">
        <v>2</v>
      </c>
      <c r="J133" s="264">
        <v>26</v>
      </c>
      <c r="K133" s="265">
        <v>12</v>
      </c>
      <c r="L133" s="266">
        <f>SUM(B133,D133,F133,H133,J133)</f>
        <v>76</v>
      </c>
      <c r="M133" s="267">
        <f t="shared" ref="M133:M137" si="41">SUM(C133,E133,G133,I133,K133)</f>
        <v>26</v>
      </c>
    </row>
    <row r="134" spans="1:13" ht="15">
      <c r="A134" s="263" t="s">
        <v>629</v>
      </c>
      <c r="B134" s="264">
        <v>2</v>
      </c>
      <c r="C134" s="264">
        <v>0</v>
      </c>
      <c r="D134" s="264">
        <v>2</v>
      </c>
      <c r="E134" s="264">
        <v>0</v>
      </c>
      <c r="F134" s="264">
        <v>8</v>
      </c>
      <c r="G134" s="264">
        <v>5</v>
      </c>
      <c r="H134" s="264">
        <v>1</v>
      </c>
      <c r="I134" s="264">
        <v>1</v>
      </c>
      <c r="J134" s="264">
        <v>12</v>
      </c>
      <c r="K134" s="265">
        <v>5</v>
      </c>
      <c r="L134" s="266">
        <f t="shared" ref="L134:L137" si="42">SUM(B134,D134,F134,H134,J134)</f>
        <v>25</v>
      </c>
      <c r="M134" s="267">
        <f t="shared" si="41"/>
        <v>11</v>
      </c>
    </row>
    <row r="135" spans="1:13" ht="15">
      <c r="A135" s="263" t="s">
        <v>630</v>
      </c>
      <c r="B135" s="264">
        <v>16</v>
      </c>
      <c r="C135" s="264">
        <v>3</v>
      </c>
      <c r="D135" s="264">
        <v>35</v>
      </c>
      <c r="E135" s="264">
        <v>9</v>
      </c>
      <c r="F135" s="264">
        <v>63</v>
      </c>
      <c r="G135" s="264">
        <v>25</v>
      </c>
      <c r="H135" s="264">
        <v>28</v>
      </c>
      <c r="I135" s="264">
        <v>19</v>
      </c>
      <c r="J135" s="264">
        <v>22</v>
      </c>
      <c r="K135" s="265">
        <v>7</v>
      </c>
      <c r="L135" s="266">
        <f t="shared" si="42"/>
        <v>164</v>
      </c>
      <c r="M135" s="267">
        <f t="shared" si="41"/>
        <v>63</v>
      </c>
    </row>
    <row r="136" spans="1:13" ht="15">
      <c r="A136" s="263" t="s">
        <v>631</v>
      </c>
      <c r="B136" s="264"/>
      <c r="C136" s="264"/>
      <c r="D136" s="264"/>
      <c r="E136" s="264"/>
      <c r="F136" s="264"/>
      <c r="G136" s="264"/>
      <c r="H136" s="264"/>
      <c r="I136" s="264"/>
      <c r="J136" s="264"/>
      <c r="K136" s="265"/>
      <c r="L136" s="266">
        <f t="shared" si="42"/>
        <v>0</v>
      </c>
      <c r="M136" s="267">
        <f t="shared" si="41"/>
        <v>0</v>
      </c>
    </row>
    <row r="137" spans="1:13">
      <c r="A137" s="269" t="s">
        <v>6</v>
      </c>
      <c r="B137" s="266">
        <f>SUM(B132:B136)</f>
        <v>28</v>
      </c>
      <c r="C137" s="266">
        <f t="shared" ref="C137:K137" si="43">SUM(C132:C136)</f>
        <v>3</v>
      </c>
      <c r="D137" s="266">
        <f t="shared" si="43"/>
        <v>47</v>
      </c>
      <c r="E137" s="266">
        <f t="shared" si="43"/>
        <v>10</v>
      </c>
      <c r="F137" s="266">
        <f t="shared" si="43"/>
        <v>104</v>
      </c>
      <c r="G137" s="266">
        <f t="shared" si="43"/>
        <v>42</v>
      </c>
      <c r="H137" s="266">
        <f t="shared" si="43"/>
        <v>46</v>
      </c>
      <c r="I137" s="266">
        <f t="shared" si="43"/>
        <v>23</v>
      </c>
      <c r="J137" s="266">
        <f t="shared" si="43"/>
        <v>87</v>
      </c>
      <c r="K137" s="266">
        <f t="shared" si="43"/>
        <v>41</v>
      </c>
      <c r="L137" s="266">
        <f t="shared" si="42"/>
        <v>312</v>
      </c>
      <c r="M137" s="267">
        <f t="shared" si="41"/>
        <v>119</v>
      </c>
    </row>
    <row r="138" spans="1:13" ht="25.5">
      <c r="A138" s="259" t="s">
        <v>50</v>
      </c>
      <c r="B138" s="752" t="s">
        <v>138</v>
      </c>
      <c r="C138" s="752"/>
      <c r="D138" s="752"/>
      <c r="E138" s="752"/>
      <c r="F138" s="752"/>
      <c r="G138" s="752"/>
      <c r="H138" s="752"/>
      <c r="I138" s="752"/>
      <c r="J138" s="752"/>
      <c r="K138" s="752"/>
      <c r="L138" s="752"/>
      <c r="M138" s="270" t="s">
        <v>138</v>
      </c>
    </row>
    <row r="139" spans="1:13" ht="15" customHeight="1">
      <c r="A139" s="261" t="s">
        <v>138</v>
      </c>
      <c r="B139" s="746" t="s">
        <v>622</v>
      </c>
      <c r="C139" s="746"/>
      <c r="D139" s="746" t="s">
        <v>623</v>
      </c>
      <c r="E139" s="746"/>
      <c r="F139" s="746" t="s">
        <v>624</v>
      </c>
      <c r="G139" s="746"/>
      <c r="H139" s="746" t="s">
        <v>625</v>
      </c>
      <c r="I139" s="746"/>
      <c r="J139" s="747" t="s">
        <v>6</v>
      </c>
      <c r="K139" s="747" t="s">
        <v>509</v>
      </c>
      <c r="L139" s="754" t="s">
        <v>138</v>
      </c>
      <c r="M139" s="755" t="s">
        <v>138</v>
      </c>
    </row>
    <row r="140" spans="1:13" ht="25.5" customHeight="1">
      <c r="A140" s="263" t="s">
        <v>626</v>
      </c>
      <c r="B140" s="262" t="s">
        <v>6</v>
      </c>
      <c r="C140" s="262" t="s">
        <v>509</v>
      </c>
      <c r="D140" s="262" t="s">
        <v>6</v>
      </c>
      <c r="E140" s="262" t="s">
        <v>509</v>
      </c>
      <c r="F140" s="262" t="s">
        <v>6</v>
      </c>
      <c r="G140" s="262" t="s">
        <v>509</v>
      </c>
      <c r="H140" s="262" t="s">
        <v>6</v>
      </c>
      <c r="I140" s="262" t="s">
        <v>509</v>
      </c>
      <c r="J140" s="747"/>
      <c r="K140" s="747"/>
      <c r="L140" s="754"/>
      <c r="M140" s="755"/>
    </row>
    <row r="141" spans="1:13" ht="15">
      <c r="A141" s="263" t="s">
        <v>627</v>
      </c>
      <c r="B141" s="264">
        <v>1</v>
      </c>
      <c r="C141" s="264">
        <v>0</v>
      </c>
      <c r="D141" s="264">
        <v>1</v>
      </c>
      <c r="E141" s="264">
        <v>0</v>
      </c>
      <c r="F141" s="264">
        <v>10</v>
      </c>
      <c r="G141" s="264">
        <v>4</v>
      </c>
      <c r="H141" s="264">
        <v>10</v>
      </c>
      <c r="I141" s="264">
        <v>5</v>
      </c>
      <c r="J141" s="264">
        <v>7</v>
      </c>
      <c r="K141" s="265">
        <v>1</v>
      </c>
      <c r="L141" s="266">
        <f>SUM(B141,D141,F141,H141,J141)</f>
        <v>29</v>
      </c>
      <c r="M141" s="267">
        <f>SUM(C141,E141,G141,I141,K141)</f>
        <v>10</v>
      </c>
    </row>
    <row r="142" spans="1:13" ht="15">
      <c r="A142" s="263" t="s">
        <v>628</v>
      </c>
      <c r="B142" s="264">
        <v>2</v>
      </c>
      <c r="C142" s="264">
        <v>0</v>
      </c>
      <c r="D142" s="264">
        <v>5</v>
      </c>
      <c r="E142" s="264">
        <v>1</v>
      </c>
      <c r="F142" s="264">
        <v>13</v>
      </c>
      <c r="G142" s="264">
        <v>7</v>
      </c>
      <c r="H142" s="264">
        <v>12</v>
      </c>
      <c r="I142" s="264">
        <v>9</v>
      </c>
      <c r="J142" s="264">
        <v>2</v>
      </c>
      <c r="K142" s="265">
        <v>0</v>
      </c>
      <c r="L142" s="266">
        <f>SUM(B142,D142,F142,H142,J142)</f>
        <v>34</v>
      </c>
      <c r="M142" s="267">
        <f t="shared" ref="M142:M146" si="44">SUM(C142,E142,G142,I142,K142)</f>
        <v>17</v>
      </c>
    </row>
    <row r="143" spans="1:13" ht="15">
      <c r="A143" s="263" t="s">
        <v>629</v>
      </c>
      <c r="B143" s="264">
        <v>0</v>
      </c>
      <c r="C143" s="264">
        <v>0</v>
      </c>
      <c r="D143" s="264">
        <v>2</v>
      </c>
      <c r="E143" s="264">
        <v>0</v>
      </c>
      <c r="F143" s="264">
        <v>5</v>
      </c>
      <c r="G143" s="264">
        <v>5</v>
      </c>
      <c r="H143" s="264">
        <v>5</v>
      </c>
      <c r="I143" s="264">
        <v>3</v>
      </c>
      <c r="J143" s="264">
        <v>2</v>
      </c>
      <c r="K143" s="265">
        <v>0</v>
      </c>
      <c r="L143" s="266">
        <f t="shared" ref="L143:L146" si="45">SUM(B143,D143,F143,H143,J143)</f>
        <v>14</v>
      </c>
      <c r="M143" s="267">
        <f t="shared" si="44"/>
        <v>8</v>
      </c>
    </row>
    <row r="144" spans="1:13" ht="15">
      <c r="A144" s="263" t="s">
        <v>630</v>
      </c>
      <c r="B144" s="264">
        <v>3</v>
      </c>
      <c r="C144" s="264">
        <v>0</v>
      </c>
      <c r="D144" s="264">
        <v>12</v>
      </c>
      <c r="E144" s="264">
        <v>6</v>
      </c>
      <c r="F144" s="264">
        <v>22</v>
      </c>
      <c r="G144" s="264">
        <v>10</v>
      </c>
      <c r="H144" s="264">
        <v>16</v>
      </c>
      <c r="I144" s="264">
        <v>6</v>
      </c>
      <c r="J144" s="264">
        <v>3</v>
      </c>
      <c r="K144" s="265">
        <v>0</v>
      </c>
      <c r="L144" s="266">
        <f t="shared" si="45"/>
        <v>56</v>
      </c>
      <c r="M144" s="267">
        <f t="shared" si="44"/>
        <v>22</v>
      </c>
    </row>
    <row r="145" spans="1:13" ht="15">
      <c r="A145" s="263" t="s">
        <v>631</v>
      </c>
      <c r="B145" s="264"/>
      <c r="C145" s="264"/>
      <c r="D145" s="264"/>
      <c r="E145" s="264"/>
      <c r="F145" s="264"/>
      <c r="G145" s="264"/>
      <c r="H145" s="264"/>
      <c r="I145" s="264"/>
      <c r="J145" s="264"/>
      <c r="K145" s="265"/>
      <c r="L145" s="266">
        <f t="shared" si="45"/>
        <v>0</v>
      </c>
      <c r="M145" s="267">
        <f t="shared" si="44"/>
        <v>0</v>
      </c>
    </row>
    <row r="146" spans="1:13">
      <c r="A146" s="269" t="s">
        <v>6</v>
      </c>
      <c r="B146" s="266">
        <f>SUM(B141:B145)</f>
        <v>6</v>
      </c>
      <c r="C146" s="266">
        <f t="shared" ref="C146:K146" si="46">SUM(C141:C145)</f>
        <v>0</v>
      </c>
      <c r="D146" s="266">
        <f t="shared" si="46"/>
        <v>20</v>
      </c>
      <c r="E146" s="266">
        <f t="shared" si="46"/>
        <v>7</v>
      </c>
      <c r="F146" s="266">
        <f t="shared" si="46"/>
        <v>50</v>
      </c>
      <c r="G146" s="266">
        <f t="shared" si="46"/>
        <v>26</v>
      </c>
      <c r="H146" s="266">
        <f t="shared" si="46"/>
        <v>43</v>
      </c>
      <c r="I146" s="266">
        <f t="shared" si="46"/>
        <v>23</v>
      </c>
      <c r="J146" s="266">
        <f t="shared" si="46"/>
        <v>14</v>
      </c>
      <c r="K146" s="266">
        <f t="shared" si="46"/>
        <v>1</v>
      </c>
      <c r="L146" s="266">
        <f t="shared" si="45"/>
        <v>133</v>
      </c>
      <c r="M146" s="267">
        <f t="shared" si="44"/>
        <v>57</v>
      </c>
    </row>
    <row r="147" spans="1:13">
      <c r="A147" s="259" t="s">
        <v>51</v>
      </c>
      <c r="B147" s="752" t="s">
        <v>138</v>
      </c>
      <c r="C147" s="752"/>
      <c r="D147" s="752"/>
      <c r="E147" s="752"/>
      <c r="F147" s="752"/>
      <c r="G147" s="752"/>
      <c r="H147" s="752"/>
      <c r="I147" s="752"/>
      <c r="J147" s="752"/>
      <c r="K147" s="752"/>
      <c r="L147" s="752"/>
      <c r="M147" s="270" t="s">
        <v>138</v>
      </c>
    </row>
    <row r="148" spans="1:13" ht="15" customHeight="1">
      <c r="A148" s="261" t="s">
        <v>138</v>
      </c>
      <c r="B148" s="746" t="s">
        <v>622</v>
      </c>
      <c r="C148" s="746"/>
      <c r="D148" s="746" t="s">
        <v>623</v>
      </c>
      <c r="E148" s="746"/>
      <c r="F148" s="746" t="s">
        <v>624</v>
      </c>
      <c r="G148" s="746"/>
      <c r="H148" s="746" t="s">
        <v>625</v>
      </c>
      <c r="I148" s="746"/>
      <c r="J148" s="747" t="s">
        <v>6</v>
      </c>
      <c r="K148" s="747" t="s">
        <v>509</v>
      </c>
      <c r="L148" s="754" t="s">
        <v>138</v>
      </c>
      <c r="M148" s="755" t="s">
        <v>138</v>
      </c>
    </row>
    <row r="149" spans="1:13" ht="25.5" customHeight="1">
      <c r="A149" s="263" t="s">
        <v>626</v>
      </c>
      <c r="B149" s="262" t="s">
        <v>6</v>
      </c>
      <c r="C149" s="262" t="s">
        <v>509</v>
      </c>
      <c r="D149" s="262" t="s">
        <v>6</v>
      </c>
      <c r="E149" s="262" t="s">
        <v>509</v>
      </c>
      <c r="F149" s="262" t="s">
        <v>6</v>
      </c>
      <c r="G149" s="262" t="s">
        <v>509</v>
      </c>
      <c r="H149" s="262" t="s">
        <v>6</v>
      </c>
      <c r="I149" s="262" t="s">
        <v>509</v>
      </c>
      <c r="J149" s="747"/>
      <c r="K149" s="747"/>
      <c r="L149" s="754"/>
      <c r="M149" s="755"/>
    </row>
    <row r="150" spans="1:13" ht="15">
      <c r="A150" s="263" t="s">
        <v>627</v>
      </c>
      <c r="B150" s="264">
        <v>0</v>
      </c>
      <c r="C150" s="264">
        <v>0</v>
      </c>
      <c r="D150" s="264">
        <v>3</v>
      </c>
      <c r="E150" s="264">
        <v>1</v>
      </c>
      <c r="F150" s="264">
        <v>3</v>
      </c>
      <c r="G150" s="264">
        <v>3</v>
      </c>
      <c r="H150" s="264">
        <v>1</v>
      </c>
      <c r="I150" s="264">
        <v>0</v>
      </c>
      <c r="J150" s="264">
        <v>5</v>
      </c>
      <c r="K150" s="265">
        <v>2</v>
      </c>
      <c r="L150" s="266">
        <f>SUM(B150,D150,F150,H150,J150)</f>
        <v>12</v>
      </c>
      <c r="M150" s="267">
        <f>SUM(C150,E150,G150,I150,K150)</f>
        <v>6</v>
      </c>
    </row>
    <row r="151" spans="1:13" ht="15">
      <c r="A151" s="263" t="s">
        <v>628</v>
      </c>
      <c r="B151" s="264">
        <v>2</v>
      </c>
      <c r="C151" s="264">
        <v>1</v>
      </c>
      <c r="D151" s="264">
        <v>7</v>
      </c>
      <c r="E151" s="264">
        <v>1</v>
      </c>
      <c r="F151" s="264">
        <v>12</v>
      </c>
      <c r="G151" s="264">
        <v>4</v>
      </c>
      <c r="H151" s="264">
        <v>5</v>
      </c>
      <c r="I151" s="264">
        <v>4</v>
      </c>
      <c r="J151" s="264">
        <v>6</v>
      </c>
      <c r="K151" s="265">
        <v>4</v>
      </c>
      <c r="L151" s="266">
        <f>SUM(B151,D151,F151,H151,J151)</f>
        <v>32</v>
      </c>
      <c r="M151" s="267">
        <f t="shared" ref="M151:M155" si="47">SUM(C151,E151,G151,I151,K151)</f>
        <v>14</v>
      </c>
    </row>
    <row r="152" spans="1:13" ht="15">
      <c r="A152" s="263" t="s">
        <v>629</v>
      </c>
      <c r="B152" s="264">
        <v>0</v>
      </c>
      <c r="C152" s="264">
        <v>0</v>
      </c>
      <c r="D152" s="264">
        <v>0</v>
      </c>
      <c r="E152" s="264">
        <v>0</v>
      </c>
      <c r="F152" s="264">
        <v>1</v>
      </c>
      <c r="G152" s="264">
        <v>1</v>
      </c>
      <c r="H152" s="264">
        <v>1</v>
      </c>
      <c r="I152" s="264">
        <v>1</v>
      </c>
      <c r="J152" s="264">
        <v>2</v>
      </c>
      <c r="K152" s="265">
        <v>2</v>
      </c>
      <c r="L152" s="266">
        <f t="shared" ref="L152:L155" si="48">SUM(B152,D152,F152,H152,J152)</f>
        <v>4</v>
      </c>
      <c r="M152" s="267">
        <f t="shared" si="47"/>
        <v>4</v>
      </c>
    </row>
    <row r="153" spans="1:13" ht="15">
      <c r="A153" s="263" t="s">
        <v>630</v>
      </c>
      <c r="B153" s="264">
        <v>8</v>
      </c>
      <c r="C153" s="264">
        <v>0</v>
      </c>
      <c r="D153" s="264">
        <v>25</v>
      </c>
      <c r="E153" s="264">
        <v>13</v>
      </c>
      <c r="F153" s="264">
        <v>62</v>
      </c>
      <c r="G153" s="264">
        <v>24</v>
      </c>
      <c r="H153" s="264">
        <v>18</v>
      </c>
      <c r="I153" s="264">
        <v>10</v>
      </c>
      <c r="J153" s="264">
        <v>4</v>
      </c>
      <c r="K153" s="265">
        <v>3</v>
      </c>
      <c r="L153" s="266">
        <f t="shared" si="48"/>
        <v>117</v>
      </c>
      <c r="M153" s="267">
        <f t="shared" si="47"/>
        <v>50</v>
      </c>
    </row>
    <row r="154" spans="1:13" ht="15">
      <c r="A154" s="263" t="s">
        <v>631</v>
      </c>
      <c r="B154" s="264"/>
      <c r="C154" s="264"/>
      <c r="D154" s="264"/>
      <c r="E154" s="264"/>
      <c r="F154" s="264"/>
      <c r="G154" s="264"/>
      <c r="H154" s="264"/>
      <c r="I154" s="264"/>
      <c r="J154" s="264"/>
      <c r="K154" s="265"/>
      <c r="L154" s="266">
        <f t="shared" si="48"/>
        <v>0</v>
      </c>
      <c r="M154" s="267">
        <f t="shared" si="47"/>
        <v>0</v>
      </c>
    </row>
    <row r="155" spans="1:13">
      <c r="A155" s="269" t="s">
        <v>6</v>
      </c>
      <c r="B155" s="266">
        <f>SUM(B150:B154)</f>
        <v>10</v>
      </c>
      <c r="C155" s="266">
        <f t="shared" ref="C155:K155" si="49">SUM(C150:C154)</f>
        <v>1</v>
      </c>
      <c r="D155" s="266">
        <f t="shared" si="49"/>
        <v>35</v>
      </c>
      <c r="E155" s="266">
        <f t="shared" si="49"/>
        <v>15</v>
      </c>
      <c r="F155" s="266">
        <f t="shared" si="49"/>
        <v>78</v>
      </c>
      <c r="G155" s="266">
        <f t="shared" si="49"/>
        <v>32</v>
      </c>
      <c r="H155" s="266">
        <f t="shared" si="49"/>
        <v>25</v>
      </c>
      <c r="I155" s="266">
        <f t="shared" si="49"/>
        <v>15</v>
      </c>
      <c r="J155" s="266">
        <f t="shared" si="49"/>
        <v>17</v>
      </c>
      <c r="K155" s="266">
        <f t="shared" si="49"/>
        <v>11</v>
      </c>
      <c r="L155" s="266">
        <f t="shared" si="48"/>
        <v>165</v>
      </c>
      <c r="M155" s="267">
        <f t="shared" si="47"/>
        <v>74</v>
      </c>
    </row>
    <row r="156" spans="1:13">
      <c r="A156" s="272" t="s">
        <v>633</v>
      </c>
      <c r="B156" s="752" t="s">
        <v>138</v>
      </c>
      <c r="C156" s="752"/>
      <c r="D156" s="752"/>
      <c r="E156" s="752"/>
      <c r="F156" s="752"/>
      <c r="G156" s="752"/>
      <c r="H156" s="752"/>
      <c r="I156" s="752"/>
      <c r="J156" s="752"/>
      <c r="K156" s="752"/>
      <c r="L156" s="752"/>
      <c r="M156" s="753"/>
    </row>
    <row r="157" spans="1:13" ht="15" customHeight="1">
      <c r="A157" s="273" t="s">
        <v>138</v>
      </c>
      <c r="B157" s="746" t="s">
        <v>622</v>
      </c>
      <c r="C157" s="746"/>
      <c r="D157" s="746" t="s">
        <v>623</v>
      </c>
      <c r="E157" s="746"/>
      <c r="F157" s="746" t="s">
        <v>624</v>
      </c>
      <c r="G157" s="746"/>
      <c r="H157" s="746" t="s">
        <v>625</v>
      </c>
      <c r="I157" s="746"/>
      <c r="J157" s="747" t="s">
        <v>6</v>
      </c>
      <c r="K157" s="747" t="s">
        <v>509</v>
      </c>
      <c r="L157" s="754" t="s">
        <v>138</v>
      </c>
      <c r="M157" s="755" t="s">
        <v>138</v>
      </c>
    </row>
    <row r="158" spans="1:13" ht="25.5" customHeight="1">
      <c r="A158" s="263" t="s">
        <v>626</v>
      </c>
      <c r="B158" s="262" t="s">
        <v>6</v>
      </c>
      <c r="C158" s="262" t="s">
        <v>509</v>
      </c>
      <c r="D158" s="262" t="s">
        <v>6</v>
      </c>
      <c r="E158" s="262" t="s">
        <v>509</v>
      </c>
      <c r="F158" s="262" t="s">
        <v>6</v>
      </c>
      <c r="G158" s="262" t="s">
        <v>509</v>
      </c>
      <c r="H158" s="262" t="s">
        <v>6</v>
      </c>
      <c r="I158" s="262" t="s">
        <v>509</v>
      </c>
      <c r="J158" s="747"/>
      <c r="K158" s="747"/>
      <c r="L158" s="754"/>
      <c r="M158" s="755"/>
    </row>
    <row r="159" spans="1:13" ht="15">
      <c r="A159" s="263" t="s">
        <v>627</v>
      </c>
      <c r="B159" s="264">
        <v>2</v>
      </c>
      <c r="C159" s="264">
        <v>0</v>
      </c>
      <c r="D159" s="264">
        <v>2</v>
      </c>
      <c r="E159" s="264">
        <v>0</v>
      </c>
      <c r="F159" s="264">
        <v>1</v>
      </c>
      <c r="G159" s="264">
        <v>0</v>
      </c>
      <c r="H159" s="264">
        <v>3</v>
      </c>
      <c r="I159" s="264">
        <v>2</v>
      </c>
      <c r="J159" s="264">
        <v>13</v>
      </c>
      <c r="K159" s="265">
        <v>6</v>
      </c>
      <c r="L159" s="266">
        <f>SUM(B159,D159,F159,H159,J159)</f>
        <v>21</v>
      </c>
      <c r="M159" s="267">
        <f>SUM(C159,E159,G159,I159,K159)</f>
        <v>8</v>
      </c>
    </row>
    <row r="160" spans="1:13" ht="15">
      <c r="A160" s="263" t="s">
        <v>628</v>
      </c>
      <c r="B160" s="264">
        <v>0</v>
      </c>
      <c r="C160" s="264">
        <v>0</v>
      </c>
      <c r="D160" s="264">
        <v>1</v>
      </c>
      <c r="E160" s="264">
        <v>0</v>
      </c>
      <c r="F160" s="264">
        <v>2</v>
      </c>
      <c r="G160" s="264">
        <v>1</v>
      </c>
      <c r="H160" s="264">
        <v>8</v>
      </c>
      <c r="I160" s="264">
        <v>5</v>
      </c>
      <c r="J160" s="264">
        <v>19</v>
      </c>
      <c r="K160" s="265">
        <v>5</v>
      </c>
      <c r="L160" s="266">
        <f>SUM(B160,D160,F160,H160,J160)</f>
        <v>30</v>
      </c>
      <c r="M160" s="267">
        <f t="shared" ref="M160:M164" si="50">SUM(C160,E160,G160,I160,K160)</f>
        <v>11</v>
      </c>
    </row>
    <row r="161" spans="1:13" ht="15">
      <c r="A161" s="263" t="s">
        <v>629</v>
      </c>
      <c r="B161" s="264">
        <v>1</v>
      </c>
      <c r="C161" s="264">
        <v>0</v>
      </c>
      <c r="D161" s="264">
        <v>0</v>
      </c>
      <c r="E161" s="264">
        <v>0</v>
      </c>
      <c r="F161" s="264">
        <v>3</v>
      </c>
      <c r="G161" s="264">
        <v>3</v>
      </c>
      <c r="H161" s="264">
        <v>4</v>
      </c>
      <c r="I161" s="264">
        <v>2</v>
      </c>
      <c r="J161" s="264">
        <v>8</v>
      </c>
      <c r="K161" s="265">
        <v>3</v>
      </c>
      <c r="L161" s="266">
        <f t="shared" ref="L161:L164" si="51">SUM(B161,D161,F161,H161,J161)</f>
        <v>16</v>
      </c>
      <c r="M161" s="267">
        <f t="shared" si="50"/>
        <v>8</v>
      </c>
    </row>
    <row r="162" spans="1:13" ht="15">
      <c r="A162" s="263" t="s">
        <v>630</v>
      </c>
      <c r="B162" s="264">
        <v>3</v>
      </c>
      <c r="C162" s="264">
        <v>0</v>
      </c>
      <c r="D162" s="264">
        <v>6</v>
      </c>
      <c r="E162" s="264">
        <v>1</v>
      </c>
      <c r="F162" s="264">
        <v>7</v>
      </c>
      <c r="G162" s="264">
        <v>5</v>
      </c>
      <c r="H162" s="264">
        <v>53</v>
      </c>
      <c r="I162" s="264">
        <v>42</v>
      </c>
      <c r="J162" s="264">
        <v>52</v>
      </c>
      <c r="K162" s="265">
        <v>15</v>
      </c>
      <c r="L162" s="266">
        <f t="shared" si="51"/>
        <v>121</v>
      </c>
      <c r="M162" s="267">
        <f t="shared" si="50"/>
        <v>63</v>
      </c>
    </row>
    <row r="163" spans="1:13" ht="15">
      <c r="A163" s="263" t="s">
        <v>631</v>
      </c>
      <c r="B163" s="264"/>
      <c r="C163" s="264"/>
      <c r="D163" s="264"/>
      <c r="E163" s="264"/>
      <c r="F163" s="264"/>
      <c r="G163" s="264"/>
      <c r="H163" s="264"/>
      <c r="I163" s="264"/>
      <c r="J163" s="264"/>
      <c r="K163" s="265"/>
      <c r="L163" s="266">
        <f t="shared" si="51"/>
        <v>0</v>
      </c>
      <c r="M163" s="267">
        <f t="shared" si="50"/>
        <v>0</v>
      </c>
    </row>
    <row r="164" spans="1:13">
      <c r="A164" s="274" t="s">
        <v>6</v>
      </c>
      <c r="B164" s="266">
        <f>SUM(B159:B163)</f>
        <v>6</v>
      </c>
      <c r="C164" s="266">
        <f t="shared" ref="C164:K164" si="52">SUM(C159:C163)</f>
        <v>0</v>
      </c>
      <c r="D164" s="266">
        <f t="shared" si="52"/>
        <v>9</v>
      </c>
      <c r="E164" s="266">
        <f t="shared" si="52"/>
        <v>1</v>
      </c>
      <c r="F164" s="266">
        <f t="shared" si="52"/>
        <v>13</v>
      </c>
      <c r="G164" s="266">
        <f t="shared" si="52"/>
        <v>9</v>
      </c>
      <c r="H164" s="266">
        <f t="shared" si="52"/>
        <v>68</v>
      </c>
      <c r="I164" s="266">
        <f t="shared" si="52"/>
        <v>51</v>
      </c>
      <c r="J164" s="266">
        <f t="shared" si="52"/>
        <v>92</v>
      </c>
      <c r="K164" s="266">
        <f t="shared" si="52"/>
        <v>29</v>
      </c>
      <c r="L164" s="266">
        <f t="shared" si="51"/>
        <v>188</v>
      </c>
      <c r="M164" s="267">
        <f t="shared" si="50"/>
        <v>90</v>
      </c>
    </row>
    <row r="165" spans="1:13">
      <c r="A165" s="275" t="s">
        <v>1</v>
      </c>
      <c r="B165" s="743" t="s">
        <v>138</v>
      </c>
      <c r="C165" s="743"/>
      <c r="D165" s="743"/>
      <c r="E165" s="743"/>
      <c r="F165" s="743"/>
      <c r="G165" s="743"/>
      <c r="H165" s="743"/>
      <c r="I165" s="743"/>
      <c r="J165" s="743"/>
      <c r="K165" s="743"/>
      <c r="L165" s="744"/>
      <c r="M165" s="745"/>
    </row>
    <row r="166" spans="1:13" ht="15" customHeight="1">
      <c r="A166" s="273" t="s">
        <v>138</v>
      </c>
      <c r="B166" s="746" t="s">
        <v>622</v>
      </c>
      <c r="C166" s="746"/>
      <c r="D166" s="746" t="s">
        <v>623</v>
      </c>
      <c r="E166" s="746"/>
      <c r="F166" s="746" t="s">
        <v>624</v>
      </c>
      <c r="G166" s="746"/>
      <c r="H166" s="746" t="s">
        <v>625</v>
      </c>
      <c r="I166" s="746"/>
      <c r="J166" s="747" t="s">
        <v>6</v>
      </c>
      <c r="K166" s="747" t="s">
        <v>509</v>
      </c>
      <c r="L166" s="748" t="s">
        <v>138</v>
      </c>
      <c r="M166" s="750" t="s">
        <v>138</v>
      </c>
    </row>
    <row r="167" spans="1:13">
      <c r="A167" s="263" t="s">
        <v>626</v>
      </c>
      <c r="B167" s="262" t="s">
        <v>6</v>
      </c>
      <c r="C167" s="262" t="s">
        <v>509</v>
      </c>
      <c r="D167" s="262" t="s">
        <v>6</v>
      </c>
      <c r="E167" s="262" t="s">
        <v>509</v>
      </c>
      <c r="F167" s="262" t="s">
        <v>6</v>
      </c>
      <c r="G167" s="262" t="s">
        <v>509</v>
      </c>
      <c r="H167" s="262" t="s">
        <v>6</v>
      </c>
      <c r="I167" s="262" t="s">
        <v>509</v>
      </c>
      <c r="J167" s="747"/>
      <c r="K167" s="747"/>
      <c r="L167" s="749"/>
      <c r="M167" s="751"/>
    </row>
    <row r="168" spans="1:13" ht="15">
      <c r="A168" s="263" t="s">
        <v>627</v>
      </c>
      <c r="B168" s="264">
        <v>167</v>
      </c>
      <c r="C168" s="264">
        <v>31</v>
      </c>
      <c r="D168" s="264">
        <v>270</v>
      </c>
      <c r="E168" s="264">
        <v>65</v>
      </c>
      <c r="F168" s="264">
        <v>820</v>
      </c>
      <c r="G168" s="264">
        <v>325</v>
      </c>
      <c r="H168" s="264">
        <v>1229</v>
      </c>
      <c r="I168" s="264">
        <v>614</v>
      </c>
      <c r="J168" s="264">
        <v>538</v>
      </c>
      <c r="K168" s="264">
        <v>301</v>
      </c>
      <c r="L168" s="276">
        <f>SUM(B168,D168,F168,H168,J168)</f>
        <v>3024</v>
      </c>
      <c r="M168" s="277">
        <f>SUM(C168,E168,G168,I168,K168)</f>
        <v>1336</v>
      </c>
    </row>
    <row r="169" spans="1:13" ht="15">
      <c r="A169" s="263" t="s">
        <v>628</v>
      </c>
      <c r="B169" s="264">
        <v>136</v>
      </c>
      <c r="C169" s="264">
        <v>14</v>
      </c>
      <c r="D169" s="264">
        <v>164</v>
      </c>
      <c r="E169" s="264">
        <v>50</v>
      </c>
      <c r="F169" s="264">
        <v>382</v>
      </c>
      <c r="G169" s="264">
        <v>177</v>
      </c>
      <c r="H169" s="264">
        <v>331</v>
      </c>
      <c r="I169" s="264">
        <v>171</v>
      </c>
      <c r="J169" s="264">
        <v>363</v>
      </c>
      <c r="K169" s="264">
        <v>184</v>
      </c>
      <c r="L169" s="276">
        <f>SUM(B169,D169,F169,H169,J169)</f>
        <v>1376</v>
      </c>
      <c r="M169" s="277">
        <f t="shared" ref="M169:M173" si="53">SUM(C169,E169,G169,I169,K169)</f>
        <v>596</v>
      </c>
    </row>
    <row r="170" spans="1:13" ht="15">
      <c r="A170" s="263" t="s">
        <v>629</v>
      </c>
      <c r="B170" s="264">
        <v>63</v>
      </c>
      <c r="C170" s="264">
        <v>12</v>
      </c>
      <c r="D170" s="264">
        <v>63</v>
      </c>
      <c r="E170" s="264">
        <v>18</v>
      </c>
      <c r="F170" s="264">
        <v>154</v>
      </c>
      <c r="G170" s="264">
        <v>91</v>
      </c>
      <c r="H170" s="264">
        <v>86</v>
      </c>
      <c r="I170" s="264">
        <v>46</v>
      </c>
      <c r="J170" s="264">
        <v>158</v>
      </c>
      <c r="K170" s="264">
        <v>89</v>
      </c>
      <c r="L170" s="276">
        <f t="shared" ref="L170:L173" si="54">SUM(B170,D170,F170,H170,J170)</f>
        <v>524</v>
      </c>
      <c r="M170" s="277">
        <f t="shared" si="53"/>
        <v>256</v>
      </c>
    </row>
    <row r="171" spans="1:13" ht="15">
      <c r="A171" s="263" t="s">
        <v>630</v>
      </c>
      <c r="B171" s="264">
        <v>495</v>
      </c>
      <c r="C171" s="264">
        <v>90</v>
      </c>
      <c r="D171" s="264">
        <v>718</v>
      </c>
      <c r="E171" s="264">
        <v>202</v>
      </c>
      <c r="F171" s="264">
        <v>1248</v>
      </c>
      <c r="G171" s="264">
        <v>582</v>
      </c>
      <c r="H171" s="264">
        <v>494</v>
      </c>
      <c r="I171" s="264">
        <v>281</v>
      </c>
      <c r="J171" s="264">
        <v>742</v>
      </c>
      <c r="K171" s="264">
        <v>309</v>
      </c>
      <c r="L171" s="276">
        <f t="shared" si="54"/>
        <v>3697</v>
      </c>
      <c r="M171" s="277">
        <f t="shared" si="53"/>
        <v>1464</v>
      </c>
    </row>
    <row r="172" spans="1:13" ht="13.5" thickBot="1">
      <c r="A172" s="278" t="s">
        <v>631</v>
      </c>
      <c r="B172" s="279"/>
      <c r="C172" s="279"/>
      <c r="D172" s="279"/>
      <c r="E172" s="279"/>
      <c r="F172" s="279">
        <v>1</v>
      </c>
      <c r="G172" s="279"/>
      <c r="H172" s="279">
        <v>1</v>
      </c>
      <c r="I172" s="279"/>
      <c r="J172" s="279"/>
      <c r="K172" s="279"/>
      <c r="L172" s="280">
        <f t="shared" si="54"/>
        <v>2</v>
      </c>
      <c r="M172" s="281">
        <f t="shared" si="53"/>
        <v>0</v>
      </c>
    </row>
    <row r="173" spans="1:13" ht="13.5" thickBot="1">
      <c r="A173" s="282" t="s">
        <v>512</v>
      </c>
      <c r="B173" s="283">
        <f>SUM(B168:B172)</f>
        <v>861</v>
      </c>
      <c r="C173" s="283">
        <f t="shared" ref="C173:K173" si="55">SUM(C168:C172)</f>
        <v>147</v>
      </c>
      <c r="D173" s="283">
        <f t="shared" si="55"/>
        <v>1215</v>
      </c>
      <c r="E173" s="283">
        <f t="shared" si="55"/>
        <v>335</v>
      </c>
      <c r="F173" s="283">
        <f t="shared" si="55"/>
        <v>2605</v>
      </c>
      <c r="G173" s="283">
        <f t="shared" si="55"/>
        <v>1175</v>
      </c>
      <c r="H173" s="283">
        <f t="shared" si="55"/>
        <v>2141</v>
      </c>
      <c r="I173" s="283">
        <f t="shared" si="55"/>
        <v>1112</v>
      </c>
      <c r="J173" s="283">
        <f t="shared" si="55"/>
        <v>1801</v>
      </c>
      <c r="K173" s="283">
        <f t="shared" si="55"/>
        <v>883</v>
      </c>
      <c r="L173" s="283">
        <f t="shared" si="54"/>
        <v>8623</v>
      </c>
      <c r="M173" s="284">
        <f t="shared" si="53"/>
        <v>3652</v>
      </c>
    </row>
    <row r="174" spans="1:13">
      <c r="A174" s="285"/>
      <c r="B174" s="285"/>
      <c r="C174" s="285"/>
      <c r="D174" s="285"/>
      <c r="E174" s="285"/>
      <c r="F174" s="285"/>
      <c r="G174" s="285"/>
      <c r="H174" s="285"/>
      <c r="I174" s="285"/>
      <c r="J174" s="285"/>
      <c r="K174" s="285"/>
      <c r="L174" s="285"/>
      <c r="M174" s="285"/>
    </row>
    <row r="175" spans="1:13">
      <c r="A175" s="285"/>
      <c r="B175" s="285"/>
      <c r="C175" s="285"/>
      <c r="D175" s="285"/>
      <c r="E175" s="285"/>
      <c r="F175" s="285"/>
      <c r="G175" s="285"/>
      <c r="H175" s="285"/>
      <c r="I175" s="285"/>
      <c r="J175" s="285"/>
      <c r="K175" s="285"/>
      <c r="L175" s="285"/>
      <c r="M175" s="285"/>
    </row>
    <row r="176" spans="1:13">
      <c r="A176" s="740" t="s">
        <v>634</v>
      </c>
      <c r="B176" s="740"/>
      <c r="C176" s="740"/>
      <c r="D176" s="740"/>
      <c r="E176" s="740"/>
      <c r="F176" s="740"/>
      <c r="G176" s="740"/>
      <c r="H176" s="285"/>
      <c r="I176" s="285"/>
      <c r="J176" s="285"/>
      <c r="K176" s="285"/>
      <c r="L176" s="285"/>
      <c r="M176" s="285"/>
    </row>
    <row r="177" spans="1:13">
      <c r="A177" s="741" t="s">
        <v>635</v>
      </c>
      <c r="B177" s="741"/>
      <c r="C177" s="741"/>
      <c r="D177" s="741"/>
      <c r="E177" s="741"/>
      <c r="F177" s="741"/>
      <c r="G177" s="741"/>
      <c r="H177" s="741"/>
      <c r="I177" s="741"/>
      <c r="J177" s="741"/>
      <c r="K177" s="741"/>
      <c r="L177" s="741"/>
      <c r="M177" s="741"/>
    </row>
    <row r="178" spans="1:13">
      <c r="A178" s="742" t="s">
        <v>636</v>
      </c>
      <c r="B178" s="742"/>
      <c r="C178" s="742"/>
      <c r="D178" s="742"/>
      <c r="E178" s="742"/>
      <c r="F178" s="742"/>
      <c r="G178" s="742"/>
      <c r="H178" s="742"/>
      <c r="I178" s="742"/>
      <c r="J178" s="742"/>
      <c r="K178" s="742"/>
      <c r="L178" s="742"/>
      <c r="M178" s="742"/>
    </row>
  </sheetData>
  <mergeCells count="177">
    <mergeCell ref="A1:M1"/>
    <mergeCell ref="B2:I2"/>
    <mergeCell ref="J2:K2"/>
    <mergeCell ref="B3:L3"/>
    <mergeCell ref="B4:C4"/>
    <mergeCell ref="D4:E4"/>
    <mergeCell ref="F4:G4"/>
    <mergeCell ref="H4:I4"/>
    <mergeCell ref="J4:J5"/>
    <mergeCell ref="K4:K5"/>
    <mergeCell ref="L4:L5"/>
    <mergeCell ref="M4:M5"/>
    <mergeCell ref="B12:L12"/>
    <mergeCell ref="B13:C13"/>
    <mergeCell ref="D13:E13"/>
    <mergeCell ref="F13:G13"/>
    <mergeCell ref="H13:I13"/>
    <mergeCell ref="J13:J14"/>
    <mergeCell ref="K13:K14"/>
    <mergeCell ref="L13:L14"/>
    <mergeCell ref="B30:L30"/>
    <mergeCell ref="L31:L32"/>
    <mergeCell ref="M13:M14"/>
    <mergeCell ref="B21:L21"/>
    <mergeCell ref="B22:C22"/>
    <mergeCell ref="D22:E22"/>
    <mergeCell ref="F22:G22"/>
    <mergeCell ref="H22:I22"/>
    <mergeCell ref="J22:J23"/>
    <mergeCell ref="K22:K23"/>
    <mergeCell ref="L22:L23"/>
    <mergeCell ref="M22:M23"/>
    <mergeCell ref="B48:L48"/>
    <mergeCell ref="B49:C49"/>
    <mergeCell ref="D49:E49"/>
    <mergeCell ref="F49:G49"/>
    <mergeCell ref="H49:I49"/>
    <mergeCell ref="J49:J50"/>
    <mergeCell ref="K49:K50"/>
    <mergeCell ref="L49:L50"/>
    <mergeCell ref="M31:M32"/>
    <mergeCell ref="B39:L39"/>
    <mergeCell ref="B40:C40"/>
    <mergeCell ref="D40:E40"/>
    <mergeCell ref="F40:G40"/>
    <mergeCell ref="H40:I40"/>
    <mergeCell ref="J40:J41"/>
    <mergeCell ref="K40:K41"/>
    <mergeCell ref="L40:L41"/>
    <mergeCell ref="M40:M41"/>
    <mergeCell ref="B31:C31"/>
    <mergeCell ref="D31:E31"/>
    <mergeCell ref="F31:G31"/>
    <mergeCell ref="H31:I31"/>
    <mergeCell ref="J31:J32"/>
    <mergeCell ref="K31:K32"/>
    <mergeCell ref="B66:L66"/>
    <mergeCell ref="B67:C67"/>
    <mergeCell ref="D67:E67"/>
    <mergeCell ref="F67:G67"/>
    <mergeCell ref="H67:I67"/>
    <mergeCell ref="J67:J68"/>
    <mergeCell ref="K67:K68"/>
    <mergeCell ref="L67:L68"/>
    <mergeCell ref="M49:M50"/>
    <mergeCell ref="B57:L57"/>
    <mergeCell ref="B58:C58"/>
    <mergeCell ref="D58:E58"/>
    <mergeCell ref="F58:G58"/>
    <mergeCell ref="H58:I58"/>
    <mergeCell ref="J58:J59"/>
    <mergeCell ref="K58:K59"/>
    <mergeCell ref="L58:L59"/>
    <mergeCell ref="M58:M59"/>
    <mergeCell ref="B84:L84"/>
    <mergeCell ref="B85:C85"/>
    <mergeCell ref="D85:E85"/>
    <mergeCell ref="F85:G85"/>
    <mergeCell ref="H85:I85"/>
    <mergeCell ref="J85:J86"/>
    <mergeCell ref="K85:K86"/>
    <mergeCell ref="L85:L86"/>
    <mergeCell ref="M67:M68"/>
    <mergeCell ref="B75:L75"/>
    <mergeCell ref="B76:C76"/>
    <mergeCell ref="D76:E76"/>
    <mergeCell ref="F76:G76"/>
    <mergeCell ref="H76:I76"/>
    <mergeCell ref="J76:J77"/>
    <mergeCell ref="K76:K77"/>
    <mergeCell ref="L76:L77"/>
    <mergeCell ref="M76:M77"/>
    <mergeCell ref="B102:L102"/>
    <mergeCell ref="B103:C103"/>
    <mergeCell ref="D103:E103"/>
    <mergeCell ref="F103:G103"/>
    <mergeCell ref="H103:I103"/>
    <mergeCell ref="J103:J104"/>
    <mergeCell ref="K103:K104"/>
    <mergeCell ref="L103:L104"/>
    <mergeCell ref="M85:M86"/>
    <mergeCell ref="B93:L93"/>
    <mergeCell ref="B94:C94"/>
    <mergeCell ref="D94:E94"/>
    <mergeCell ref="F94:G94"/>
    <mergeCell ref="H94:I94"/>
    <mergeCell ref="J94:J95"/>
    <mergeCell ref="K94:K95"/>
    <mergeCell ref="L94:L95"/>
    <mergeCell ref="M94:M95"/>
    <mergeCell ref="B120:L120"/>
    <mergeCell ref="B121:C121"/>
    <mergeCell ref="D121:E121"/>
    <mergeCell ref="F121:G121"/>
    <mergeCell ref="H121:I121"/>
    <mergeCell ref="J121:J122"/>
    <mergeCell ref="K121:K122"/>
    <mergeCell ref="L121:L122"/>
    <mergeCell ref="M103:M104"/>
    <mergeCell ref="B111:L111"/>
    <mergeCell ref="B112:C112"/>
    <mergeCell ref="D112:E112"/>
    <mergeCell ref="F112:G112"/>
    <mergeCell ref="H112:I112"/>
    <mergeCell ref="J112:J113"/>
    <mergeCell ref="K112:K113"/>
    <mergeCell ref="L112:L113"/>
    <mergeCell ref="M112:M113"/>
    <mergeCell ref="B138:L138"/>
    <mergeCell ref="B139:C139"/>
    <mergeCell ref="D139:E139"/>
    <mergeCell ref="F139:G139"/>
    <mergeCell ref="H139:I139"/>
    <mergeCell ref="J139:J140"/>
    <mergeCell ref="K139:K140"/>
    <mergeCell ref="L139:L140"/>
    <mergeCell ref="M121:M122"/>
    <mergeCell ref="B129:L129"/>
    <mergeCell ref="B130:C130"/>
    <mergeCell ref="D130:E130"/>
    <mergeCell ref="F130:G130"/>
    <mergeCell ref="H130:I130"/>
    <mergeCell ref="J130:J131"/>
    <mergeCell ref="K130:K131"/>
    <mergeCell ref="L130:L131"/>
    <mergeCell ref="M130:M131"/>
    <mergeCell ref="M139:M140"/>
    <mergeCell ref="B147:L147"/>
    <mergeCell ref="B148:C148"/>
    <mergeCell ref="D148:E148"/>
    <mergeCell ref="F148:G148"/>
    <mergeCell ref="H148:I148"/>
    <mergeCell ref="J148:J149"/>
    <mergeCell ref="K148:K149"/>
    <mergeCell ref="L148:L149"/>
    <mergeCell ref="M148:M149"/>
    <mergeCell ref="B156:M156"/>
    <mergeCell ref="B157:C157"/>
    <mergeCell ref="D157:E157"/>
    <mergeCell ref="F157:G157"/>
    <mergeCell ref="H157:I157"/>
    <mergeCell ref="J157:J158"/>
    <mergeCell ref="K157:K158"/>
    <mergeCell ref="L157:L158"/>
    <mergeCell ref="M157:M158"/>
    <mergeCell ref="A176:G176"/>
    <mergeCell ref="A177:M177"/>
    <mergeCell ref="A178:M178"/>
    <mergeCell ref="B165:M165"/>
    <mergeCell ref="B166:C166"/>
    <mergeCell ref="D166:E166"/>
    <mergeCell ref="F166:G166"/>
    <mergeCell ref="H166:I166"/>
    <mergeCell ref="J166:J167"/>
    <mergeCell ref="K166:K167"/>
    <mergeCell ref="L166:L167"/>
    <mergeCell ref="M166:M167"/>
  </mergeCells>
  <pageMargins left="0.7" right="0.7" top="0.75" bottom="0.75" header="0.3" footer="0.3"/>
  <pageSetup paperSize="9" scale="8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2C95F-8EE8-4737-9F27-4A546782FE2F}">
  <dimension ref="A1:K54"/>
  <sheetViews>
    <sheetView topLeftCell="A40" workbookViewId="0">
      <selection activeCell="Q244" sqref="Q244"/>
    </sheetView>
  </sheetViews>
  <sheetFormatPr defaultColWidth="9.140625" defaultRowHeight="12.75"/>
  <cols>
    <col min="1" max="1" width="35.5703125" style="17"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1" max="16384" width="9.140625" style="1"/>
  </cols>
  <sheetData>
    <row r="1" spans="1:11" ht="42.75" customHeight="1" thickBot="1">
      <c r="A1" s="768" t="s">
        <v>1109</v>
      </c>
      <c r="B1" s="769"/>
      <c r="C1" s="769"/>
      <c r="D1" s="769"/>
      <c r="E1" s="769"/>
      <c r="F1" s="769"/>
      <c r="G1" s="769"/>
      <c r="H1" s="769"/>
      <c r="I1" s="770"/>
      <c r="J1" s="771"/>
      <c r="K1"/>
    </row>
    <row r="2" spans="1:11" s="6" customFormat="1" ht="21.75" customHeight="1">
      <c r="A2" s="772" t="s">
        <v>1</v>
      </c>
      <c r="B2" s="774" t="s">
        <v>1110</v>
      </c>
      <c r="C2" s="774" t="s">
        <v>1111</v>
      </c>
      <c r="D2" s="774" t="s">
        <v>1112</v>
      </c>
      <c r="E2" s="774" t="s">
        <v>1113</v>
      </c>
      <c r="F2" s="774" t="s">
        <v>1114</v>
      </c>
      <c r="G2" s="774" t="s">
        <v>1115</v>
      </c>
      <c r="H2" s="774" t="s">
        <v>1116</v>
      </c>
      <c r="I2" s="774" t="s">
        <v>1117</v>
      </c>
      <c r="J2" s="765" t="s">
        <v>1118</v>
      </c>
    </row>
    <row r="3" spans="1:11" s="6" customFormat="1" ht="34.15" customHeight="1" thickBot="1">
      <c r="A3" s="773"/>
      <c r="B3" s="775"/>
      <c r="C3" s="775"/>
      <c r="D3" s="775"/>
      <c r="E3" s="775"/>
      <c r="F3" s="775"/>
      <c r="G3" s="775"/>
      <c r="H3" s="775"/>
      <c r="I3" s="775"/>
      <c r="J3" s="766"/>
    </row>
    <row r="4" spans="1:11" ht="26.25" customHeight="1">
      <c r="A4" s="124" t="s">
        <v>1</v>
      </c>
      <c r="B4" s="486">
        <v>1</v>
      </c>
      <c r="C4" s="486">
        <v>8</v>
      </c>
      <c r="D4" s="486">
        <v>70</v>
      </c>
      <c r="E4" s="486">
        <v>74</v>
      </c>
      <c r="F4" s="486">
        <v>1</v>
      </c>
      <c r="G4" s="486">
        <v>15</v>
      </c>
      <c r="H4" s="487"/>
      <c r="I4" s="488"/>
      <c r="J4" s="489">
        <f t="shared" ref="J4:J39" si="0">SUM(B4:I4)</f>
        <v>169</v>
      </c>
    </row>
    <row r="5" spans="1:11" ht="15" customHeight="1" thickBot="1">
      <c r="A5" s="490" t="s">
        <v>653</v>
      </c>
      <c r="B5" s="491">
        <v>1</v>
      </c>
      <c r="C5" s="491">
        <v>2</v>
      </c>
      <c r="D5" s="491">
        <v>22</v>
      </c>
      <c r="E5" s="491">
        <v>20</v>
      </c>
      <c r="F5" s="491">
        <v>0</v>
      </c>
      <c r="G5" s="491">
        <v>3</v>
      </c>
      <c r="H5" s="492"/>
      <c r="I5" s="493"/>
      <c r="J5" s="534">
        <f t="shared" si="0"/>
        <v>48</v>
      </c>
    </row>
    <row r="6" spans="1:11" ht="15" customHeight="1">
      <c r="A6" s="300" t="s">
        <v>9</v>
      </c>
      <c r="B6" s="494">
        <v>1</v>
      </c>
      <c r="C6" s="494">
        <v>3</v>
      </c>
      <c r="D6" s="494">
        <v>12</v>
      </c>
      <c r="E6" s="494">
        <v>19</v>
      </c>
      <c r="F6" s="494">
        <v>1</v>
      </c>
      <c r="G6" s="495"/>
      <c r="H6" s="496"/>
      <c r="I6" s="494">
        <v>5</v>
      </c>
      <c r="J6" s="497">
        <f t="shared" si="0"/>
        <v>41</v>
      </c>
      <c r="K6"/>
    </row>
    <row r="7" spans="1:11" ht="15" customHeight="1" thickBot="1">
      <c r="A7" s="498" t="s">
        <v>653</v>
      </c>
      <c r="B7" s="499">
        <v>0</v>
      </c>
      <c r="C7" s="499">
        <v>1</v>
      </c>
      <c r="D7" s="499">
        <v>4</v>
      </c>
      <c r="E7" s="499">
        <v>1</v>
      </c>
      <c r="F7" s="499">
        <v>0</v>
      </c>
      <c r="G7" s="500"/>
      <c r="H7" s="501"/>
      <c r="I7" s="499">
        <v>0</v>
      </c>
      <c r="J7" s="502">
        <f t="shared" si="0"/>
        <v>6</v>
      </c>
      <c r="K7"/>
    </row>
    <row r="8" spans="1:11" ht="15" customHeight="1">
      <c r="A8" s="300" t="s">
        <v>36</v>
      </c>
      <c r="B8" s="486">
        <v>1</v>
      </c>
      <c r="C8" s="486">
        <v>5</v>
      </c>
      <c r="D8" s="486">
        <v>2</v>
      </c>
      <c r="E8" s="486">
        <v>1</v>
      </c>
      <c r="F8" s="486">
        <v>1</v>
      </c>
      <c r="G8" s="487"/>
      <c r="H8" s="488"/>
      <c r="I8" s="486">
        <v>11</v>
      </c>
      <c r="J8" s="503">
        <f t="shared" si="0"/>
        <v>21</v>
      </c>
      <c r="K8"/>
    </row>
    <row r="9" spans="1:11" ht="15" customHeight="1" thickBot="1">
      <c r="A9" s="490" t="s">
        <v>653</v>
      </c>
      <c r="B9" s="491">
        <v>0</v>
      </c>
      <c r="C9" s="491">
        <v>1</v>
      </c>
      <c r="D9" s="491">
        <v>2</v>
      </c>
      <c r="E9" s="491">
        <v>0</v>
      </c>
      <c r="F9" s="491">
        <v>0</v>
      </c>
      <c r="G9" s="492"/>
      <c r="H9" s="493"/>
      <c r="I9" s="491">
        <v>4</v>
      </c>
      <c r="J9" s="504">
        <f t="shared" si="0"/>
        <v>7</v>
      </c>
      <c r="K9"/>
    </row>
    <row r="10" spans="1:11" ht="15">
      <c r="A10" s="149" t="s">
        <v>37</v>
      </c>
      <c r="B10" s="494">
        <v>1</v>
      </c>
      <c r="C10" s="494">
        <v>3</v>
      </c>
      <c r="D10" s="494">
        <v>10</v>
      </c>
      <c r="E10" s="494">
        <v>17</v>
      </c>
      <c r="F10" s="494">
        <v>1</v>
      </c>
      <c r="G10" s="495"/>
      <c r="H10" s="496"/>
      <c r="I10" s="494">
        <v>9</v>
      </c>
      <c r="J10" s="497">
        <f t="shared" si="0"/>
        <v>41</v>
      </c>
      <c r="K10"/>
    </row>
    <row r="11" spans="1:11" ht="15" customHeight="1" thickBot="1">
      <c r="A11" s="498" t="s">
        <v>653</v>
      </c>
      <c r="B11" s="499">
        <v>0</v>
      </c>
      <c r="C11" s="499">
        <v>1</v>
      </c>
      <c r="D11" s="499">
        <v>1</v>
      </c>
      <c r="E11" s="499">
        <v>5</v>
      </c>
      <c r="F11" s="499">
        <v>0</v>
      </c>
      <c r="G11" s="500"/>
      <c r="H11" s="501"/>
      <c r="I11" s="499">
        <v>4</v>
      </c>
      <c r="J11" s="502">
        <f t="shared" si="0"/>
        <v>11</v>
      </c>
      <c r="K11"/>
    </row>
    <row r="12" spans="1:11" ht="15" customHeight="1">
      <c r="A12" s="300" t="s">
        <v>38</v>
      </c>
      <c r="B12" s="486">
        <v>1</v>
      </c>
      <c r="C12" s="486">
        <v>6</v>
      </c>
      <c r="D12" s="486">
        <v>21</v>
      </c>
      <c r="E12" s="486">
        <v>62</v>
      </c>
      <c r="F12" s="486">
        <v>1</v>
      </c>
      <c r="G12" s="487"/>
      <c r="H12" s="488"/>
      <c r="I12" s="486">
        <v>26</v>
      </c>
      <c r="J12" s="503">
        <f t="shared" si="0"/>
        <v>117</v>
      </c>
      <c r="K12"/>
    </row>
    <row r="13" spans="1:11" ht="15" customHeight="1" thickBot="1">
      <c r="A13" s="490" t="s">
        <v>653</v>
      </c>
      <c r="B13" s="491">
        <v>0</v>
      </c>
      <c r="C13" s="491">
        <v>3</v>
      </c>
      <c r="D13" s="491">
        <v>4</v>
      </c>
      <c r="E13" s="491">
        <v>16</v>
      </c>
      <c r="F13" s="491">
        <v>0</v>
      </c>
      <c r="G13" s="492"/>
      <c r="H13" s="493"/>
      <c r="I13" s="491">
        <v>5</v>
      </c>
      <c r="J13" s="504">
        <f t="shared" si="0"/>
        <v>28</v>
      </c>
      <c r="K13"/>
    </row>
    <row r="14" spans="1:11">
      <c r="A14" s="149" t="s">
        <v>39</v>
      </c>
      <c r="B14" s="494">
        <v>1</v>
      </c>
      <c r="C14" s="494">
        <v>24</v>
      </c>
      <c r="D14" s="494">
        <v>29</v>
      </c>
      <c r="E14" s="494">
        <v>65</v>
      </c>
      <c r="F14" s="494">
        <v>1</v>
      </c>
      <c r="G14" s="495"/>
      <c r="H14" s="496"/>
      <c r="I14" s="505">
        <v>74</v>
      </c>
      <c r="J14" s="489">
        <f t="shared" si="0"/>
        <v>194</v>
      </c>
      <c r="K14" s="182"/>
    </row>
    <row r="15" spans="1:11" ht="15" customHeight="1" thickBot="1">
      <c r="A15" s="498" t="s">
        <v>653</v>
      </c>
      <c r="B15" s="499">
        <v>0</v>
      </c>
      <c r="C15" s="499">
        <v>7</v>
      </c>
      <c r="D15" s="499">
        <v>6</v>
      </c>
      <c r="E15" s="499">
        <v>7</v>
      </c>
      <c r="F15" s="499">
        <v>1</v>
      </c>
      <c r="G15" s="500"/>
      <c r="H15" s="501"/>
      <c r="I15" s="28">
        <v>13</v>
      </c>
      <c r="J15" s="506">
        <f t="shared" si="0"/>
        <v>34</v>
      </c>
      <c r="K15"/>
    </row>
    <row r="16" spans="1:11" ht="15" customHeight="1">
      <c r="A16" s="300" t="s">
        <v>40</v>
      </c>
      <c r="B16" s="486">
        <v>1</v>
      </c>
      <c r="C16" s="486">
        <v>10</v>
      </c>
      <c r="D16" s="486">
        <v>12</v>
      </c>
      <c r="E16" s="486">
        <v>24</v>
      </c>
      <c r="F16" s="486">
        <v>1</v>
      </c>
      <c r="G16" s="487"/>
      <c r="H16" s="488"/>
      <c r="I16" s="486">
        <v>52</v>
      </c>
      <c r="J16" s="507">
        <f t="shared" si="0"/>
        <v>100</v>
      </c>
      <c r="K16"/>
    </row>
    <row r="17" spans="1:11" ht="15" customHeight="1" thickBot="1">
      <c r="A17" s="490" t="s">
        <v>653</v>
      </c>
      <c r="B17" s="491">
        <v>0</v>
      </c>
      <c r="C17" s="491">
        <v>2</v>
      </c>
      <c r="D17" s="491">
        <v>3</v>
      </c>
      <c r="E17" s="491">
        <v>1</v>
      </c>
      <c r="F17" s="491">
        <v>1</v>
      </c>
      <c r="G17" s="492"/>
      <c r="H17" s="493"/>
      <c r="I17" s="491">
        <v>10</v>
      </c>
      <c r="J17" s="508">
        <f t="shared" si="0"/>
        <v>17</v>
      </c>
      <c r="K17"/>
    </row>
    <row r="18" spans="1:11" ht="15" customHeight="1">
      <c r="A18" s="149" t="s">
        <v>41</v>
      </c>
      <c r="B18" s="494">
        <v>1</v>
      </c>
      <c r="C18" s="494">
        <v>8</v>
      </c>
      <c r="D18" s="494">
        <v>32</v>
      </c>
      <c r="E18" s="494">
        <v>48</v>
      </c>
      <c r="F18" s="494">
        <v>1</v>
      </c>
      <c r="G18" s="495"/>
      <c r="H18" s="496"/>
      <c r="I18" s="494">
        <v>54</v>
      </c>
      <c r="J18" s="489">
        <f t="shared" si="0"/>
        <v>144</v>
      </c>
      <c r="K18" s="226"/>
    </row>
    <row r="19" spans="1:11" ht="15.75" thickBot="1">
      <c r="A19" s="490" t="s">
        <v>653</v>
      </c>
      <c r="B19" s="499">
        <v>0</v>
      </c>
      <c r="C19" s="499">
        <v>3</v>
      </c>
      <c r="D19" s="499">
        <v>14</v>
      </c>
      <c r="E19" s="499">
        <v>10</v>
      </c>
      <c r="F19" s="499">
        <v>1</v>
      </c>
      <c r="G19" s="500"/>
      <c r="H19" s="501"/>
      <c r="I19" s="499">
        <v>12</v>
      </c>
      <c r="J19" s="508">
        <f>SUM(B19:I19)</f>
        <v>40</v>
      </c>
      <c r="K19" s="226"/>
    </row>
    <row r="20" spans="1:11" ht="15" customHeight="1">
      <c r="A20" s="300" t="s">
        <v>42</v>
      </c>
      <c r="B20" s="486">
        <v>1</v>
      </c>
      <c r="C20" s="486">
        <v>10</v>
      </c>
      <c r="D20" s="486">
        <v>16</v>
      </c>
      <c r="E20" s="486">
        <v>39</v>
      </c>
      <c r="F20" s="486">
        <v>1</v>
      </c>
      <c r="G20" s="487"/>
      <c r="H20" s="488"/>
      <c r="I20" s="486">
        <v>47</v>
      </c>
      <c r="J20" s="507">
        <f t="shared" si="0"/>
        <v>114</v>
      </c>
      <c r="K20" s="226"/>
    </row>
    <row r="21" spans="1:11" ht="15" customHeight="1" thickBot="1">
      <c r="A21" s="490" t="s">
        <v>653</v>
      </c>
      <c r="B21" s="491">
        <v>0</v>
      </c>
      <c r="C21" s="491">
        <v>3</v>
      </c>
      <c r="D21" s="491">
        <v>2</v>
      </c>
      <c r="E21" s="491">
        <v>5</v>
      </c>
      <c r="F21" s="491">
        <v>1</v>
      </c>
      <c r="G21" s="492"/>
      <c r="H21" s="493"/>
      <c r="I21" s="491">
        <v>6</v>
      </c>
      <c r="J21" s="508">
        <f t="shared" si="0"/>
        <v>17</v>
      </c>
      <c r="K21" s="226"/>
    </row>
    <row r="22" spans="1:11" s="164" customFormat="1" ht="15">
      <c r="A22" s="300" t="s">
        <v>43</v>
      </c>
      <c r="B22" s="494">
        <v>1</v>
      </c>
      <c r="C22" s="494">
        <v>9</v>
      </c>
      <c r="D22" s="494">
        <v>24</v>
      </c>
      <c r="E22" s="494">
        <v>47</v>
      </c>
      <c r="F22" s="494">
        <v>1</v>
      </c>
      <c r="G22" s="487"/>
      <c r="H22" s="488"/>
      <c r="I22" s="509">
        <v>48</v>
      </c>
      <c r="J22" s="507">
        <f t="shared" si="0"/>
        <v>130</v>
      </c>
      <c r="K22" s="510"/>
    </row>
    <row r="23" spans="1:11" s="164" customFormat="1" ht="15.75" thickBot="1">
      <c r="A23" s="498" t="s">
        <v>653</v>
      </c>
      <c r="B23" s="499">
        <v>0</v>
      </c>
      <c r="C23" s="499">
        <v>2</v>
      </c>
      <c r="D23" s="499">
        <v>4</v>
      </c>
      <c r="E23" s="499">
        <v>2</v>
      </c>
      <c r="F23" s="499">
        <v>1</v>
      </c>
      <c r="G23" s="500"/>
      <c r="H23" s="501"/>
      <c r="I23" s="511">
        <v>8</v>
      </c>
      <c r="J23" s="512">
        <f>SUM(B23:I23)</f>
        <v>17</v>
      </c>
      <c r="K23" s="510"/>
    </row>
    <row r="24" spans="1:11" ht="15" customHeight="1">
      <c r="A24" s="300" t="s">
        <v>44</v>
      </c>
      <c r="B24" s="486">
        <v>1</v>
      </c>
      <c r="C24" s="486">
        <v>6</v>
      </c>
      <c r="D24" s="486">
        <v>24</v>
      </c>
      <c r="E24" s="486">
        <v>41</v>
      </c>
      <c r="F24" s="486">
        <v>1</v>
      </c>
      <c r="G24" s="487"/>
      <c r="H24" s="488"/>
      <c r="I24" s="486">
        <v>12</v>
      </c>
      <c r="J24" s="507">
        <f t="shared" si="0"/>
        <v>85</v>
      </c>
    </row>
    <row r="25" spans="1:11" ht="15" customHeight="1" thickBot="1">
      <c r="A25" s="490" t="s">
        <v>653</v>
      </c>
      <c r="B25" s="491">
        <v>0</v>
      </c>
      <c r="C25" s="491">
        <v>1</v>
      </c>
      <c r="D25" s="491">
        <v>9</v>
      </c>
      <c r="E25" s="491">
        <v>9</v>
      </c>
      <c r="F25" s="491">
        <v>1</v>
      </c>
      <c r="G25" s="492"/>
      <c r="H25" s="493"/>
      <c r="I25" s="491">
        <v>4</v>
      </c>
      <c r="J25" s="508">
        <f t="shared" si="0"/>
        <v>24</v>
      </c>
    </row>
    <row r="26" spans="1:11">
      <c r="A26" s="149" t="s">
        <v>45</v>
      </c>
      <c r="B26" s="513">
        <v>1</v>
      </c>
      <c r="C26" s="513">
        <v>8</v>
      </c>
      <c r="D26" s="513">
        <v>16</v>
      </c>
      <c r="E26" s="513">
        <v>43</v>
      </c>
      <c r="F26" s="513">
        <v>1</v>
      </c>
      <c r="G26" s="495"/>
      <c r="H26" s="496"/>
      <c r="I26" s="494">
        <v>41</v>
      </c>
      <c r="J26" s="489">
        <f t="shared" si="0"/>
        <v>110</v>
      </c>
    </row>
    <row r="27" spans="1:11" ht="13.5" thickBot="1">
      <c r="A27" s="498" t="s">
        <v>653</v>
      </c>
      <c r="B27" s="499">
        <v>1</v>
      </c>
      <c r="C27" s="499">
        <v>2</v>
      </c>
      <c r="D27" s="499">
        <v>6</v>
      </c>
      <c r="E27" s="499">
        <v>12</v>
      </c>
      <c r="F27" s="499">
        <v>1</v>
      </c>
      <c r="G27" s="500"/>
      <c r="H27" s="501"/>
      <c r="I27" s="499">
        <v>14</v>
      </c>
      <c r="J27" s="512">
        <f t="shared" si="0"/>
        <v>36</v>
      </c>
    </row>
    <row r="28" spans="1:11">
      <c r="A28" s="300" t="s">
        <v>46</v>
      </c>
      <c r="B28" s="486">
        <v>1</v>
      </c>
      <c r="C28" s="486">
        <v>9</v>
      </c>
      <c r="D28" s="486">
        <v>28</v>
      </c>
      <c r="E28" s="486">
        <v>32</v>
      </c>
      <c r="F28" s="486">
        <v>1</v>
      </c>
      <c r="G28" s="487"/>
      <c r="H28" s="488"/>
      <c r="I28" s="486">
        <v>45</v>
      </c>
      <c r="J28" s="507">
        <f t="shared" si="0"/>
        <v>116</v>
      </c>
    </row>
    <row r="29" spans="1:11" ht="13.5" thickBot="1">
      <c r="A29" s="490" t="s">
        <v>653</v>
      </c>
      <c r="B29" s="491">
        <v>0</v>
      </c>
      <c r="C29" s="491">
        <v>1</v>
      </c>
      <c r="D29" s="491">
        <v>9</v>
      </c>
      <c r="E29" s="491">
        <v>1</v>
      </c>
      <c r="F29" s="491">
        <v>0</v>
      </c>
      <c r="G29" s="492"/>
      <c r="H29" s="493"/>
      <c r="I29" s="491">
        <v>15</v>
      </c>
      <c r="J29" s="508">
        <f t="shared" si="0"/>
        <v>26</v>
      </c>
    </row>
    <row r="30" spans="1:11">
      <c r="A30" s="149" t="s">
        <v>47</v>
      </c>
      <c r="B30" s="494">
        <v>1</v>
      </c>
      <c r="C30" s="494">
        <v>8</v>
      </c>
      <c r="D30" s="494">
        <v>25</v>
      </c>
      <c r="E30" s="494">
        <v>25</v>
      </c>
      <c r="F30" s="494">
        <v>1</v>
      </c>
      <c r="G30" s="495"/>
      <c r="H30" s="496"/>
      <c r="I30" s="494">
        <v>29</v>
      </c>
      <c r="J30" s="489">
        <f t="shared" si="0"/>
        <v>89</v>
      </c>
    </row>
    <row r="31" spans="1:11" ht="13.5" thickBot="1">
      <c r="A31" s="498" t="s">
        <v>653</v>
      </c>
      <c r="B31" s="499">
        <v>0</v>
      </c>
      <c r="C31" s="499">
        <v>0</v>
      </c>
      <c r="D31" s="499">
        <v>2</v>
      </c>
      <c r="E31" s="499">
        <v>3</v>
      </c>
      <c r="F31" s="499">
        <v>1</v>
      </c>
      <c r="G31" s="500"/>
      <c r="H31" s="501"/>
      <c r="I31" s="499">
        <v>3</v>
      </c>
      <c r="J31" s="506">
        <f t="shared" si="0"/>
        <v>9</v>
      </c>
    </row>
    <row r="32" spans="1:11">
      <c r="A32" s="300" t="s">
        <v>48</v>
      </c>
      <c r="B32" s="486">
        <v>1</v>
      </c>
      <c r="C32" s="486">
        <v>7</v>
      </c>
      <c r="D32" s="486">
        <v>24</v>
      </c>
      <c r="E32" s="486">
        <v>57</v>
      </c>
      <c r="F32" s="486">
        <v>1</v>
      </c>
      <c r="G32" s="487"/>
      <c r="H32" s="488"/>
      <c r="I32" s="486">
        <v>21</v>
      </c>
      <c r="J32" s="507">
        <f t="shared" si="0"/>
        <v>111</v>
      </c>
    </row>
    <row r="33" spans="1:11" ht="13.5" thickBot="1">
      <c r="A33" s="490" t="s">
        <v>653</v>
      </c>
      <c r="B33" s="491">
        <v>0</v>
      </c>
      <c r="C33" s="491">
        <v>4</v>
      </c>
      <c r="D33" s="491">
        <v>13</v>
      </c>
      <c r="E33" s="491">
        <v>29</v>
      </c>
      <c r="F33" s="491">
        <v>1</v>
      </c>
      <c r="G33" s="492"/>
      <c r="H33" s="493"/>
      <c r="I33" s="491">
        <v>10</v>
      </c>
      <c r="J33" s="514">
        <f t="shared" si="0"/>
        <v>57</v>
      </c>
    </row>
    <row r="34" spans="1:11" ht="15">
      <c r="A34" s="149" t="s">
        <v>49</v>
      </c>
      <c r="B34" s="494">
        <v>1</v>
      </c>
      <c r="C34" s="494">
        <v>8</v>
      </c>
      <c r="D34" s="494">
        <v>20</v>
      </c>
      <c r="E34" s="494">
        <v>23</v>
      </c>
      <c r="F34" s="494">
        <v>1</v>
      </c>
      <c r="G34" s="495"/>
      <c r="H34" s="496"/>
      <c r="I34" s="494">
        <v>5</v>
      </c>
      <c r="J34" s="497">
        <f t="shared" si="0"/>
        <v>58</v>
      </c>
      <c r="K34"/>
    </row>
    <row r="35" spans="1:11" ht="15.75" thickBot="1">
      <c r="A35" s="498" t="s">
        <v>653</v>
      </c>
      <c r="B35" s="499">
        <v>0</v>
      </c>
      <c r="C35" s="499">
        <v>3</v>
      </c>
      <c r="D35" s="499">
        <v>11</v>
      </c>
      <c r="E35" s="499">
        <v>8</v>
      </c>
      <c r="F35" s="499">
        <v>0</v>
      </c>
      <c r="G35" s="500"/>
      <c r="H35" s="501"/>
      <c r="I35" s="499">
        <v>0</v>
      </c>
      <c r="J35" s="502">
        <f t="shared" si="0"/>
        <v>22</v>
      </c>
      <c r="K35"/>
    </row>
    <row r="36" spans="1:11" ht="15">
      <c r="A36" s="300" t="s">
        <v>50</v>
      </c>
      <c r="B36" s="486">
        <v>1</v>
      </c>
      <c r="C36" s="486">
        <v>5</v>
      </c>
      <c r="D36" s="486">
        <v>21</v>
      </c>
      <c r="E36" s="486">
        <v>28</v>
      </c>
      <c r="F36" s="486">
        <v>1</v>
      </c>
      <c r="G36" s="487"/>
      <c r="H36" s="488"/>
      <c r="I36" s="486">
        <v>10</v>
      </c>
      <c r="J36" s="507">
        <f t="shared" si="0"/>
        <v>66</v>
      </c>
      <c r="K36"/>
    </row>
    <row r="37" spans="1:11" ht="15.75" thickBot="1">
      <c r="A37" s="490" t="s">
        <v>653</v>
      </c>
      <c r="B37" s="491">
        <v>0</v>
      </c>
      <c r="C37" s="491">
        <v>1</v>
      </c>
      <c r="D37" s="491">
        <v>8</v>
      </c>
      <c r="E37" s="491">
        <v>7</v>
      </c>
      <c r="F37" s="491">
        <v>0</v>
      </c>
      <c r="G37" s="492"/>
      <c r="H37" s="493"/>
      <c r="I37" s="491">
        <v>2</v>
      </c>
      <c r="J37" s="508">
        <f t="shared" si="0"/>
        <v>18</v>
      </c>
      <c r="K37"/>
    </row>
    <row r="38" spans="1:11" ht="15">
      <c r="A38" s="309" t="s">
        <v>51</v>
      </c>
      <c r="B38" s="494">
        <v>1</v>
      </c>
      <c r="C38" s="494">
        <v>9</v>
      </c>
      <c r="D38" s="494">
        <v>15</v>
      </c>
      <c r="E38" s="494">
        <v>15</v>
      </c>
      <c r="F38" s="494">
        <v>1</v>
      </c>
      <c r="G38" s="495"/>
      <c r="H38" s="496"/>
      <c r="I38" s="494">
        <v>11</v>
      </c>
      <c r="J38" s="489">
        <f t="shared" si="0"/>
        <v>52</v>
      </c>
      <c r="K38"/>
    </row>
    <row r="39" spans="1:11" ht="15.75" thickBot="1">
      <c r="A39" s="498" t="s">
        <v>653</v>
      </c>
      <c r="B39" s="499">
        <v>1</v>
      </c>
      <c r="C39" s="499">
        <v>4</v>
      </c>
      <c r="D39" s="499">
        <v>8</v>
      </c>
      <c r="E39" s="499">
        <v>7</v>
      </c>
      <c r="F39" s="499">
        <v>1</v>
      </c>
      <c r="G39" s="500"/>
      <c r="H39" s="501"/>
      <c r="I39" s="499">
        <v>7</v>
      </c>
      <c r="J39" s="512">
        <f t="shared" si="0"/>
        <v>28</v>
      </c>
      <c r="K39"/>
    </row>
    <row r="40" spans="1:11" ht="26.25">
      <c r="A40" s="124" t="s">
        <v>1119</v>
      </c>
      <c r="B40" s="488"/>
      <c r="C40" s="488"/>
      <c r="D40" s="488"/>
      <c r="E40" s="515"/>
      <c r="F40" s="516"/>
      <c r="G40" s="517"/>
      <c r="H40" s="518">
        <v>4</v>
      </c>
      <c r="I40" s="518">
        <v>5</v>
      </c>
      <c r="J40" s="507">
        <f t="shared" ref="J40:J43" si="1">SUM(B40:I40)</f>
        <v>9</v>
      </c>
      <c r="K40"/>
    </row>
    <row r="41" spans="1:11" ht="15.75" thickBot="1">
      <c r="A41" s="490" t="s">
        <v>653</v>
      </c>
      <c r="B41" s="493"/>
      <c r="C41" s="493"/>
      <c r="D41" s="493"/>
      <c r="E41" s="519"/>
      <c r="F41" s="519"/>
      <c r="G41" s="520"/>
      <c r="H41" s="521">
        <v>0</v>
      </c>
      <c r="I41" s="522">
        <v>1</v>
      </c>
      <c r="J41" s="508">
        <f t="shared" si="1"/>
        <v>1</v>
      </c>
      <c r="K41"/>
    </row>
    <row r="42" spans="1:11" ht="15.6" customHeight="1">
      <c r="A42" s="124" t="s">
        <v>1120</v>
      </c>
      <c r="B42" s="488"/>
      <c r="C42" s="488"/>
      <c r="D42" s="488"/>
      <c r="E42" s="518"/>
      <c r="F42" s="518"/>
      <c r="G42" s="523"/>
      <c r="H42" s="518">
        <v>8</v>
      </c>
      <c r="I42" s="518">
        <v>14</v>
      </c>
      <c r="J42" s="507">
        <f t="shared" si="1"/>
        <v>22</v>
      </c>
      <c r="K42"/>
    </row>
    <row r="43" spans="1:11" ht="15.75" thickBot="1">
      <c r="A43" s="490" t="s">
        <v>653</v>
      </c>
      <c r="B43" s="493"/>
      <c r="C43" s="493"/>
      <c r="D43" s="493"/>
      <c r="E43" s="524"/>
      <c r="F43" s="524"/>
      <c r="G43" s="525"/>
      <c r="H43" s="524">
        <v>4</v>
      </c>
      <c r="I43" s="526">
        <v>10</v>
      </c>
      <c r="J43" s="508">
        <f t="shared" si="1"/>
        <v>14</v>
      </c>
      <c r="K43"/>
    </row>
    <row r="44" spans="1:11" ht="26.25">
      <c r="A44" s="527" t="s">
        <v>1121</v>
      </c>
      <c r="B44" s="528">
        <f>SUM(B6,B8,B10,B12,B14,B16,B18,B20,B22,B24,B26,B28,B30,B32,B34,B36,B38)</f>
        <v>17</v>
      </c>
      <c r="C44" s="528">
        <f t="shared" ref="C44:E45" si="2">SUM(C6,C8,C10,C12,C14,C16,C18,C20,C22,C24,C26,C28,C30,C32,C34,C36,C38)</f>
        <v>138</v>
      </c>
      <c r="D44" s="528">
        <f>SUM(D6,D8,D10,D12,D14,D16,D18,D20,D22,D24,D26,D28,D30,D32,D34,D36,D38)</f>
        <v>331</v>
      </c>
      <c r="E44" s="528">
        <f t="shared" si="2"/>
        <v>586</v>
      </c>
      <c r="F44" s="528">
        <f>SUM(F6,F8,F10,F12,F14,F16,F18,F20,F22,F24,F26,F28,F30,F32,F34,F36,F38,F42)</f>
        <v>17</v>
      </c>
      <c r="G44" s="529"/>
      <c r="H44" s="528">
        <f>SUM(H40,H42)</f>
        <v>12</v>
      </c>
      <c r="I44" s="528">
        <f>SUM(I6,I8,I10,I12,I14,I16,I18,I20,I22,I24,I28,I30,I32,I34,I36,I38,I40,I42)</f>
        <v>478</v>
      </c>
      <c r="J44" s="36">
        <f>SUM(J6,J8,J10,J12,J14,J16,J18,J20,J22,J24,J26,J28,J30,J32,J34,J36,J38,J40,J42)</f>
        <v>1620</v>
      </c>
      <c r="K44"/>
    </row>
    <row r="45" spans="1:11" ht="15.75" thickBot="1">
      <c r="A45" s="490" t="s">
        <v>653</v>
      </c>
      <c r="B45" s="530">
        <f>SUM(B7,B9,B11,B13,B15,B17,B19,B21,B23,B25,B27,B29,B31,B33,B35,B37,B39)</f>
        <v>2</v>
      </c>
      <c r="C45" s="530">
        <f t="shared" si="2"/>
        <v>39</v>
      </c>
      <c r="D45" s="530">
        <f t="shared" si="2"/>
        <v>106</v>
      </c>
      <c r="E45" s="530">
        <f t="shared" si="2"/>
        <v>123</v>
      </c>
      <c r="F45" s="530">
        <f>SUM(F7,F9,F11,F13,F15,F17,F19,F21,F23,F25,F27,F29,F31,F33,F35,F37,F39,F43)</f>
        <v>10</v>
      </c>
      <c r="G45" s="493"/>
      <c r="H45" s="530">
        <f>SUM(H41,H43)</f>
        <v>4</v>
      </c>
      <c r="I45" s="530">
        <f>SUM(I7,I9,I11,I13,I15,I17,I19,I21,I23,I25,I29,,I31,I33,I35,I37,I39,I41,I43)</f>
        <v>114</v>
      </c>
      <c r="J45" s="531">
        <f>SUM(J7,J9,J11,J13,J15,J17,J19,J21,J23,J25,J27,J29,J31,J33,J35,J37,J39,J41,J43)</f>
        <v>412</v>
      </c>
      <c r="K45"/>
    </row>
    <row r="46" spans="1:11" ht="15">
      <c r="A46" s="532" t="s">
        <v>1122</v>
      </c>
      <c r="B46" s="140">
        <f>B44+B4</f>
        <v>18</v>
      </c>
      <c r="C46" s="140">
        <f t="shared" ref="C46:J47" si="3">C44+C4</f>
        <v>146</v>
      </c>
      <c r="D46" s="140">
        <f>D44+D4</f>
        <v>401</v>
      </c>
      <c r="E46" s="140">
        <f t="shared" si="3"/>
        <v>660</v>
      </c>
      <c r="F46" s="140">
        <f t="shared" si="3"/>
        <v>18</v>
      </c>
      <c r="G46" s="140">
        <f t="shared" si="3"/>
        <v>15</v>
      </c>
      <c r="H46" s="140">
        <f t="shared" si="3"/>
        <v>12</v>
      </c>
      <c r="I46" s="140">
        <f t="shared" si="3"/>
        <v>478</v>
      </c>
      <c r="J46" s="533">
        <f t="shared" si="3"/>
        <v>1789</v>
      </c>
      <c r="K46"/>
    </row>
    <row r="47" spans="1:11" ht="15.75" thickBot="1">
      <c r="A47" s="490" t="s">
        <v>653</v>
      </c>
      <c r="B47" s="530">
        <f>B45+B5</f>
        <v>3</v>
      </c>
      <c r="C47" s="530">
        <f t="shared" si="3"/>
        <v>41</v>
      </c>
      <c r="D47" s="530">
        <f t="shared" si="3"/>
        <v>128</v>
      </c>
      <c r="E47" s="530">
        <f t="shared" si="3"/>
        <v>143</v>
      </c>
      <c r="F47" s="530">
        <f t="shared" si="3"/>
        <v>10</v>
      </c>
      <c r="G47" s="530">
        <f t="shared" si="3"/>
        <v>3</v>
      </c>
      <c r="H47" s="530">
        <f t="shared" si="3"/>
        <v>4</v>
      </c>
      <c r="I47" s="530">
        <f t="shared" si="3"/>
        <v>114</v>
      </c>
      <c r="J47" s="508">
        <f t="shared" si="3"/>
        <v>460</v>
      </c>
      <c r="K47"/>
    </row>
    <row r="49" spans="1:10">
      <c r="A49" s="767" t="s">
        <v>1123</v>
      </c>
      <c r="B49" s="767"/>
      <c r="C49" s="767"/>
      <c r="D49" s="767"/>
      <c r="E49" s="767"/>
      <c r="F49" s="767"/>
      <c r="G49" s="767"/>
      <c r="H49" s="767"/>
      <c r="I49" s="767"/>
      <c r="J49" s="767"/>
    </row>
    <row r="50" spans="1:10">
      <c r="A50" s="658" t="s">
        <v>1124</v>
      </c>
      <c r="B50" s="658"/>
      <c r="C50" s="658"/>
      <c r="D50" s="658"/>
      <c r="E50" s="658"/>
      <c r="F50" s="658"/>
      <c r="G50" s="658"/>
      <c r="H50" s="658"/>
      <c r="I50" s="658"/>
      <c r="J50" s="658"/>
    </row>
    <row r="51" spans="1:10">
      <c r="A51" s="632" t="s">
        <v>1125</v>
      </c>
      <c r="B51" s="632"/>
      <c r="C51" s="632"/>
      <c r="D51" s="632"/>
      <c r="E51" s="632"/>
      <c r="F51" s="632"/>
      <c r="G51" s="632"/>
      <c r="H51" s="632"/>
      <c r="I51" s="632"/>
      <c r="J51" s="632"/>
    </row>
    <row r="52" spans="1:10">
      <c r="A52" s="632" t="s">
        <v>1126</v>
      </c>
      <c r="B52" s="632"/>
      <c r="C52" s="632"/>
      <c r="D52" s="632"/>
      <c r="E52" s="632"/>
      <c r="F52" s="632"/>
      <c r="G52" s="632"/>
      <c r="H52" s="632"/>
      <c r="I52" s="632"/>
      <c r="J52" s="632"/>
    </row>
    <row r="53" spans="1:10">
      <c r="A53" s="632" t="s">
        <v>1127</v>
      </c>
      <c r="B53" s="632"/>
      <c r="C53" s="632"/>
      <c r="D53" s="632"/>
      <c r="E53" s="632"/>
      <c r="F53" s="632"/>
      <c r="G53" s="632"/>
      <c r="H53" s="632"/>
      <c r="I53" s="632"/>
      <c r="J53" s="632"/>
    </row>
    <row r="54" spans="1:10">
      <c r="A54" s="658" t="s">
        <v>1128</v>
      </c>
      <c r="B54" s="658"/>
      <c r="C54" s="658"/>
      <c r="D54" s="658"/>
      <c r="E54" s="658"/>
      <c r="F54" s="658"/>
      <c r="G54" s="658"/>
      <c r="H54" s="658"/>
      <c r="I54" s="658"/>
      <c r="J54" s="658"/>
    </row>
  </sheetData>
  <mergeCells count="17">
    <mergeCell ref="A1:J1"/>
    <mergeCell ref="A2:A3"/>
    <mergeCell ref="B2:B3"/>
    <mergeCell ref="C2:C3"/>
    <mergeCell ref="D2:D3"/>
    <mergeCell ref="E2:E3"/>
    <mergeCell ref="F2:F3"/>
    <mergeCell ref="G2:G3"/>
    <mergeCell ref="H2:H3"/>
    <mergeCell ref="I2:I3"/>
    <mergeCell ref="A54:J54"/>
    <mergeCell ref="J2:J3"/>
    <mergeCell ref="A49:J49"/>
    <mergeCell ref="A50:J50"/>
    <mergeCell ref="A51:J51"/>
    <mergeCell ref="A52:J52"/>
    <mergeCell ref="A53:J53"/>
  </mergeCells>
  <dataValidations count="1">
    <dataValidation type="whole" operator="greaterThanOrEqual" allowBlank="1" showInputMessage="1" showErrorMessage="1" error="Zadávejte prosím pouze celá čísla. Děkuji." sqref="I6:I13 I16:I21 B4:F25 I24:I39 B28:F39 G4:G5" xr:uid="{194D0ACD-DFFC-4A34-9CB8-72ABF7B7053F}">
      <formula1>0</formula1>
    </dataValidation>
  </dataValidations>
  <pageMargins left="0.7" right="0.7" top="0.78740157499999996" bottom="0.78740157499999996" header="0.3" footer="0.3"/>
  <ignoredErrors>
    <ignoredError sqref="J34:J35 J6:J13" unlockedFormula="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878B5-6E23-48A2-BD63-19E4EFA11EF5}">
  <dimension ref="A1:W166"/>
  <sheetViews>
    <sheetView topLeftCell="A152" zoomScaleNormal="100" workbookViewId="0">
      <selection activeCell="Q244" sqref="Q244"/>
    </sheetView>
  </sheetViews>
  <sheetFormatPr defaultColWidth="9.140625" defaultRowHeight="12.75"/>
  <cols>
    <col min="1" max="1" width="44.140625" style="17"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1" ht="31.5" customHeight="1">
      <c r="A1" s="653" t="s">
        <v>637</v>
      </c>
      <c r="B1" s="670"/>
      <c r="C1" s="670"/>
      <c r="D1" s="670"/>
      <c r="E1" s="670"/>
      <c r="F1" s="670"/>
      <c r="G1" s="670"/>
      <c r="H1" s="670"/>
      <c r="I1" s="670"/>
      <c r="J1" s="670"/>
      <c r="K1" s="671"/>
    </row>
    <row r="2" spans="1:11" s="6" customFormat="1" ht="18.75" customHeight="1">
      <c r="A2" s="681" t="s">
        <v>1</v>
      </c>
      <c r="B2" s="609" t="s">
        <v>584</v>
      </c>
      <c r="C2" s="609"/>
      <c r="D2" s="609"/>
      <c r="E2" s="609"/>
      <c r="F2" s="609"/>
      <c r="G2" s="609"/>
      <c r="H2" s="603" t="s">
        <v>585</v>
      </c>
      <c r="I2" s="776"/>
      <c r="J2" s="776"/>
      <c r="K2" s="777" t="s">
        <v>586</v>
      </c>
    </row>
    <row r="3" spans="1:11" s="6" customFormat="1" ht="52.5" customHeight="1" thickBot="1">
      <c r="A3" s="682"/>
      <c r="B3" s="45" t="s">
        <v>589</v>
      </c>
      <c r="C3" s="45" t="s">
        <v>590</v>
      </c>
      <c r="D3" s="45" t="s">
        <v>591</v>
      </c>
      <c r="E3" s="46" t="s">
        <v>592</v>
      </c>
      <c r="F3" s="45" t="s">
        <v>593</v>
      </c>
      <c r="G3" s="45" t="s">
        <v>610</v>
      </c>
      <c r="H3" s="45" t="s">
        <v>596</v>
      </c>
      <c r="I3" s="46" t="s">
        <v>597</v>
      </c>
      <c r="J3" s="45" t="s">
        <v>598</v>
      </c>
      <c r="K3" s="777"/>
    </row>
    <row r="4" spans="1:11" s="14" customFormat="1">
      <c r="A4" s="287" t="s">
        <v>9</v>
      </c>
      <c r="B4" s="288">
        <v>0</v>
      </c>
      <c r="C4" s="289">
        <v>0</v>
      </c>
      <c r="D4" s="289">
        <v>0.5</v>
      </c>
      <c r="E4" s="289">
        <v>0</v>
      </c>
      <c r="F4" s="289">
        <v>0</v>
      </c>
      <c r="G4" s="289">
        <v>0</v>
      </c>
      <c r="H4" s="289">
        <v>0</v>
      </c>
      <c r="I4" s="289">
        <v>1.2</v>
      </c>
      <c r="J4" s="289">
        <v>0</v>
      </c>
      <c r="K4" s="290">
        <v>0</v>
      </c>
    </row>
    <row r="5" spans="1:11" s="14" customFormat="1">
      <c r="A5" s="291" t="s">
        <v>638</v>
      </c>
      <c r="B5" s="292">
        <v>0</v>
      </c>
      <c r="C5" s="293">
        <v>0</v>
      </c>
      <c r="D5" s="293">
        <v>0</v>
      </c>
      <c r="E5" s="293">
        <v>0</v>
      </c>
      <c r="F5" s="293">
        <v>0</v>
      </c>
      <c r="G5" s="293">
        <v>0</v>
      </c>
      <c r="H5" s="293">
        <v>0</v>
      </c>
      <c r="I5" s="293">
        <v>0</v>
      </c>
      <c r="J5" s="293">
        <v>0</v>
      </c>
      <c r="K5" s="294">
        <v>0</v>
      </c>
    </row>
    <row r="6" spans="1:11" s="14" customFormat="1">
      <c r="A6" s="291" t="s">
        <v>639</v>
      </c>
      <c r="B6" s="292">
        <v>0</v>
      </c>
      <c r="C6" s="293">
        <v>0</v>
      </c>
      <c r="D6" s="293">
        <v>0</v>
      </c>
      <c r="E6" s="293">
        <v>0</v>
      </c>
      <c r="F6" s="293">
        <v>0</v>
      </c>
      <c r="G6" s="293">
        <v>0</v>
      </c>
      <c r="H6" s="293">
        <v>0</v>
      </c>
      <c r="I6" s="293">
        <v>0</v>
      </c>
      <c r="J6" s="293">
        <v>0</v>
      </c>
      <c r="K6" s="294">
        <v>0</v>
      </c>
    </row>
    <row r="7" spans="1:11" s="14" customFormat="1">
      <c r="A7" s="291" t="s">
        <v>640</v>
      </c>
      <c r="B7" s="292">
        <v>0</v>
      </c>
      <c r="C7" s="293">
        <v>0</v>
      </c>
      <c r="D7" s="293">
        <v>0</v>
      </c>
      <c r="E7" s="293">
        <v>0</v>
      </c>
      <c r="F7" s="293">
        <v>0</v>
      </c>
      <c r="G7" s="293">
        <v>0</v>
      </c>
      <c r="H7" s="293">
        <v>0</v>
      </c>
      <c r="I7" s="293">
        <v>0</v>
      </c>
      <c r="J7" s="293">
        <v>0</v>
      </c>
      <c r="K7" s="294">
        <v>0</v>
      </c>
    </row>
    <row r="8" spans="1:11" s="14" customFormat="1">
      <c r="A8" s="291" t="s">
        <v>641</v>
      </c>
      <c r="B8" s="292">
        <v>0</v>
      </c>
      <c r="C8" s="293">
        <v>0</v>
      </c>
      <c r="D8" s="293">
        <v>0.5</v>
      </c>
      <c r="E8" s="293">
        <v>0</v>
      </c>
      <c r="F8" s="293">
        <v>0</v>
      </c>
      <c r="G8" s="293">
        <v>0</v>
      </c>
      <c r="H8" s="293">
        <v>0</v>
      </c>
      <c r="I8" s="293">
        <v>0.2</v>
      </c>
      <c r="J8" s="293">
        <v>0</v>
      </c>
      <c r="K8" s="294">
        <v>0</v>
      </c>
    </row>
    <row r="9" spans="1:11" s="14" customFormat="1">
      <c r="A9" s="291" t="s">
        <v>642</v>
      </c>
      <c r="B9" s="292">
        <v>0</v>
      </c>
      <c r="C9" s="293">
        <v>0</v>
      </c>
      <c r="D9" s="293">
        <v>0</v>
      </c>
      <c r="E9" s="293">
        <v>0</v>
      </c>
      <c r="F9" s="293">
        <v>0</v>
      </c>
      <c r="G9" s="293">
        <v>0</v>
      </c>
      <c r="H9" s="293">
        <v>0</v>
      </c>
      <c r="I9" s="293">
        <v>0</v>
      </c>
      <c r="J9" s="293">
        <v>0</v>
      </c>
      <c r="K9" s="294">
        <v>0</v>
      </c>
    </row>
    <row r="10" spans="1:11" s="14" customFormat="1">
      <c r="A10" s="291" t="s">
        <v>643</v>
      </c>
      <c r="B10" s="295">
        <v>0</v>
      </c>
      <c r="C10" s="293">
        <v>0</v>
      </c>
      <c r="D10" s="293">
        <v>0</v>
      </c>
      <c r="E10" s="293">
        <v>0</v>
      </c>
      <c r="F10" s="293">
        <v>0</v>
      </c>
      <c r="G10" s="293">
        <v>0</v>
      </c>
      <c r="H10" s="293">
        <v>0</v>
      </c>
      <c r="I10" s="293">
        <v>1</v>
      </c>
      <c r="J10" s="293">
        <v>0</v>
      </c>
      <c r="K10" s="294">
        <v>0</v>
      </c>
    </row>
    <row r="11" spans="1:11" s="14" customFormat="1" ht="26.25" thickBot="1">
      <c r="A11" s="296" t="s">
        <v>644</v>
      </c>
      <c r="B11" s="297">
        <v>0</v>
      </c>
      <c r="C11" s="298">
        <v>0</v>
      </c>
      <c r="D11" s="298">
        <v>0.5</v>
      </c>
      <c r="E11" s="298">
        <v>0</v>
      </c>
      <c r="F11" s="298">
        <v>0</v>
      </c>
      <c r="G11" s="298">
        <v>0</v>
      </c>
      <c r="H11" s="298">
        <v>0</v>
      </c>
      <c r="I11" s="298">
        <v>0</v>
      </c>
      <c r="J11" s="298">
        <v>0</v>
      </c>
      <c r="K11" s="299">
        <v>0</v>
      </c>
    </row>
    <row r="12" spans="1:11" s="14" customFormat="1">
      <c r="A12" s="300" t="s">
        <v>36</v>
      </c>
      <c r="B12" s="288">
        <v>0</v>
      </c>
      <c r="C12" s="289">
        <v>1</v>
      </c>
      <c r="D12" s="289">
        <v>2.5</v>
      </c>
      <c r="E12" s="289">
        <v>0</v>
      </c>
      <c r="F12" s="289">
        <v>0</v>
      </c>
      <c r="G12" s="289">
        <v>0</v>
      </c>
      <c r="H12" s="289">
        <v>0.5</v>
      </c>
      <c r="I12" s="289">
        <v>1.5</v>
      </c>
      <c r="J12" s="289">
        <v>0</v>
      </c>
      <c r="K12" s="290">
        <v>0</v>
      </c>
    </row>
    <row r="13" spans="1:11" s="14" customFormat="1">
      <c r="A13" s="291" t="s">
        <v>638</v>
      </c>
      <c r="B13" s="292">
        <v>0</v>
      </c>
      <c r="C13" s="293">
        <v>0</v>
      </c>
      <c r="D13" s="293">
        <v>0</v>
      </c>
      <c r="E13" s="293">
        <v>0</v>
      </c>
      <c r="F13" s="293">
        <v>0</v>
      </c>
      <c r="G13" s="293">
        <v>0</v>
      </c>
      <c r="H13" s="293">
        <v>0</v>
      </c>
      <c r="I13" s="293">
        <v>0</v>
      </c>
      <c r="J13" s="293">
        <v>0</v>
      </c>
      <c r="K13" s="294">
        <v>0</v>
      </c>
    </row>
    <row r="14" spans="1:11" s="14" customFormat="1">
      <c r="A14" s="291" t="s">
        <v>639</v>
      </c>
      <c r="B14" s="292">
        <v>0</v>
      </c>
      <c r="C14" s="293">
        <v>0</v>
      </c>
      <c r="D14" s="293">
        <v>0</v>
      </c>
      <c r="E14" s="293">
        <v>0</v>
      </c>
      <c r="F14" s="293">
        <v>0</v>
      </c>
      <c r="G14" s="293">
        <v>0</v>
      </c>
      <c r="H14" s="293">
        <v>0</v>
      </c>
      <c r="I14" s="293">
        <v>0</v>
      </c>
      <c r="J14" s="293">
        <v>0</v>
      </c>
      <c r="K14" s="294">
        <v>0</v>
      </c>
    </row>
    <row r="15" spans="1:11" s="14" customFormat="1">
      <c r="A15" s="291" t="s">
        <v>640</v>
      </c>
      <c r="B15" s="292">
        <v>0</v>
      </c>
      <c r="C15" s="293">
        <v>0</v>
      </c>
      <c r="D15" s="293">
        <v>0</v>
      </c>
      <c r="E15" s="293">
        <v>0</v>
      </c>
      <c r="F15" s="293">
        <v>0</v>
      </c>
      <c r="G15" s="293">
        <v>0</v>
      </c>
      <c r="H15" s="293">
        <v>0</v>
      </c>
      <c r="I15" s="293">
        <v>0</v>
      </c>
      <c r="J15" s="293">
        <v>0</v>
      </c>
      <c r="K15" s="294">
        <v>0</v>
      </c>
    </row>
    <row r="16" spans="1:11" s="14" customFormat="1">
      <c r="A16" s="291" t="s">
        <v>641</v>
      </c>
      <c r="B16" s="292">
        <v>0</v>
      </c>
      <c r="C16" s="293">
        <v>0</v>
      </c>
      <c r="D16" s="293">
        <v>1.5</v>
      </c>
      <c r="E16" s="293">
        <v>0</v>
      </c>
      <c r="F16" s="293">
        <v>0</v>
      </c>
      <c r="G16" s="293">
        <v>0</v>
      </c>
      <c r="H16" s="293">
        <v>0</v>
      </c>
      <c r="I16" s="293">
        <v>0</v>
      </c>
      <c r="J16" s="293">
        <v>0</v>
      </c>
      <c r="K16" s="294">
        <v>0</v>
      </c>
    </row>
    <row r="17" spans="1:11" s="14" customFormat="1">
      <c r="A17" s="291" t="s">
        <v>642</v>
      </c>
      <c r="B17" s="292">
        <v>0</v>
      </c>
      <c r="C17" s="293">
        <v>0</v>
      </c>
      <c r="D17" s="293">
        <v>1</v>
      </c>
      <c r="E17" s="293">
        <v>0</v>
      </c>
      <c r="F17" s="293">
        <v>0</v>
      </c>
      <c r="G17" s="293">
        <v>0</v>
      </c>
      <c r="H17" s="293">
        <v>0.5</v>
      </c>
      <c r="I17" s="293">
        <v>0.5</v>
      </c>
      <c r="J17" s="293">
        <v>0</v>
      </c>
      <c r="K17" s="294">
        <v>0</v>
      </c>
    </row>
    <row r="18" spans="1:11" s="14" customFormat="1">
      <c r="A18" s="291" t="s">
        <v>643</v>
      </c>
      <c r="B18" s="295">
        <v>0</v>
      </c>
      <c r="C18" s="293">
        <v>1</v>
      </c>
      <c r="D18" s="293">
        <v>0</v>
      </c>
      <c r="E18" s="293">
        <v>0</v>
      </c>
      <c r="F18" s="293">
        <v>0</v>
      </c>
      <c r="G18" s="293">
        <v>0</v>
      </c>
      <c r="H18" s="293">
        <v>0</v>
      </c>
      <c r="I18" s="293">
        <v>1</v>
      </c>
      <c r="J18" s="293">
        <v>0</v>
      </c>
      <c r="K18" s="294">
        <v>0</v>
      </c>
    </row>
    <row r="19" spans="1:11" s="14" customFormat="1" ht="26.25" thickBot="1">
      <c r="A19" s="301" t="s">
        <v>644</v>
      </c>
      <c r="B19" s="302">
        <v>0</v>
      </c>
      <c r="C19" s="303">
        <v>0</v>
      </c>
      <c r="D19" s="303">
        <v>0</v>
      </c>
      <c r="E19" s="303">
        <v>0</v>
      </c>
      <c r="F19" s="303">
        <v>0</v>
      </c>
      <c r="G19" s="303">
        <v>0</v>
      </c>
      <c r="H19" s="303">
        <v>0</v>
      </c>
      <c r="I19" s="303">
        <v>0</v>
      </c>
      <c r="J19" s="303">
        <v>0</v>
      </c>
      <c r="K19" s="304">
        <v>0</v>
      </c>
    </row>
    <row r="20" spans="1:11" s="14" customFormat="1" ht="12.75" customHeight="1">
      <c r="A20" s="149" t="s">
        <v>37</v>
      </c>
      <c r="B20" s="305">
        <v>0</v>
      </c>
      <c r="C20" s="306">
        <v>0</v>
      </c>
      <c r="D20" s="306">
        <v>1</v>
      </c>
      <c r="E20" s="306">
        <v>0</v>
      </c>
      <c r="F20" s="306">
        <v>0</v>
      </c>
      <c r="G20" s="306">
        <v>0</v>
      </c>
      <c r="H20" s="306">
        <v>0</v>
      </c>
      <c r="I20" s="306">
        <v>0</v>
      </c>
      <c r="J20" s="306">
        <v>0</v>
      </c>
      <c r="K20" s="307">
        <v>0</v>
      </c>
    </row>
    <row r="21" spans="1:11" s="14" customFormat="1" ht="15" customHeight="1">
      <c r="A21" s="291" t="s">
        <v>638</v>
      </c>
      <c r="B21" s="292">
        <v>0</v>
      </c>
      <c r="C21" s="293">
        <v>0</v>
      </c>
      <c r="D21" s="293">
        <v>0</v>
      </c>
      <c r="E21" s="293">
        <v>0</v>
      </c>
      <c r="F21" s="293">
        <v>0</v>
      </c>
      <c r="G21" s="293">
        <v>0</v>
      </c>
      <c r="H21" s="293">
        <v>0</v>
      </c>
      <c r="I21" s="293">
        <v>0</v>
      </c>
      <c r="J21" s="293">
        <v>0</v>
      </c>
      <c r="K21" s="294">
        <v>0</v>
      </c>
    </row>
    <row r="22" spans="1:11" s="14" customFormat="1" ht="15" customHeight="1">
      <c r="A22" s="291" t="s">
        <v>639</v>
      </c>
      <c r="B22" s="292">
        <v>0</v>
      </c>
      <c r="C22" s="293">
        <v>0</v>
      </c>
      <c r="D22" s="293">
        <v>0</v>
      </c>
      <c r="E22" s="293">
        <v>0</v>
      </c>
      <c r="F22" s="293">
        <v>0</v>
      </c>
      <c r="G22" s="293">
        <v>0</v>
      </c>
      <c r="H22" s="293">
        <v>0</v>
      </c>
      <c r="I22" s="293">
        <v>0</v>
      </c>
      <c r="J22" s="293">
        <v>0</v>
      </c>
      <c r="K22" s="294">
        <v>0</v>
      </c>
    </row>
    <row r="23" spans="1:11" s="14" customFormat="1" ht="15" customHeight="1">
      <c r="A23" s="291" t="s">
        <v>640</v>
      </c>
      <c r="B23" s="292">
        <v>0</v>
      </c>
      <c r="C23" s="293">
        <v>0</v>
      </c>
      <c r="D23" s="293">
        <v>0</v>
      </c>
      <c r="E23" s="293">
        <v>0</v>
      </c>
      <c r="F23" s="293">
        <v>0</v>
      </c>
      <c r="G23" s="293">
        <v>0</v>
      </c>
      <c r="H23" s="293">
        <v>0</v>
      </c>
      <c r="I23" s="293">
        <v>0</v>
      </c>
      <c r="J23" s="293">
        <v>0</v>
      </c>
      <c r="K23" s="294">
        <v>0</v>
      </c>
    </row>
    <row r="24" spans="1:11" s="14" customFormat="1" ht="15" customHeight="1">
      <c r="A24" s="291" t="s">
        <v>641</v>
      </c>
      <c r="B24" s="292">
        <v>0</v>
      </c>
      <c r="C24" s="293">
        <v>0</v>
      </c>
      <c r="D24" s="293">
        <v>0</v>
      </c>
      <c r="E24" s="293">
        <v>0</v>
      </c>
      <c r="F24" s="293">
        <v>0</v>
      </c>
      <c r="G24" s="293">
        <v>0</v>
      </c>
      <c r="H24" s="293">
        <v>0</v>
      </c>
      <c r="I24" s="293">
        <v>0</v>
      </c>
      <c r="J24" s="293">
        <v>0</v>
      </c>
      <c r="K24" s="294">
        <v>0</v>
      </c>
    </row>
    <row r="25" spans="1:11" s="14" customFormat="1" ht="15" customHeight="1">
      <c r="A25" s="291" t="s">
        <v>642</v>
      </c>
      <c r="B25" s="292">
        <v>0</v>
      </c>
      <c r="C25" s="293">
        <v>0</v>
      </c>
      <c r="D25" s="293">
        <v>0</v>
      </c>
      <c r="E25" s="293">
        <v>0</v>
      </c>
      <c r="F25" s="293">
        <v>0</v>
      </c>
      <c r="G25" s="293">
        <v>0</v>
      </c>
      <c r="H25" s="293">
        <v>0</v>
      </c>
      <c r="I25" s="293">
        <v>0</v>
      </c>
      <c r="J25" s="293">
        <v>0</v>
      </c>
      <c r="K25" s="294">
        <v>0</v>
      </c>
    </row>
    <row r="26" spans="1:11" s="14" customFormat="1" ht="15" customHeight="1">
      <c r="A26" s="291" t="s">
        <v>643</v>
      </c>
      <c r="B26" s="295">
        <v>0</v>
      </c>
      <c r="C26" s="293">
        <v>0</v>
      </c>
      <c r="D26" s="293">
        <v>1</v>
      </c>
      <c r="E26" s="293">
        <v>0</v>
      </c>
      <c r="F26" s="293">
        <v>0</v>
      </c>
      <c r="G26" s="293">
        <v>0</v>
      </c>
      <c r="H26" s="293">
        <v>0</v>
      </c>
      <c r="I26" s="293">
        <v>0</v>
      </c>
      <c r="J26" s="293">
        <v>0</v>
      </c>
      <c r="K26" s="294">
        <v>0</v>
      </c>
    </row>
    <row r="27" spans="1:11" s="14" customFormat="1" ht="26.25" thickBot="1">
      <c r="A27" s="296" t="s">
        <v>644</v>
      </c>
      <c r="B27" s="297">
        <v>0</v>
      </c>
      <c r="C27" s="298">
        <v>0</v>
      </c>
      <c r="D27" s="298">
        <v>0</v>
      </c>
      <c r="E27" s="298">
        <v>0</v>
      </c>
      <c r="F27" s="298">
        <v>0</v>
      </c>
      <c r="G27" s="298">
        <v>0</v>
      </c>
      <c r="H27" s="298">
        <v>0</v>
      </c>
      <c r="I27" s="298">
        <v>0</v>
      </c>
      <c r="J27" s="298">
        <v>0</v>
      </c>
      <c r="K27" s="299">
        <v>0</v>
      </c>
    </row>
    <row r="28" spans="1:11">
      <c r="A28" s="300" t="s">
        <v>38</v>
      </c>
      <c r="B28" s="288">
        <v>0</v>
      </c>
      <c r="C28" s="289">
        <v>1</v>
      </c>
      <c r="D28" s="289">
        <v>1</v>
      </c>
      <c r="E28" s="289">
        <v>1</v>
      </c>
      <c r="F28" s="289">
        <v>3</v>
      </c>
      <c r="G28" s="289">
        <v>0</v>
      </c>
      <c r="H28" s="289">
        <v>3.31</v>
      </c>
      <c r="I28" s="289">
        <v>2.35</v>
      </c>
      <c r="J28" s="289">
        <v>0</v>
      </c>
      <c r="K28" s="290">
        <v>0.5</v>
      </c>
    </row>
    <row r="29" spans="1:11">
      <c r="A29" s="291" t="s">
        <v>638</v>
      </c>
      <c r="B29" s="292">
        <v>0</v>
      </c>
      <c r="C29" s="293">
        <v>0</v>
      </c>
      <c r="D29" s="293">
        <v>1</v>
      </c>
      <c r="E29" s="293">
        <v>0</v>
      </c>
      <c r="F29" s="293">
        <v>0</v>
      </c>
      <c r="G29" s="293">
        <v>0</v>
      </c>
      <c r="H29" s="293">
        <v>1</v>
      </c>
      <c r="I29" s="293">
        <v>0.2</v>
      </c>
      <c r="J29" s="293">
        <v>0</v>
      </c>
      <c r="K29" s="294">
        <v>0</v>
      </c>
    </row>
    <row r="30" spans="1:11">
      <c r="A30" s="291" t="s">
        <v>639</v>
      </c>
      <c r="B30" s="292">
        <v>0</v>
      </c>
      <c r="C30" s="293">
        <v>0</v>
      </c>
      <c r="D30" s="293">
        <v>0</v>
      </c>
      <c r="E30" s="293">
        <v>0</v>
      </c>
      <c r="F30" s="293">
        <v>0</v>
      </c>
      <c r="G30" s="293">
        <v>0</v>
      </c>
      <c r="H30" s="293">
        <v>0</v>
      </c>
      <c r="I30" s="293">
        <v>0</v>
      </c>
      <c r="J30" s="293">
        <v>0</v>
      </c>
      <c r="K30" s="294">
        <v>0</v>
      </c>
    </row>
    <row r="31" spans="1:11">
      <c r="A31" s="291" t="s">
        <v>640</v>
      </c>
      <c r="B31" s="292">
        <v>0</v>
      </c>
      <c r="C31" s="293">
        <v>0</v>
      </c>
      <c r="D31" s="293">
        <v>0</v>
      </c>
      <c r="E31" s="293">
        <v>0</v>
      </c>
      <c r="F31" s="293">
        <v>0</v>
      </c>
      <c r="G31" s="293">
        <v>0</v>
      </c>
      <c r="H31" s="293">
        <v>0</v>
      </c>
      <c r="I31" s="293">
        <v>0</v>
      </c>
      <c r="J31" s="293">
        <v>0</v>
      </c>
      <c r="K31" s="294">
        <v>0</v>
      </c>
    </row>
    <row r="32" spans="1:11">
      <c r="A32" s="291" t="s">
        <v>641</v>
      </c>
      <c r="B32" s="292">
        <v>0</v>
      </c>
      <c r="C32" s="293">
        <v>1</v>
      </c>
      <c r="D32" s="293">
        <v>0</v>
      </c>
      <c r="E32" s="293">
        <v>0</v>
      </c>
      <c r="F32" s="293">
        <v>0</v>
      </c>
      <c r="G32" s="293">
        <v>0</v>
      </c>
      <c r="H32" s="293">
        <v>0.5</v>
      </c>
      <c r="I32" s="293">
        <v>1</v>
      </c>
      <c r="J32" s="293">
        <v>0</v>
      </c>
      <c r="K32" s="294">
        <v>0.5</v>
      </c>
    </row>
    <row r="33" spans="1:23">
      <c r="A33" s="291" t="s">
        <v>642</v>
      </c>
      <c r="B33" s="292">
        <v>0</v>
      </c>
      <c r="C33" s="293">
        <v>0</v>
      </c>
      <c r="D33" s="293">
        <v>0</v>
      </c>
      <c r="E33" s="293">
        <v>0</v>
      </c>
      <c r="F33" s="293">
        <v>1</v>
      </c>
      <c r="G33" s="293">
        <v>0</v>
      </c>
      <c r="H33" s="293">
        <v>1</v>
      </c>
      <c r="I33" s="293">
        <v>0</v>
      </c>
      <c r="J33" s="293">
        <v>0</v>
      </c>
      <c r="K33" s="294">
        <v>0</v>
      </c>
    </row>
    <row r="34" spans="1:23">
      <c r="A34" s="291" t="s">
        <v>643</v>
      </c>
      <c r="B34" s="295">
        <v>0</v>
      </c>
      <c r="C34" s="293">
        <v>0</v>
      </c>
      <c r="D34" s="293">
        <v>0</v>
      </c>
      <c r="E34" s="293">
        <v>1</v>
      </c>
      <c r="F34" s="293">
        <v>2</v>
      </c>
      <c r="G34" s="293">
        <v>0</v>
      </c>
      <c r="H34" s="293">
        <v>0.81</v>
      </c>
      <c r="I34" s="293">
        <v>1.5</v>
      </c>
      <c r="J34" s="293">
        <v>0</v>
      </c>
      <c r="K34" s="294">
        <v>0</v>
      </c>
    </row>
    <row r="35" spans="1:23" ht="26.25" thickBot="1">
      <c r="A35" s="301" t="s">
        <v>644</v>
      </c>
      <c r="B35" s="302">
        <v>0</v>
      </c>
      <c r="C35" s="303">
        <v>1</v>
      </c>
      <c r="D35" s="303">
        <v>0</v>
      </c>
      <c r="E35" s="303">
        <v>1</v>
      </c>
      <c r="F35" s="303">
        <v>0</v>
      </c>
      <c r="G35" s="303">
        <v>0</v>
      </c>
      <c r="H35" s="303">
        <v>2.16</v>
      </c>
      <c r="I35" s="303">
        <v>2</v>
      </c>
      <c r="J35" s="303">
        <v>0</v>
      </c>
      <c r="K35" s="304">
        <v>0.5</v>
      </c>
    </row>
    <row r="36" spans="1:23">
      <c r="A36" s="149" t="s">
        <v>39</v>
      </c>
      <c r="B36" s="305">
        <v>0</v>
      </c>
      <c r="C36" s="306">
        <v>3.85</v>
      </c>
      <c r="D36" s="306">
        <v>18.95</v>
      </c>
      <c r="E36" s="306">
        <v>15.85</v>
      </c>
      <c r="F36" s="306">
        <v>5.8</v>
      </c>
      <c r="G36" s="306">
        <v>0</v>
      </c>
      <c r="H36" s="306">
        <v>0.91</v>
      </c>
      <c r="I36" s="306">
        <v>32.1</v>
      </c>
      <c r="J36" s="306">
        <v>0</v>
      </c>
      <c r="K36" s="307">
        <v>16.260000000000002</v>
      </c>
    </row>
    <row r="37" spans="1:23" ht="12.75" customHeight="1">
      <c r="A37" s="291" t="s">
        <v>638</v>
      </c>
      <c r="B37" s="292">
        <v>0</v>
      </c>
      <c r="C37" s="293">
        <v>0</v>
      </c>
      <c r="D37" s="293">
        <v>0</v>
      </c>
      <c r="E37" s="293">
        <v>0</v>
      </c>
      <c r="F37" s="293">
        <v>0</v>
      </c>
      <c r="G37" s="293">
        <v>0</v>
      </c>
      <c r="H37" s="293"/>
      <c r="I37" s="293">
        <v>0.1</v>
      </c>
      <c r="J37" s="293">
        <v>0</v>
      </c>
      <c r="K37" s="294">
        <v>0</v>
      </c>
    </row>
    <row r="38" spans="1:23" ht="15" customHeight="1">
      <c r="A38" s="291" t="s">
        <v>639</v>
      </c>
      <c r="B38" s="292">
        <v>0</v>
      </c>
      <c r="C38" s="293">
        <v>0</v>
      </c>
      <c r="D38" s="293">
        <v>0.1</v>
      </c>
      <c r="E38" s="293">
        <v>0</v>
      </c>
      <c r="F38" s="293">
        <v>0</v>
      </c>
      <c r="G38" s="293">
        <v>0</v>
      </c>
      <c r="H38" s="293"/>
      <c r="I38" s="293">
        <v>0</v>
      </c>
      <c r="J38" s="293">
        <v>0</v>
      </c>
      <c r="K38" s="294">
        <v>0</v>
      </c>
    </row>
    <row r="39" spans="1:23">
      <c r="A39" s="291" t="s">
        <v>640</v>
      </c>
      <c r="B39" s="292">
        <v>0</v>
      </c>
      <c r="C39" s="293">
        <v>0</v>
      </c>
      <c r="D39" s="293">
        <v>0</v>
      </c>
      <c r="E39" s="293">
        <v>0</v>
      </c>
      <c r="F39" s="293">
        <v>0</v>
      </c>
      <c r="G39" s="293">
        <v>0</v>
      </c>
      <c r="H39" s="293"/>
      <c r="I39" s="293">
        <v>0</v>
      </c>
      <c r="J39" s="293">
        <v>0</v>
      </c>
      <c r="K39" s="294">
        <v>0</v>
      </c>
      <c r="N39" s="228"/>
      <c r="O39" s="228"/>
      <c r="P39" s="228"/>
      <c r="Q39" s="228"/>
      <c r="R39" s="228"/>
      <c r="S39" s="228"/>
      <c r="T39" s="228"/>
      <c r="U39" s="228"/>
      <c r="V39" s="228"/>
    </row>
    <row r="40" spans="1:23">
      <c r="A40" s="291" t="s">
        <v>641</v>
      </c>
      <c r="B40" s="292">
        <v>0</v>
      </c>
      <c r="C40" s="293">
        <v>3.85</v>
      </c>
      <c r="D40" s="293">
        <v>15.35</v>
      </c>
      <c r="E40" s="293">
        <v>13</v>
      </c>
      <c r="F40" s="293">
        <v>2.9</v>
      </c>
      <c r="G40" s="293">
        <v>0</v>
      </c>
      <c r="H40" s="293"/>
      <c r="I40" s="293">
        <v>13.5</v>
      </c>
      <c r="J40" s="293">
        <v>0</v>
      </c>
      <c r="K40" s="294">
        <v>10.26</v>
      </c>
      <c r="N40" s="228"/>
      <c r="O40" s="228"/>
      <c r="P40" s="228"/>
      <c r="Q40" s="228"/>
      <c r="R40" s="228"/>
      <c r="S40" s="228"/>
      <c r="T40" s="228"/>
      <c r="U40" s="228"/>
      <c r="V40" s="228"/>
      <c r="W40" s="228"/>
    </row>
    <row r="41" spans="1:23">
      <c r="A41" s="291" t="s">
        <v>642</v>
      </c>
      <c r="B41" s="292">
        <v>0</v>
      </c>
      <c r="C41" s="293">
        <v>0</v>
      </c>
      <c r="D41" s="293">
        <v>0.1</v>
      </c>
      <c r="E41" s="293">
        <v>1.35</v>
      </c>
      <c r="F41" s="293">
        <v>0.5</v>
      </c>
      <c r="G41" s="293">
        <v>0</v>
      </c>
      <c r="H41" s="293"/>
      <c r="I41" s="293">
        <v>5.7</v>
      </c>
      <c r="J41" s="293">
        <v>0</v>
      </c>
      <c r="K41" s="294">
        <v>2</v>
      </c>
    </row>
    <row r="42" spans="1:23">
      <c r="A42" s="291" t="s">
        <v>643</v>
      </c>
      <c r="B42" s="295">
        <v>0</v>
      </c>
      <c r="C42" s="293">
        <v>0</v>
      </c>
      <c r="D42" s="293">
        <v>3.4</v>
      </c>
      <c r="E42" s="293">
        <v>1.5</v>
      </c>
      <c r="F42" s="293">
        <v>2.4</v>
      </c>
      <c r="G42" s="293">
        <v>0</v>
      </c>
      <c r="H42" s="293">
        <v>0.91</v>
      </c>
      <c r="I42" s="293">
        <v>12.8</v>
      </c>
      <c r="J42" s="293">
        <v>0</v>
      </c>
      <c r="K42" s="294">
        <v>4</v>
      </c>
    </row>
    <row r="43" spans="1:23" ht="26.25" thickBot="1">
      <c r="A43" s="296" t="s">
        <v>644</v>
      </c>
      <c r="B43" s="297">
        <v>0</v>
      </c>
      <c r="C43" s="298">
        <v>1.95</v>
      </c>
      <c r="D43" s="298">
        <v>9.1</v>
      </c>
      <c r="E43" s="298">
        <v>10.9</v>
      </c>
      <c r="F43" s="298">
        <v>3.25</v>
      </c>
      <c r="G43" s="298">
        <v>0</v>
      </c>
      <c r="H43" s="298">
        <v>0.91</v>
      </c>
      <c r="I43" s="298">
        <v>20.75</v>
      </c>
      <c r="J43" s="298">
        <v>0</v>
      </c>
      <c r="K43" s="299">
        <v>11.31</v>
      </c>
      <c r="L43" s="308"/>
    </row>
    <row r="44" spans="1:23">
      <c r="A44" s="300" t="s">
        <v>40</v>
      </c>
      <c r="B44" s="288">
        <v>0.25</v>
      </c>
      <c r="C44" s="289">
        <v>1.65</v>
      </c>
      <c r="D44" s="289">
        <v>9.3000000000000007</v>
      </c>
      <c r="E44" s="289">
        <v>3.05</v>
      </c>
      <c r="F44" s="289">
        <v>0.75</v>
      </c>
      <c r="G44" s="289">
        <v>0</v>
      </c>
      <c r="H44" s="289">
        <v>2.5830000000000002</v>
      </c>
      <c r="I44" s="289">
        <v>15.35</v>
      </c>
      <c r="J44" s="289">
        <v>0</v>
      </c>
      <c r="K44" s="290">
        <v>7</v>
      </c>
    </row>
    <row r="45" spans="1:23">
      <c r="A45" s="291" t="s">
        <v>638</v>
      </c>
      <c r="B45" s="292">
        <v>0</v>
      </c>
      <c r="C45" s="293">
        <v>0</v>
      </c>
      <c r="D45" s="293">
        <v>0</v>
      </c>
      <c r="E45" s="293">
        <v>0</v>
      </c>
      <c r="F45" s="293">
        <v>0</v>
      </c>
      <c r="G45" s="293">
        <v>0</v>
      </c>
      <c r="H45" s="293">
        <v>0</v>
      </c>
      <c r="I45" s="293">
        <v>0</v>
      </c>
      <c r="J45" s="293">
        <v>0</v>
      </c>
      <c r="K45" s="294">
        <v>0</v>
      </c>
    </row>
    <row r="46" spans="1:23">
      <c r="A46" s="291" t="s">
        <v>639</v>
      </c>
      <c r="B46" s="292">
        <v>0</v>
      </c>
      <c r="C46" s="293">
        <v>0</v>
      </c>
      <c r="D46" s="293">
        <v>0</v>
      </c>
      <c r="E46" s="293">
        <v>0</v>
      </c>
      <c r="F46" s="293">
        <v>0</v>
      </c>
      <c r="G46" s="293">
        <v>0</v>
      </c>
      <c r="H46" s="293">
        <v>0.2</v>
      </c>
      <c r="I46" s="293">
        <v>0.3</v>
      </c>
      <c r="J46" s="293">
        <v>0</v>
      </c>
      <c r="K46" s="294">
        <v>0</v>
      </c>
    </row>
    <row r="47" spans="1:23">
      <c r="A47" s="291" t="s">
        <v>640</v>
      </c>
      <c r="B47" s="292">
        <v>0</v>
      </c>
      <c r="C47" s="293">
        <v>0</v>
      </c>
      <c r="D47" s="293">
        <v>0</v>
      </c>
      <c r="E47" s="293">
        <v>0</v>
      </c>
      <c r="F47" s="293">
        <v>0</v>
      </c>
      <c r="G47" s="293">
        <v>0</v>
      </c>
      <c r="H47" s="293">
        <v>0</v>
      </c>
      <c r="I47" s="293">
        <v>0</v>
      </c>
      <c r="J47" s="293">
        <v>0</v>
      </c>
      <c r="K47" s="294">
        <v>0</v>
      </c>
    </row>
    <row r="48" spans="1:23">
      <c r="A48" s="291" t="s">
        <v>641</v>
      </c>
      <c r="B48" s="292">
        <v>0.25</v>
      </c>
      <c r="C48" s="293">
        <v>0.65</v>
      </c>
      <c r="D48" s="293">
        <v>6.75</v>
      </c>
      <c r="E48" s="293">
        <v>1.65</v>
      </c>
      <c r="F48" s="293">
        <v>0.5</v>
      </c>
      <c r="G48" s="293">
        <v>0</v>
      </c>
      <c r="H48" s="293">
        <v>0.3</v>
      </c>
      <c r="I48" s="293">
        <v>6.4</v>
      </c>
      <c r="J48" s="293">
        <v>0</v>
      </c>
      <c r="K48" s="294">
        <v>3.5</v>
      </c>
    </row>
    <row r="49" spans="1:11">
      <c r="A49" s="291" t="s">
        <v>642</v>
      </c>
      <c r="B49" s="292">
        <v>0</v>
      </c>
      <c r="C49" s="293">
        <v>0</v>
      </c>
      <c r="D49" s="293">
        <v>0.5</v>
      </c>
      <c r="E49" s="293">
        <v>0</v>
      </c>
      <c r="F49" s="293">
        <v>0</v>
      </c>
      <c r="G49" s="293">
        <v>0</v>
      </c>
      <c r="H49" s="293">
        <v>0</v>
      </c>
      <c r="I49" s="293">
        <v>2.65</v>
      </c>
      <c r="J49" s="293">
        <v>0</v>
      </c>
      <c r="K49" s="294">
        <v>0.3</v>
      </c>
    </row>
    <row r="50" spans="1:11">
      <c r="A50" s="291" t="s">
        <v>643</v>
      </c>
      <c r="B50" s="295">
        <v>0</v>
      </c>
      <c r="C50" s="293">
        <v>1</v>
      </c>
      <c r="D50" s="293">
        <v>2.0499999999999998</v>
      </c>
      <c r="E50" s="293">
        <v>1.4</v>
      </c>
      <c r="F50" s="293">
        <v>0.25</v>
      </c>
      <c r="G50" s="293">
        <v>0</v>
      </c>
      <c r="H50" s="293">
        <v>2.0830000000000002</v>
      </c>
      <c r="I50" s="293">
        <v>6</v>
      </c>
      <c r="J50" s="293">
        <v>0</v>
      </c>
      <c r="K50" s="294">
        <v>3.2</v>
      </c>
    </row>
    <row r="51" spans="1:11" ht="26.25" thickBot="1">
      <c r="A51" s="301" t="s">
        <v>644</v>
      </c>
      <c r="B51" s="302">
        <v>0</v>
      </c>
      <c r="C51" s="303">
        <v>0.55000000000000004</v>
      </c>
      <c r="D51" s="303">
        <v>7.25</v>
      </c>
      <c r="E51" s="303">
        <v>1.25</v>
      </c>
      <c r="F51" s="303">
        <v>0.35</v>
      </c>
      <c r="G51" s="303">
        <v>0</v>
      </c>
      <c r="H51" s="303">
        <v>1.7</v>
      </c>
      <c r="I51" s="303">
        <v>9.25</v>
      </c>
      <c r="J51" s="303">
        <v>0</v>
      </c>
      <c r="K51" s="304">
        <v>4.5</v>
      </c>
    </row>
    <row r="52" spans="1:11">
      <c r="A52" s="149" t="s">
        <v>41</v>
      </c>
      <c r="B52" s="305">
        <v>1.6</v>
      </c>
      <c r="C52" s="306">
        <v>2.8</v>
      </c>
      <c r="D52" s="306">
        <v>5.35</v>
      </c>
      <c r="E52" s="306">
        <v>5.65</v>
      </c>
      <c r="F52" s="306">
        <v>10.75</v>
      </c>
      <c r="G52" s="306">
        <v>0</v>
      </c>
      <c r="H52" s="306">
        <v>0.1</v>
      </c>
      <c r="I52" s="306">
        <v>5.4</v>
      </c>
      <c r="J52" s="306">
        <v>0</v>
      </c>
      <c r="K52" s="307">
        <v>3.2</v>
      </c>
    </row>
    <row r="53" spans="1:11">
      <c r="A53" s="291" t="s">
        <v>638</v>
      </c>
      <c r="B53" s="292">
        <v>0</v>
      </c>
      <c r="C53" s="293">
        <v>0</v>
      </c>
      <c r="D53" s="293">
        <v>0</v>
      </c>
      <c r="E53" s="293">
        <v>0</v>
      </c>
      <c r="F53" s="293">
        <v>0</v>
      </c>
      <c r="G53" s="293">
        <v>0</v>
      </c>
      <c r="H53" s="293">
        <v>0</v>
      </c>
      <c r="I53" s="293">
        <v>0</v>
      </c>
      <c r="J53" s="293">
        <v>0</v>
      </c>
      <c r="K53" s="294">
        <v>0</v>
      </c>
    </row>
    <row r="54" spans="1:11">
      <c r="A54" s="291" t="s">
        <v>639</v>
      </c>
      <c r="B54" s="292">
        <v>0</v>
      </c>
      <c r="C54" s="293">
        <v>0</v>
      </c>
      <c r="D54" s="293">
        <v>0</v>
      </c>
      <c r="E54" s="293">
        <v>0</v>
      </c>
      <c r="F54" s="293">
        <v>0</v>
      </c>
      <c r="G54" s="293">
        <v>0</v>
      </c>
      <c r="H54" s="293">
        <v>0</v>
      </c>
      <c r="I54" s="293">
        <v>0</v>
      </c>
      <c r="J54" s="293">
        <v>0</v>
      </c>
      <c r="K54" s="294">
        <v>0</v>
      </c>
    </row>
    <row r="55" spans="1:11">
      <c r="A55" s="291" t="s">
        <v>640</v>
      </c>
      <c r="B55" s="292">
        <v>0</v>
      </c>
      <c r="C55" s="293">
        <v>0</v>
      </c>
      <c r="D55" s="293">
        <v>0</v>
      </c>
      <c r="E55" s="293">
        <v>0</v>
      </c>
      <c r="F55" s="293">
        <v>0</v>
      </c>
      <c r="G55" s="293">
        <v>0</v>
      </c>
      <c r="H55" s="293">
        <v>0</v>
      </c>
      <c r="I55" s="293">
        <v>0</v>
      </c>
      <c r="J55" s="293">
        <v>0</v>
      </c>
      <c r="K55" s="294">
        <v>0</v>
      </c>
    </row>
    <row r="56" spans="1:11">
      <c r="A56" s="291" t="s">
        <v>641</v>
      </c>
      <c r="B56" s="292">
        <v>1.3</v>
      </c>
      <c r="C56" s="293">
        <v>1.8</v>
      </c>
      <c r="D56" s="293">
        <v>5.35</v>
      </c>
      <c r="E56" s="293">
        <v>3.55</v>
      </c>
      <c r="F56" s="293">
        <v>6.15</v>
      </c>
      <c r="G56" s="293">
        <v>0</v>
      </c>
      <c r="H56" s="293">
        <v>0.1</v>
      </c>
      <c r="I56" s="293">
        <v>0.5</v>
      </c>
      <c r="J56" s="293">
        <v>0</v>
      </c>
      <c r="K56" s="294">
        <v>1.4</v>
      </c>
    </row>
    <row r="57" spans="1:11">
      <c r="A57" s="291" t="s">
        <v>642</v>
      </c>
      <c r="B57" s="292">
        <v>0.3</v>
      </c>
      <c r="C57" s="293">
        <v>1</v>
      </c>
      <c r="D57" s="293">
        <v>0</v>
      </c>
      <c r="E57" s="293">
        <v>0</v>
      </c>
      <c r="F57" s="293">
        <v>2.2000000000000002</v>
      </c>
      <c r="G57" s="293">
        <v>0</v>
      </c>
      <c r="H57" s="293">
        <v>0</v>
      </c>
      <c r="I57" s="293">
        <v>1</v>
      </c>
      <c r="J57" s="293">
        <v>0</v>
      </c>
      <c r="K57" s="294">
        <v>0</v>
      </c>
    </row>
    <row r="58" spans="1:11">
      <c r="A58" s="291" t="s">
        <v>643</v>
      </c>
      <c r="B58" s="295">
        <v>0</v>
      </c>
      <c r="C58" s="293">
        <v>0</v>
      </c>
      <c r="D58" s="293">
        <v>0</v>
      </c>
      <c r="E58" s="293">
        <v>2.1</v>
      </c>
      <c r="F58" s="293">
        <v>2.4</v>
      </c>
      <c r="G58" s="293">
        <v>0</v>
      </c>
      <c r="H58" s="293">
        <v>0</v>
      </c>
      <c r="I58" s="293">
        <v>3.9</v>
      </c>
      <c r="J58" s="293">
        <v>0</v>
      </c>
      <c r="K58" s="294">
        <v>1.8</v>
      </c>
    </row>
    <row r="59" spans="1:11" ht="26.25" thickBot="1">
      <c r="A59" s="296" t="s">
        <v>644</v>
      </c>
      <c r="B59" s="297">
        <v>1</v>
      </c>
      <c r="C59" s="298">
        <v>1.8</v>
      </c>
      <c r="D59" s="298">
        <v>3.35</v>
      </c>
      <c r="E59" s="298">
        <v>3.45</v>
      </c>
      <c r="F59" s="298">
        <v>6.85</v>
      </c>
      <c r="G59" s="298">
        <v>0</v>
      </c>
      <c r="H59" s="298">
        <v>0.1</v>
      </c>
      <c r="I59" s="298">
        <v>2.9</v>
      </c>
      <c r="J59" s="298">
        <v>0</v>
      </c>
      <c r="K59" s="299">
        <v>2</v>
      </c>
    </row>
    <row r="60" spans="1:11">
      <c r="A60" s="300" t="s">
        <v>42</v>
      </c>
      <c r="B60" s="288">
        <v>1</v>
      </c>
      <c r="C60" s="289">
        <v>0</v>
      </c>
      <c r="D60" s="289">
        <v>3.2</v>
      </c>
      <c r="E60" s="289">
        <v>0.1</v>
      </c>
      <c r="F60" s="289">
        <v>1</v>
      </c>
      <c r="G60" s="289">
        <v>0</v>
      </c>
      <c r="H60" s="289">
        <v>1</v>
      </c>
      <c r="I60" s="289">
        <v>15.65</v>
      </c>
      <c r="J60" s="289">
        <v>0</v>
      </c>
      <c r="K60" s="290">
        <v>4.5999999999999996</v>
      </c>
    </row>
    <row r="61" spans="1:11">
      <c r="A61" s="291" t="s">
        <v>638</v>
      </c>
      <c r="B61" s="292">
        <v>0</v>
      </c>
      <c r="C61" s="293">
        <v>0</v>
      </c>
      <c r="D61" s="293">
        <v>0</v>
      </c>
      <c r="E61" s="293">
        <v>0</v>
      </c>
      <c r="F61" s="293">
        <v>1</v>
      </c>
      <c r="G61" s="293">
        <v>0</v>
      </c>
      <c r="H61" s="293">
        <v>0</v>
      </c>
      <c r="I61" s="293">
        <v>0</v>
      </c>
      <c r="J61" s="293">
        <v>0</v>
      </c>
      <c r="K61" s="294">
        <v>0</v>
      </c>
    </row>
    <row r="62" spans="1:11">
      <c r="A62" s="291" t="s">
        <v>639</v>
      </c>
      <c r="B62" s="292">
        <v>0</v>
      </c>
      <c r="C62" s="293">
        <v>0</v>
      </c>
      <c r="D62" s="293">
        <v>0</v>
      </c>
      <c r="E62" s="293">
        <v>0</v>
      </c>
      <c r="F62" s="293">
        <v>0</v>
      </c>
      <c r="G62" s="293">
        <v>0</v>
      </c>
      <c r="H62" s="293">
        <v>0</v>
      </c>
      <c r="I62" s="293">
        <v>1</v>
      </c>
      <c r="J62" s="293">
        <v>0</v>
      </c>
      <c r="K62" s="294">
        <v>0</v>
      </c>
    </row>
    <row r="63" spans="1:11">
      <c r="A63" s="291" t="s">
        <v>640</v>
      </c>
      <c r="B63" s="292">
        <v>0</v>
      </c>
      <c r="C63" s="293">
        <v>0</v>
      </c>
      <c r="D63" s="293">
        <v>0</v>
      </c>
      <c r="E63" s="293">
        <v>0</v>
      </c>
      <c r="F63" s="293">
        <v>0</v>
      </c>
      <c r="G63" s="293">
        <v>0</v>
      </c>
      <c r="H63" s="293">
        <v>0</v>
      </c>
      <c r="I63" s="293">
        <v>0</v>
      </c>
      <c r="J63" s="293">
        <v>0</v>
      </c>
      <c r="K63" s="294">
        <v>0</v>
      </c>
    </row>
    <row r="64" spans="1:11">
      <c r="A64" s="291" t="s">
        <v>641</v>
      </c>
      <c r="B64" s="292">
        <v>0</v>
      </c>
      <c r="C64" s="293">
        <v>0</v>
      </c>
      <c r="D64" s="293">
        <v>1.1000000000000001</v>
      </c>
      <c r="E64" s="293">
        <v>0</v>
      </c>
      <c r="F64" s="293">
        <v>0</v>
      </c>
      <c r="G64" s="293">
        <v>0</v>
      </c>
      <c r="H64" s="293">
        <v>0</v>
      </c>
      <c r="I64" s="293">
        <v>3.9</v>
      </c>
      <c r="J64" s="293">
        <v>0</v>
      </c>
      <c r="K64" s="294">
        <v>1.25</v>
      </c>
    </row>
    <row r="65" spans="1:11">
      <c r="A65" s="291" t="s">
        <v>642</v>
      </c>
      <c r="B65" s="292">
        <v>0</v>
      </c>
      <c r="C65" s="293">
        <v>0</v>
      </c>
      <c r="D65" s="293">
        <v>0</v>
      </c>
      <c r="E65" s="293">
        <v>0</v>
      </c>
      <c r="F65" s="293">
        <v>0</v>
      </c>
      <c r="G65" s="293">
        <v>0</v>
      </c>
      <c r="H65" s="293">
        <v>0</v>
      </c>
      <c r="I65" s="293">
        <v>1.3</v>
      </c>
      <c r="J65" s="293">
        <v>0</v>
      </c>
      <c r="K65" s="294">
        <v>1.35</v>
      </c>
    </row>
    <row r="66" spans="1:11">
      <c r="A66" s="291" t="s">
        <v>643</v>
      </c>
      <c r="B66" s="295">
        <v>1</v>
      </c>
      <c r="C66" s="293">
        <v>0</v>
      </c>
      <c r="D66" s="293">
        <v>2.1</v>
      </c>
      <c r="E66" s="293">
        <v>0.1</v>
      </c>
      <c r="F66" s="293">
        <v>0</v>
      </c>
      <c r="G66" s="293">
        <v>0</v>
      </c>
      <c r="H66" s="293">
        <v>1</v>
      </c>
      <c r="I66" s="293">
        <v>9.4499999999999993</v>
      </c>
      <c r="J66" s="293">
        <v>0</v>
      </c>
      <c r="K66" s="294">
        <v>2</v>
      </c>
    </row>
    <row r="67" spans="1:11" ht="26.25" thickBot="1">
      <c r="A67" s="301" t="s">
        <v>644</v>
      </c>
      <c r="B67" s="302">
        <v>0</v>
      </c>
      <c r="C67" s="303">
        <v>0</v>
      </c>
      <c r="D67" s="303">
        <v>0.1</v>
      </c>
      <c r="E67" s="303">
        <v>0</v>
      </c>
      <c r="F67" s="303">
        <v>1</v>
      </c>
      <c r="G67" s="303">
        <v>0</v>
      </c>
      <c r="H67" s="303">
        <v>0</v>
      </c>
      <c r="I67" s="303">
        <v>7.125</v>
      </c>
      <c r="J67" s="303">
        <v>0</v>
      </c>
      <c r="K67" s="304">
        <v>2.6</v>
      </c>
    </row>
    <row r="68" spans="1:11">
      <c r="A68" s="149" t="s">
        <v>43</v>
      </c>
      <c r="B68" s="305">
        <v>0</v>
      </c>
      <c r="C68" s="306">
        <v>0</v>
      </c>
      <c r="D68" s="306">
        <v>3.4</v>
      </c>
      <c r="E68" s="306">
        <v>6.4</v>
      </c>
      <c r="F68" s="306">
        <v>0</v>
      </c>
      <c r="G68" s="306">
        <v>0</v>
      </c>
      <c r="H68" s="306">
        <v>0</v>
      </c>
      <c r="I68" s="306">
        <v>1.5449999999999999</v>
      </c>
      <c r="J68" s="306">
        <v>0</v>
      </c>
      <c r="K68" s="307">
        <v>1.3</v>
      </c>
    </row>
    <row r="69" spans="1:11">
      <c r="A69" s="291" t="s">
        <v>638</v>
      </c>
      <c r="B69" s="292">
        <v>0</v>
      </c>
      <c r="C69" s="293">
        <v>0</v>
      </c>
      <c r="D69" s="293">
        <v>0</v>
      </c>
      <c r="E69" s="293">
        <v>0</v>
      </c>
      <c r="F69" s="293">
        <v>0</v>
      </c>
      <c r="G69" s="293">
        <v>0</v>
      </c>
      <c r="H69" s="293">
        <v>0</v>
      </c>
      <c r="I69" s="293">
        <v>0</v>
      </c>
      <c r="J69" s="293">
        <v>0</v>
      </c>
      <c r="K69" s="294">
        <v>0</v>
      </c>
    </row>
    <row r="70" spans="1:11">
      <c r="A70" s="291" t="s">
        <v>639</v>
      </c>
      <c r="B70" s="292">
        <v>0</v>
      </c>
      <c r="C70" s="293">
        <v>0</v>
      </c>
      <c r="D70" s="293">
        <v>0</v>
      </c>
      <c r="E70" s="293">
        <v>0</v>
      </c>
      <c r="F70" s="293">
        <v>0</v>
      </c>
      <c r="G70" s="293">
        <v>0</v>
      </c>
      <c r="H70" s="293">
        <v>0</v>
      </c>
      <c r="I70" s="293">
        <v>0</v>
      </c>
      <c r="J70" s="293">
        <v>0</v>
      </c>
      <c r="K70" s="294">
        <v>0</v>
      </c>
    </row>
    <row r="71" spans="1:11">
      <c r="A71" s="291" t="s">
        <v>640</v>
      </c>
      <c r="B71" s="292">
        <v>0</v>
      </c>
      <c r="C71" s="293">
        <v>0</v>
      </c>
      <c r="D71" s="293">
        <v>0</v>
      </c>
      <c r="E71" s="293">
        <v>0</v>
      </c>
      <c r="F71" s="293">
        <v>0</v>
      </c>
      <c r="G71" s="293">
        <v>0</v>
      </c>
      <c r="H71" s="293">
        <v>0</v>
      </c>
      <c r="I71" s="293">
        <v>0</v>
      </c>
      <c r="J71" s="293">
        <v>0</v>
      </c>
      <c r="K71" s="294">
        <v>0</v>
      </c>
    </row>
    <row r="72" spans="1:11">
      <c r="A72" s="291" t="s">
        <v>641</v>
      </c>
      <c r="B72" s="292">
        <v>0</v>
      </c>
      <c r="C72" s="293">
        <v>0</v>
      </c>
      <c r="D72" s="293">
        <v>2.9</v>
      </c>
      <c r="E72" s="293">
        <v>3.2</v>
      </c>
      <c r="F72" s="293">
        <v>0</v>
      </c>
      <c r="G72" s="293">
        <v>0</v>
      </c>
      <c r="H72" s="293">
        <v>0</v>
      </c>
      <c r="I72" s="293">
        <v>4.4999999999999998E-2</v>
      </c>
      <c r="J72" s="293">
        <v>0</v>
      </c>
      <c r="K72" s="294">
        <v>0</v>
      </c>
    </row>
    <row r="73" spans="1:11">
      <c r="A73" s="291" t="s">
        <v>642</v>
      </c>
      <c r="B73" s="292">
        <v>0</v>
      </c>
      <c r="C73" s="293">
        <v>0</v>
      </c>
      <c r="D73" s="293">
        <v>0.1</v>
      </c>
      <c r="E73" s="293">
        <v>0.8</v>
      </c>
      <c r="F73" s="293">
        <v>0</v>
      </c>
      <c r="G73" s="293">
        <v>0</v>
      </c>
      <c r="H73" s="293">
        <v>0</v>
      </c>
      <c r="I73" s="293">
        <v>0</v>
      </c>
      <c r="J73" s="293">
        <v>0</v>
      </c>
      <c r="K73" s="294">
        <v>1</v>
      </c>
    </row>
    <row r="74" spans="1:11">
      <c r="A74" s="291" t="s">
        <v>643</v>
      </c>
      <c r="B74" s="295">
        <v>0</v>
      </c>
      <c r="C74" s="293">
        <v>0</v>
      </c>
      <c r="D74" s="293">
        <v>0.4</v>
      </c>
      <c r="E74" s="293">
        <v>2.4</v>
      </c>
      <c r="F74" s="293">
        <v>0</v>
      </c>
      <c r="G74" s="293">
        <v>0</v>
      </c>
      <c r="H74" s="293">
        <v>0</v>
      </c>
      <c r="I74" s="293">
        <v>1.5</v>
      </c>
      <c r="J74" s="293">
        <v>0</v>
      </c>
      <c r="K74" s="294">
        <v>0.3</v>
      </c>
    </row>
    <row r="75" spans="1:11" ht="26.25" thickBot="1">
      <c r="A75" s="296" t="s">
        <v>644</v>
      </c>
      <c r="B75" s="297">
        <v>0</v>
      </c>
      <c r="C75" s="298">
        <v>0</v>
      </c>
      <c r="D75" s="298">
        <v>0.7</v>
      </c>
      <c r="E75" s="298">
        <v>2</v>
      </c>
      <c r="F75" s="298">
        <v>0</v>
      </c>
      <c r="G75" s="298">
        <v>0</v>
      </c>
      <c r="H75" s="298">
        <v>0</v>
      </c>
      <c r="I75" s="298">
        <v>4.4999999999999998E-2</v>
      </c>
      <c r="J75" s="298">
        <v>0</v>
      </c>
      <c r="K75" s="299">
        <v>1.3</v>
      </c>
    </row>
    <row r="76" spans="1:11">
      <c r="A76" s="300" t="s">
        <v>44</v>
      </c>
      <c r="B76" s="288">
        <v>0</v>
      </c>
      <c r="C76" s="289">
        <v>4</v>
      </c>
      <c r="D76" s="289">
        <v>7</v>
      </c>
      <c r="E76" s="289">
        <v>1</v>
      </c>
      <c r="F76" s="289">
        <v>0</v>
      </c>
      <c r="G76" s="289">
        <v>0</v>
      </c>
      <c r="H76" s="289">
        <v>2.91</v>
      </c>
      <c r="I76" s="289">
        <v>12.87</v>
      </c>
      <c r="J76" s="289">
        <v>0</v>
      </c>
      <c r="K76" s="290">
        <v>1.35</v>
      </c>
    </row>
    <row r="77" spans="1:11">
      <c r="A77" s="291" t="s">
        <v>638</v>
      </c>
      <c r="B77" s="292">
        <v>0</v>
      </c>
      <c r="C77" s="293">
        <v>1</v>
      </c>
      <c r="D77" s="293">
        <v>0</v>
      </c>
      <c r="E77" s="293">
        <v>0</v>
      </c>
      <c r="F77" s="293">
        <v>0</v>
      </c>
      <c r="G77" s="293">
        <v>0</v>
      </c>
      <c r="H77" s="293">
        <v>0</v>
      </c>
      <c r="I77" s="293">
        <v>0</v>
      </c>
      <c r="J77" s="293">
        <v>0</v>
      </c>
      <c r="K77" s="294">
        <v>0</v>
      </c>
    </row>
    <row r="78" spans="1:11">
      <c r="A78" s="291" t="s">
        <v>639</v>
      </c>
      <c r="B78" s="292">
        <v>0</v>
      </c>
      <c r="C78" s="293">
        <v>0</v>
      </c>
      <c r="D78" s="293">
        <v>0</v>
      </c>
      <c r="E78" s="293">
        <v>0</v>
      </c>
      <c r="F78" s="293">
        <v>0</v>
      </c>
      <c r="G78" s="293">
        <v>0</v>
      </c>
      <c r="H78" s="293">
        <v>0</v>
      </c>
      <c r="I78" s="293">
        <v>0.35</v>
      </c>
      <c r="J78" s="293">
        <v>0</v>
      </c>
      <c r="K78" s="294">
        <v>0</v>
      </c>
    </row>
    <row r="79" spans="1:11">
      <c r="A79" s="291" t="s">
        <v>640</v>
      </c>
      <c r="B79" s="292">
        <v>0</v>
      </c>
      <c r="C79" s="293">
        <v>0</v>
      </c>
      <c r="D79" s="293">
        <v>0</v>
      </c>
      <c r="E79" s="293">
        <v>0</v>
      </c>
      <c r="F79" s="293">
        <v>0</v>
      </c>
      <c r="G79" s="293">
        <v>0</v>
      </c>
      <c r="H79" s="293">
        <v>0</v>
      </c>
      <c r="I79" s="293">
        <v>0</v>
      </c>
      <c r="J79" s="293">
        <v>0</v>
      </c>
      <c r="K79" s="294">
        <v>0</v>
      </c>
    </row>
    <row r="80" spans="1:11">
      <c r="A80" s="291" t="s">
        <v>641</v>
      </c>
      <c r="B80" s="292">
        <v>0</v>
      </c>
      <c r="C80" s="293">
        <v>1</v>
      </c>
      <c r="D80" s="293">
        <v>4</v>
      </c>
      <c r="E80" s="293">
        <v>1</v>
      </c>
      <c r="F80" s="293">
        <v>0</v>
      </c>
      <c r="G80" s="293">
        <v>0</v>
      </c>
      <c r="H80" s="293">
        <v>0.91</v>
      </c>
      <c r="I80" s="293">
        <v>3.81</v>
      </c>
      <c r="J80" s="293">
        <v>0</v>
      </c>
      <c r="K80" s="294">
        <v>1.35</v>
      </c>
    </row>
    <row r="81" spans="1:11">
      <c r="A81" s="291" t="s">
        <v>642</v>
      </c>
      <c r="B81" s="292">
        <v>0</v>
      </c>
      <c r="C81" s="293">
        <v>1</v>
      </c>
      <c r="D81" s="293">
        <v>2</v>
      </c>
      <c r="E81" s="293">
        <v>0</v>
      </c>
      <c r="F81" s="293">
        <v>0</v>
      </c>
      <c r="G81" s="293">
        <v>0</v>
      </c>
      <c r="H81" s="293">
        <v>0</v>
      </c>
      <c r="I81" s="293">
        <v>0.95</v>
      </c>
      <c r="J81" s="293">
        <v>0</v>
      </c>
      <c r="K81" s="294">
        <v>0</v>
      </c>
    </row>
    <row r="82" spans="1:11">
      <c r="A82" s="291" t="s">
        <v>643</v>
      </c>
      <c r="B82" s="295">
        <v>0</v>
      </c>
      <c r="C82" s="293">
        <v>1</v>
      </c>
      <c r="D82" s="293">
        <v>1</v>
      </c>
      <c r="E82" s="293">
        <v>0</v>
      </c>
      <c r="F82" s="293">
        <v>0</v>
      </c>
      <c r="G82" s="293">
        <v>0</v>
      </c>
      <c r="H82" s="293">
        <v>2</v>
      </c>
      <c r="I82" s="293">
        <v>7.76</v>
      </c>
      <c r="J82" s="293">
        <v>0</v>
      </c>
      <c r="K82" s="294">
        <v>0</v>
      </c>
    </row>
    <row r="83" spans="1:11" ht="26.25" thickBot="1">
      <c r="A83" s="301" t="s">
        <v>644</v>
      </c>
      <c r="B83" s="302">
        <v>0</v>
      </c>
      <c r="C83" s="303">
        <v>0</v>
      </c>
      <c r="D83" s="303">
        <v>3</v>
      </c>
      <c r="E83" s="303">
        <v>1</v>
      </c>
      <c r="F83" s="303">
        <v>0</v>
      </c>
      <c r="G83" s="303">
        <v>0</v>
      </c>
      <c r="H83" s="303">
        <v>0</v>
      </c>
      <c r="I83" s="303">
        <v>5.69</v>
      </c>
      <c r="J83" s="303">
        <v>0</v>
      </c>
      <c r="K83" s="304">
        <v>1.35</v>
      </c>
    </row>
    <row r="84" spans="1:11">
      <c r="A84" s="149" t="s">
        <v>45</v>
      </c>
      <c r="B84" s="305">
        <v>2</v>
      </c>
      <c r="C84" s="306">
        <v>10</v>
      </c>
      <c r="D84" s="306">
        <v>19.100000000000001</v>
      </c>
      <c r="E84" s="306">
        <v>1.25</v>
      </c>
      <c r="F84" s="306">
        <v>23.63</v>
      </c>
      <c r="G84" s="306">
        <v>0</v>
      </c>
      <c r="H84" s="306">
        <v>6.61</v>
      </c>
      <c r="I84" s="306">
        <v>16.3</v>
      </c>
      <c r="J84" s="306">
        <v>0</v>
      </c>
      <c r="K84" s="307">
        <v>13.6</v>
      </c>
    </row>
    <row r="85" spans="1:11">
      <c r="A85" s="291" t="s">
        <v>638</v>
      </c>
      <c r="B85" s="292">
        <v>1</v>
      </c>
      <c r="C85" s="293">
        <v>0</v>
      </c>
      <c r="D85" s="293">
        <v>1.825</v>
      </c>
      <c r="E85" s="293">
        <v>0</v>
      </c>
      <c r="F85" s="293">
        <v>1.5</v>
      </c>
      <c r="G85" s="293">
        <v>0</v>
      </c>
      <c r="H85" s="293">
        <v>0</v>
      </c>
      <c r="I85" s="293">
        <v>0</v>
      </c>
      <c r="J85" s="293">
        <v>0</v>
      </c>
      <c r="K85" s="294">
        <v>0</v>
      </c>
    </row>
    <row r="86" spans="1:11">
      <c r="A86" s="291" t="s">
        <v>639</v>
      </c>
      <c r="B86" s="292">
        <v>0</v>
      </c>
      <c r="C86" s="293">
        <v>1</v>
      </c>
      <c r="D86" s="293">
        <v>1.5</v>
      </c>
      <c r="E86" s="293">
        <v>0</v>
      </c>
      <c r="F86" s="293">
        <v>2</v>
      </c>
      <c r="G86" s="293">
        <v>0</v>
      </c>
      <c r="H86" s="293">
        <v>0</v>
      </c>
      <c r="I86" s="293">
        <v>0</v>
      </c>
      <c r="J86" s="293">
        <v>0</v>
      </c>
      <c r="K86" s="294">
        <v>0</v>
      </c>
    </row>
    <row r="87" spans="1:11">
      <c r="A87" s="291" t="s">
        <v>640</v>
      </c>
      <c r="B87" s="292">
        <v>0</v>
      </c>
      <c r="C87" s="293">
        <v>0</v>
      </c>
      <c r="D87" s="293">
        <v>0</v>
      </c>
      <c r="E87" s="293">
        <v>0</v>
      </c>
      <c r="F87" s="293">
        <v>1</v>
      </c>
      <c r="G87" s="293">
        <v>0</v>
      </c>
      <c r="H87" s="293">
        <v>0</v>
      </c>
      <c r="I87" s="293">
        <v>0</v>
      </c>
      <c r="J87" s="293">
        <v>0</v>
      </c>
      <c r="K87" s="294">
        <v>0</v>
      </c>
    </row>
    <row r="88" spans="1:11">
      <c r="A88" s="291" t="s">
        <v>641</v>
      </c>
      <c r="B88" s="292">
        <v>0</v>
      </c>
      <c r="C88" s="293">
        <v>2.5</v>
      </c>
      <c r="D88" s="293">
        <v>5.8</v>
      </c>
      <c r="E88" s="293">
        <v>1.25</v>
      </c>
      <c r="F88" s="293">
        <v>0</v>
      </c>
      <c r="G88" s="293">
        <v>0</v>
      </c>
      <c r="H88" s="293">
        <v>0</v>
      </c>
      <c r="I88" s="293">
        <v>1</v>
      </c>
      <c r="J88" s="293">
        <v>0</v>
      </c>
      <c r="K88" s="294">
        <v>9.1</v>
      </c>
    </row>
    <row r="89" spans="1:11">
      <c r="A89" s="291" t="s">
        <v>642</v>
      </c>
      <c r="B89" s="292">
        <v>0</v>
      </c>
      <c r="C89" s="293">
        <v>4.5</v>
      </c>
      <c r="D89" s="293">
        <v>7.0750000000000002</v>
      </c>
      <c r="E89" s="293">
        <v>0</v>
      </c>
      <c r="F89" s="293">
        <v>10.75</v>
      </c>
      <c r="G89" s="293">
        <v>0</v>
      </c>
      <c r="H89" s="293">
        <v>3</v>
      </c>
      <c r="I89" s="293">
        <v>5.8</v>
      </c>
      <c r="J89" s="293">
        <v>0</v>
      </c>
      <c r="K89" s="294">
        <v>0</v>
      </c>
    </row>
    <row r="90" spans="1:11">
      <c r="A90" s="291" t="s">
        <v>643</v>
      </c>
      <c r="B90" s="295">
        <v>1</v>
      </c>
      <c r="C90" s="293">
        <v>2</v>
      </c>
      <c r="D90" s="293">
        <v>2.9</v>
      </c>
      <c r="E90" s="293">
        <v>0</v>
      </c>
      <c r="F90" s="293">
        <v>8.375</v>
      </c>
      <c r="G90" s="293">
        <v>0</v>
      </c>
      <c r="H90" s="293">
        <v>3.61</v>
      </c>
      <c r="I90" s="293">
        <v>9.5</v>
      </c>
      <c r="J90" s="293">
        <v>0</v>
      </c>
      <c r="K90" s="294">
        <v>4.5</v>
      </c>
    </row>
    <row r="91" spans="1:11" ht="26.25" thickBot="1">
      <c r="A91" s="296" t="s">
        <v>644</v>
      </c>
      <c r="B91" s="297">
        <v>0</v>
      </c>
      <c r="C91" s="298">
        <v>3</v>
      </c>
      <c r="D91" s="298">
        <v>8.9250000000000007</v>
      </c>
      <c r="E91" s="298">
        <v>0</v>
      </c>
      <c r="F91" s="298">
        <v>15.63</v>
      </c>
      <c r="G91" s="298">
        <v>0</v>
      </c>
      <c r="H91" s="298">
        <v>3.08</v>
      </c>
      <c r="I91" s="298">
        <v>7.25</v>
      </c>
      <c r="J91" s="298">
        <v>0</v>
      </c>
      <c r="K91" s="299">
        <v>12.1</v>
      </c>
    </row>
    <row r="92" spans="1:11">
      <c r="A92" s="300" t="s">
        <v>46</v>
      </c>
      <c r="B92" s="288">
        <v>1.8</v>
      </c>
      <c r="C92" s="289">
        <v>7</v>
      </c>
      <c r="D92" s="289">
        <v>15.55</v>
      </c>
      <c r="E92" s="289">
        <v>1</v>
      </c>
      <c r="F92" s="289">
        <v>0.15</v>
      </c>
      <c r="G92" s="289">
        <v>2.9</v>
      </c>
      <c r="H92" s="289">
        <v>10.32</v>
      </c>
      <c r="I92" s="289">
        <v>127.6</v>
      </c>
      <c r="J92" s="289">
        <v>0</v>
      </c>
      <c r="K92" s="290">
        <v>18.100000000000001</v>
      </c>
    </row>
    <row r="93" spans="1:11">
      <c r="A93" s="291" t="s">
        <v>638</v>
      </c>
      <c r="B93" s="292">
        <v>0</v>
      </c>
      <c r="C93" s="293">
        <v>0</v>
      </c>
      <c r="D93" s="293">
        <v>0.85</v>
      </c>
      <c r="E93" s="293">
        <v>1</v>
      </c>
      <c r="F93" s="293">
        <v>0</v>
      </c>
      <c r="G93" s="293">
        <v>0</v>
      </c>
      <c r="H93" s="293">
        <v>1.5</v>
      </c>
      <c r="I93" s="293">
        <v>5.55</v>
      </c>
      <c r="J93" s="293">
        <v>0</v>
      </c>
      <c r="K93" s="294">
        <v>0</v>
      </c>
    </row>
    <row r="94" spans="1:11">
      <c r="A94" s="291" t="s">
        <v>639</v>
      </c>
      <c r="B94" s="292">
        <v>0</v>
      </c>
      <c r="C94" s="293">
        <v>0</v>
      </c>
      <c r="D94" s="293">
        <v>1</v>
      </c>
      <c r="E94" s="293">
        <v>0</v>
      </c>
      <c r="F94" s="293">
        <v>0</v>
      </c>
      <c r="G94" s="293">
        <v>0</v>
      </c>
      <c r="H94" s="293">
        <v>0</v>
      </c>
      <c r="I94" s="293">
        <v>3.45</v>
      </c>
      <c r="J94" s="293">
        <v>0</v>
      </c>
      <c r="K94" s="294">
        <v>0.2</v>
      </c>
    </row>
    <row r="95" spans="1:11">
      <c r="A95" s="291" t="s">
        <v>640</v>
      </c>
      <c r="B95" s="292">
        <v>0</v>
      </c>
      <c r="C95" s="293">
        <v>0</v>
      </c>
      <c r="D95" s="293">
        <v>0</v>
      </c>
      <c r="E95" s="293">
        <v>0</v>
      </c>
      <c r="F95" s="293">
        <v>0</v>
      </c>
      <c r="G95" s="293">
        <v>0</v>
      </c>
      <c r="H95" s="293">
        <v>0</v>
      </c>
      <c r="I95" s="293">
        <v>0.4</v>
      </c>
      <c r="J95" s="293">
        <v>0</v>
      </c>
      <c r="K95" s="294">
        <v>0</v>
      </c>
    </row>
    <row r="96" spans="1:11">
      <c r="A96" s="291" t="s">
        <v>641</v>
      </c>
      <c r="B96" s="292">
        <v>1.8</v>
      </c>
      <c r="C96" s="293">
        <v>4</v>
      </c>
      <c r="D96" s="293">
        <v>6.7</v>
      </c>
      <c r="E96" s="293">
        <v>0</v>
      </c>
      <c r="F96" s="293">
        <v>0.15</v>
      </c>
      <c r="G96" s="293">
        <v>2.4</v>
      </c>
      <c r="H96" s="293">
        <v>1</v>
      </c>
      <c r="I96" s="293">
        <v>19.25</v>
      </c>
      <c r="J96" s="293">
        <v>0</v>
      </c>
      <c r="K96" s="294">
        <v>10.4</v>
      </c>
    </row>
    <row r="97" spans="1:11">
      <c r="A97" s="291" t="s">
        <v>642</v>
      </c>
      <c r="B97" s="292">
        <v>0</v>
      </c>
      <c r="C97" s="293">
        <v>1</v>
      </c>
      <c r="D97" s="293">
        <v>3</v>
      </c>
      <c r="E97" s="293">
        <v>0</v>
      </c>
      <c r="F97" s="293">
        <v>0</v>
      </c>
      <c r="G97" s="293">
        <v>0.5</v>
      </c>
      <c r="H97" s="293">
        <v>2.91</v>
      </c>
      <c r="I97" s="293">
        <v>23.75</v>
      </c>
      <c r="J97" s="293">
        <v>0</v>
      </c>
      <c r="K97" s="294">
        <v>1.2</v>
      </c>
    </row>
    <row r="98" spans="1:11">
      <c r="A98" s="291" t="s">
        <v>643</v>
      </c>
      <c r="B98" s="295">
        <v>0</v>
      </c>
      <c r="C98" s="293">
        <v>2</v>
      </c>
      <c r="D98" s="293">
        <v>4</v>
      </c>
      <c r="E98" s="293">
        <v>0</v>
      </c>
      <c r="F98" s="293">
        <v>0</v>
      </c>
      <c r="G98" s="293">
        <v>0</v>
      </c>
      <c r="H98" s="293">
        <v>4.91</v>
      </c>
      <c r="I98" s="293">
        <v>75.22</v>
      </c>
      <c r="J98" s="293">
        <v>0</v>
      </c>
      <c r="K98" s="294">
        <v>6.3</v>
      </c>
    </row>
    <row r="99" spans="1:11" ht="26.25" thickBot="1">
      <c r="A99" s="301" t="s">
        <v>644</v>
      </c>
      <c r="B99" s="302">
        <v>0</v>
      </c>
      <c r="C99" s="303">
        <v>1</v>
      </c>
      <c r="D99" s="303">
        <v>1.85</v>
      </c>
      <c r="E99" s="303">
        <v>0</v>
      </c>
      <c r="F99" s="303">
        <v>0.15</v>
      </c>
      <c r="G99" s="303">
        <v>2.2999999999999998</v>
      </c>
      <c r="H99" s="303">
        <v>4.5</v>
      </c>
      <c r="I99" s="303">
        <v>61.5</v>
      </c>
      <c r="J99" s="303">
        <v>0</v>
      </c>
      <c r="K99" s="304">
        <v>10.8</v>
      </c>
    </row>
    <row r="100" spans="1:11">
      <c r="A100" s="149" t="s">
        <v>47</v>
      </c>
      <c r="B100" s="305">
        <v>4.25</v>
      </c>
      <c r="C100" s="306">
        <v>9</v>
      </c>
      <c r="D100" s="306">
        <v>20.6</v>
      </c>
      <c r="E100" s="306">
        <v>20.95</v>
      </c>
      <c r="F100" s="306">
        <v>2.75</v>
      </c>
      <c r="G100" s="306">
        <v>0</v>
      </c>
      <c r="H100" s="306">
        <v>60.4</v>
      </c>
      <c r="I100" s="306">
        <v>135.6</v>
      </c>
      <c r="J100" s="306">
        <v>0</v>
      </c>
      <c r="K100" s="307">
        <v>8.76</v>
      </c>
    </row>
    <row r="101" spans="1:11">
      <c r="A101" s="291" t="s">
        <v>638</v>
      </c>
      <c r="B101" s="292">
        <v>0</v>
      </c>
      <c r="C101" s="293">
        <v>0</v>
      </c>
      <c r="D101" s="293">
        <v>2</v>
      </c>
      <c r="E101" s="293">
        <v>1.82</v>
      </c>
      <c r="F101" s="293">
        <v>0</v>
      </c>
      <c r="G101" s="293">
        <v>0</v>
      </c>
      <c r="H101" s="293">
        <v>6</v>
      </c>
      <c r="I101" s="293">
        <v>6.12</v>
      </c>
      <c r="J101" s="293">
        <v>0</v>
      </c>
      <c r="K101" s="294">
        <v>0</v>
      </c>
    </row>
    <row r="102" spans="1:11">
      <c r="A102" s="291" t="s">
        <v>639</v>
      </c>
      <c r="B102" s="292">
        <v>0</v>
      </c>
      <c r="C102" s="293">
        <v>0</v>
      </c>
      <c r="D102" s="293">
        <v>0</v>
      </c>
      <c r="E102" s="293">
        <v>1.32</v>
      </c>
      <c r="F102" s="293">
        <v>0</v>
      </c>
      <c r="G102" s="293">
        <v>0</v>
      </c>
      <c r="H102" s="293">
        <v>2.66</v>
      </c>
      <c r="I102" s="293">
        <v>1.8</v>
      </c>
      <c r="J102" s="293">
        <v>0</v>
      </c>
      <c r="K102" s="294">
        <v>1</v>
      </c>
    </row>
    <row r="103" spans="1:11">
      <c r="A103" s="291" t="s">
        <v>640</v>
      </c>
      <c r="B103" s="292">
        <v>0</v>
      </c>
      <c r="C103" s="293">
        <v>1</v>
      </c>
      <c r="D103" s="293">
        <v>0.6</v>
      </c>
      <c r="E103" s="293">
        <v>0</v>
      </c>
      <c r="F103" s="293">
        <v>0</v>
      </c>
      <c r="G103" s="293">
        <v>0</v>
      </c>
      <c r="H103" s="293">
        <v>1.5</v>
      </c>
      <c r="I103" s="293">
        <v>0.5</v>
      </c>
      <c r="J103" s="293">
        <v>0</v>
      </c>
      <c r="K103" s="294">
        <v>0</v>
      </c>
    </row>
    <row r="104" spans="1:11">
      <c r="A104" s="291" t="s">
        <v>641</v>
      </c>
      <c r="B104" s="292">
        <v>2.25</v>
      </c>
      <c r="C104" s="293">
        <v>5</v>
      </c>
      <c r="D104" s="293">
        <v>3</v>
      </c>
      <c r="E104" s="293">
        <v>6.5590000000000002</v>
      </c>
      <c r="F104" s="293">
        <v>0</v>
      </c>
      <c r="G104" s="293">
        <v>0</v>
      </c>
      <c r="H104" s="293">
        <v>3.08</v>
      </c>
      <c r="I104" s="293">
        <v>28.38</v>
      </c>
      <c r="J104" s="293">
        <v>0</v>
      </c>
      <c r="K104" s="294">
        <v>2</v>
      </c>
    </row>
    <row r="105" spans="1:11">
      <c r="A105" s="291" t="s">
        <v>642</v>
      </c>
      <c r="B105" s="292">
        <v>1</v>
      </c>
      <c r="C105" s="293">
        <v>1</v>
      </c>
      <c r="D105" s="293">
        <v>4</v>
      </c>
      <c r="E105" s="293">
        <v>2.4729999999999999</v>
      </c>
      <c r="F105" s="293">
        <v>1</v>
      </c>
      <c r="G105" s="293">
        <v>0</v>
      </c>
      <c r="H105" s="293">
        <v>17.5</v>
      </c>
      <c r="I105" s="293">
        <v>36.53</v>
      </c>
      <c r="J105" s="293">
        <v>0</v>
      </c>
      <c r="K105" s="294">
        <v>1</v>
      </c>
    </row>
    <row r="106" spans="1:11">
      <c r="A106" s="291" t="s">
        <v>643</v>
      </c>
      <c r="B106" s="295">
        <v>1</v>
      </c>
      <c r="C106" s="293">
        <v>2</v>
      </c>
      <c r="D106" s="293">
        <v>11</v>
      </c>
      <c r="E106" s="293">
        <v>8.7810000000000006</v>
      </c>
      <c r="F106" s="293">
        <v>1.75</v>
      </c>
      <c r="G106" s="293">
        <v>0</v>
      </c>
      <c r="H106" s="293">
        <v>29.66</v>
      </c>
      <c r="I106" s="293">
        <v>62.26</v>
      </c>
      <c r="J106" s="293">
        <v>0</v>
      </c>
      <c r="K106" s="294">
        <v>4.76</v>
      </c>
    </row>
    <row r="107" spans="1:11" ht="26.25" thickBot="1">
      <c r="A107" s="296" t="s">
        <v>644</v>
      </c>
      <c r="B107" s="297">
        <v>0</v>
      </c>
      <c r="C107" s="298">
        <v>1</v>
      </c>
      <c r="D107" s="298">
        <v>2.6</v>
      </c>
      <c r="E107" s="298">
        <v>6.1959999999999997</v>
      </c>
      <c r="F107" s="298">
        <v>0</v>
      </c>
      <c r="G107" s="298">
        <v>0</v>
      </c>
      <c r="H107" s="298">
        <v>9.82</v>
      </c>
      <c r="I107" s="298">
        <v>33.840000000000003</v>
      </c>
      <c r="J107" s="298">
        <v>0</v>
      </c>
      <c r="K107" s="299">
        <v>4.5</v>
      </c>
    </row>
    <row r="108" spans="1:11">
      <c r="A108" s="300" t="s">
        <v>48</v>
      </c>
      <c r="B108" s="288">
        <v>3.5</v>
      </c>
      <c r="C108" s="289">
        <v>0.55000000000000004</v>
      </c>
      <c r="D108" s="289">
        <v>4.0999999999999996</v>
      </c>
      <c r="E108" s="289">
        <v>2.9</v>
      </c>
      <c r="F108" s="289">
        <v>1</v>
      </c>
      <c r="G108" s="289">
        <v>0</v>
      </c>
      <c r="H108" s="289">
        <v>2</v>
      </c>
      <c r="I108" s="289">
        <v>1.1879999999999999</v>
      </c>
      <c r="J108" s="289">
        <v>0</v>
      </c>
      <c r="K108" s="290">
        <v>1</v>
      </c>
    </row>
    <row r="109" spans="1:11">
      <c r="A109" s="291" t="s">
        <v>638</v>
      </c>
      <c r="B109" s="292">
        <v>1</v>
      </c>
      <c r="C109" s="293">
        <v>0</v>
      </c>
      <c r="D109" s="293">
        <v>0</v>
      </c>
      <c r="E109" s="293">
        <v>0</v>
      </c>
      <c r="F109" s="293">
        <v>0</v>
      </c>
      <c r="G109" s="293">
        <v>0</v>
      </c>
      <c r="H109" s="293">
        <v>0</v>
      </c>
      <c r="I109" s="293">
        <v>0</v>
      </c>
      <c r="J109" s="293">
        <v>0</v>
      </c>
      <c r="K109" s="294">
        <v>0</v>
      </c>
    </row>
    <row r="110" spans="1:11">
      <c r="A110" s="291" t="s">
        <v>639</v>
      </c>
      <c r="B110" s="292">
        <v>0</v>
      </c>
      <c r="C110" s="293">
        <v>0</v>
      </c>
      <c r="D110" s="293">
        <v>0</v>
      </c>
      <c r="E110" s="293">
        <v>0</v>
      </c>
      <c r="F110" s="293">
        <v>0</v>
      </c>
      <c r="G110" s="293">
        <v>0</v>
      </c>
      <c r="H110" s="293">
        <v>0</v>
      </c>
      <c r="I110" s="293">
        <v>0</v>
      </c>
      <c r="J110" s="293">
        <v>0</v>
      </c>
      <c r="K110" s="294">
        <v>0</v>
      </c>
    </row>
    <row r="111" spans="1:11">
      <c r="A111" s="291" t="s">
        <v>640</v>
      </c>
      <c r="B111" s="292">
        <v>0</v>
      </c>
      <c r="C111" s="293">
        <v>0</v>
      </c>
      <c r="D111" s="293">
        <v>0</v>
      </c>
      <c r="E111" s="293">
        <v>0</v>
      </c>
      <c r="F111" s="293">
        <v>1</v>
      </c>
      <c r="G111" s="293">
        <v>0</v>
      </c>
      <c r="H111" s="293">
        <v>0</v>
      </c>
      <c r="I111" s="293">
        <v>0</v>
      </c>
      <c r="J111" s="293">
        <v>0</v>
      </c>
      <c r="K111" s="294">
        <v>0</v>
      </c>
    </row>
    <row r="112" spans="1:11">
      <c r="A112" s="291" t="s">
        <v>641</v>
      </c>
      <c r="B112" s="292">
        <v>1</v>
      </c>
      <c r="C112" s="293">
        <v>0.55000000000000004</v>
      </c>
      <c r="D112" s="293">
        <v>3</v>
      </c>
      <c r="E112" s="293">
        <v>0</v>
      </c>
      <c r="F112" s="293">
        <v>0</v>
      </c>
      <c r="G112" s="293">
        <v>0</v>
      </c>
      <c r="H112" s="293">
        <v>0</v>
      </c>
      <c r="I112" s="293">
        <v>0.88800000000000001</v>
      </c>
      <c r="J112" s="293">
        <v>0</v>
      </c>
      <c r="K112" s="294">
        <v>0</v>
      </c>
    </row>
    <row r="113" spans="1:11">
      <c r="A113" s="291" t="s">
        <v>642</v>
      </c>
      <c r="B113" s="292">
        <v>0</v>
      </c>
      <c r="C113" s="293">
        <v>0</v>
      </c>
      <c r="D113" s="293">
        <v>0.5</v>
      </c>
      <c r="E113" s="293">
        <v>0.7</v>
      </c>
      <c r="F113" s="293">
        <v>0</v>
      </c>
      <c r="G113" s="293">
        <v>0</v>
      </c>
      <c r="H113" s="293">
        <v>0</v>
      </c>
      <c r="I113" s="293">
        <v>0</v>
      </c>
      <c r="J113" s="293">
        <v>0</v>
      </c>
      <c r="K113" s="294">
        <v>0</v>
      </c>
    </row>
    <row r="114" spans="1:11">
      <c r="A114" s="291" t="s">
        <v>643</v>
      </c>
      <c r="B114" s="295">
        <v>1.5</v>
      </c>
      <c r="C114" s="293">
        <v>0</v>
      </c>
      <c r="D114" s="293">
        <v>0.6</v>
      </c>
      <c r="E114" s="293">
        <v>2.2000000000000002</v>
      </c>
      <c r="F114" s="293">
        <v>0</v>
      </c>
      <c r="G114" s="293">
        <v>0</v>
      </c>
      <c r="H114" s="293">
        <v>2</v>
      </c>
      <c r="I114" s="293">
        <v>0.3</v>
      </c>
      <c r="J114" s="293">
        <v>0</v>
      </c>
      <c r="K114" s="294">
        <v>1</v>
      </c>
    </row>
    <row r="115" spans="1:11" ht="26.25" thickBot="1">
      <c r="A115" s="301" t="s">
        <v>644</v>
      </c>
      <c r="B115" s="302">
        <v>2.5</v>
      </c>
      <c r="C115" s="303">
        <v>0.25</v>
      </c>
      <c r="D115" s="303">
        <v>3.1</v>
      </c>
      <c r="E115" s="303">
        <v>2.9</v>
      </c>
      <c r="F115" s="303">
        <v>0</v>
      </c>
      <c r="G115" s="303">
        <v>0</v>
      </c>
      <c r="H115" s="303">
        <v>1.25</v>
      </c>
      <c r="I115" s="303"/>
      <c r="J115" s="303">
        <v>0</v>
      </c>
      <c r="K115" s="304">
        <v>1</v>
      </c>
    </row>
    <row r="116" spans="1:11">
      <c r="A116" s="149" t="s">
        <v>49</v>
      </c>
      <c r="B116" s="305">
        <v>0.75</v>
      </c>
      <c r="C116" s="306">
        <v>3.85</v>
      </c>
      <c r="D116" s="306">
        <v>11.8</v>
      </c>
      <c r="E116" s="306">
        <v>0.5</v>
      </c>
      <c r="F116" s="306">
        <v>1.25</v>
      </c>
      <c r="G116" s="306">
        <v>0</v>
      </c>
      <c r="H116" s="306">
        <v>2.91</v>
      </c>
      <c r="I116" s="306">
        <v>18.850000000000001</v>
      </c>
      <c r="J116" s="306">
        <v>0</v>
      </c>
      <c r="K116" s="307">
        <v>7.9</v>
      </c>
    </row>
    <row r="117" spans="1:11">
      <c r="A117" s="291" t="s">
        <v>638</v>
      </c>
      <c r="B117" s="292">
        <v>0</v>
      </c>
      <c r="C117" s="293">
        <v>0</v>
      </c>
      <c r="D117" s="293">
        <v>1.5</v>
      </c>
      <c r="E117" s="293">
        <v>0</v>
      </c>
      <c r="F117" s="293">
        <v>0</v>
      </c>
      <c r="G117" s="293">
        <v>0</v>
      </c>
      <c r="H117" s="293">
        <v>0</v>
      </c>
      <c r="I117" s="293">
        <v>1.9</v>
      </c>
      <c r="J117" s="293">
        <v>0</v>
      </c>
      <c r="K117" s="294">
        <v>0</v>
      </c>
    </row>
    <row r="118" spans="1:11">
      <c r="A118" s="291" t="s">
        <v>639</v>
      </c>
      <c r="B118" s="292">
        <v>0</v>
      </c>
      <c r="C118" s="293">
        <v>0</v>
      </c>
      <c r="D118" s="293">
        <v>2</v>
      </c>
      <c r="E118" s="293">
        <v>0</v>
      </c>
      <c r="F118" s="293">
        <v>0</v>
      </c>
      <c r="G118" s="293">
        <v>0</v>
      </c>
      <c r="H118" s="293">
        <v>0</v>
      </c>
      <c r="I118" s="293">
        <v>0.5</v>
      </c>
      <c r="J118" s="293">
        <v>0</v>
      </c>
      <c r="K118" s="294">
        <v>0</v>
      </c>
    </row>
    <row r="119" spans="1:11">
      <c r="A119" s="291" t="s">
        <v>640</v>
      </c>
      <c r="B119" s="292">
        <v>0</v>
      </c>
      <c r="C119" s="293">
        <v>0</v>
      </c>
      <c r="D119" s="293">
        <v>0</v>
      </c>
      <c r="E119" s="293">
        <v>0</v>
      </c>
      <c r="F119" s="293">
        <v>0</v>
      </c>
      <c r="G119" s="293">
        <v>0</v>
      </c>
      <c r="H119" s="293">
        <v>0</v>
      </c>
      <c r="I119" s="293">
        <v>0.5</v>
      </c>
      <c r="J119" s="293">
        <v>0</v>
      </c>
      <c r="K119" s="294">
        <v>0</v>
      </c>
    </row>
    <row r="120" spans="1:11">
      <c r="A120" s="291" t="s">
        <v>641</v>
      </c>
      <c r="B120" s="292">
        <v>0</v>
      </c>
      <c r="C120" s="293">
        <v>0</v>
      </c>
      <c r="D120" s="293">
        <v>4.3</v>
      </c>
      <c r="E120" s="293">
        <v>0.5</v>
      </c>
      <c r="F120" s="293">
        <v>0</v>
      </c>
      <c r="G120" s="293">
        <v>0</v>
      </c>
      <c r="H120" s="293">
        <v>0</v>
      </c>
      <c r="I120" s="293">
        <v>2.8</v>
      </c>
      <c r="J120" s="293">
        <v>0</v>
      </c>
      <c r="K120" s="294">
        <v>2.2999999999999998</v>
      </c>
    </row>
    <row r="121" spans="1:11">
      <c r="A121" s="291" t="s">
        <v>642</v>
      </c>
      <c r="B121" s="292">
        <v>0.75</v>
      </c>
      <c r="C121" s="293">
        <v>2.85</v>
      </c>
      <c r="D121" s="293">
        <v>1</v>
      </c>
      <c r="E121" s="293">
        <v>0</v>
      </c>
      <c r="F121" s="293">
        <v>1</v>
      </c>
      <c r="G121" s="293">
        <v>0</v>
      </c>
      <c r="H121" s="293">
        <v>2</v>
      </c>
      <c r="I121" s="293">
        <v>5.35</v>
      </c>
      <c r="J121" s="293">
        <v>0</v>
      </c>
      <c r="K121" s="294">
        <v>0.5</v>
      </c>
    </row>
    <row r="122" spans="1:11">
      <c r="A122" s="291" t="s">
        <v>643</v>
      </c>
      <c r="B122" s="295">
        <v>0</v>
      </c>
      <c r="C122" s="293">
        <v>1</v>
      </c>
      <c r="D122" s="293">
        <v>3</v>
      </c>
      <c r="E122" s="293">
        <v>0</v>
      </c>
      <c r="F122" s="293">
        <v>0.25</v>
      </c>
      <c r="G122" s="293">
        <v>0</v>
      </c>
      <c r="H122" s="293">
        <v>0.91</v>
      </c>
      <c r="I122" s="293">
        <v>7.8</v>
      </c>
      <c r="J122" s="293">
        <v>0</v>
      </c>
      <c r="K122" s="294">
        <v>5.0999999999999996</v>
      </c>
    </row>
    <row r="123" spans="1:11" ht="26.25" thickBot="1">
      <c r="A123" s="296" t="s">
        <v>644</v>
      </c>
      <c r="B123" s="297">
        <v>0</v>
      </c>
      <c r="C123" s="298">
        <v>2</v>
      </c>
      <c r="D123" s="298">
        <v>5</v>
      </c>
      <c r="E123" s="298">
        <v>0</v>
      </c>
      <c r="F123" s="298">
        <v>1</v>
      </c>
      <c r="G123" s="298">
        <v>0</v>
      </c>
      <c r="H123" s="298">
        <v>0</v>
      </c>
      <c r="I123" s="298">
        <v>6.85</v>
      </c>
      <c r="J123" s="298">
        <v>0</v>
      </c>
      <c r="K123" s="299">
        <v>5.9</v>
      </c>
    </row>
    <row r="124" spans="1:11">
      <c r="A124" s="300" t="s">
        <v>50</v>
      </c>
      <c r="B124" s="288">
        <v>0.5</v>
      </c>
      <c r="C124" s="289">
        <v>0</v>
      </c>
      <c r="D124" s="289">
        <v>0.5</v>
      </c>
      <c r="E124" s="289">
        <v>0.1</v>
      </c>
      <c r="F124" s="289">
        <v>0.5</v>
      </c>
      <c r="G124" s="289">
        <v>1.4</v>
      </c>
      <c r="H124" s="289">
        <v>0</v>
      </c>
      <c r="I124" s="289">
        <v>3.1</v>
      </c>
      <c r="J124" s="289">
        <v>0</v>
      </c>
      <c r="K124" s="290">
        <v>11</v>
      </c>
    </row>
    <row r="125" spans="1:11">
      <c r="A125" s="291" t="s">
        <v>638</v>
      </c>
      <c r="B125" s="292">
        <v>0</v>
      </c>
      <c r="C125" s="293">
        <v>0</v>
      </c>
      <c r="D125" s="293">
        <v>0</v>
      </c>
      <c r="E125" s="293">
        <v>0</v>
      </c>
      <c r="F125" s="293">
        <v>0</v>
      </c>
      <c r="G125" s="293">
        <v>0</v>
      </c>
      <c r="H125" s="293">
        <v>0</v>
      </c>
      <c r="I125" s="293">
        <v>0</v>
      </c>
      <c r="J125" s="293">
        <v>0</v>
      </c>
      <c r="K125" s="294">
        <v>0</v>
      </c>
    </row>
    <row r="126" spans="1:11">
      <c r="A126" s="291" t="s">
        <v>639</v>
      </c>
      <c r="B126" s="292">
        <v>0</v>
      </c>
      <c r="C126" s="293">
        <v>0</v>
      </c>
      <c r="D126" s="293">
        <v>0</v>
      </c>
      <c r="E126" s="293">
        <v>0</v>
      </c>
      <c r="F126" s="293">
        <v>0</v>
      </c>
      <c r="G126" s="293">
        <v>0</v>
      </c>
      <c r="H126" s="293">
        <v>0</v>
      </c>
      <c r="I126" s="293">
        <v>1.5</v>
      </c>
      <c r="J126" s="293">
        <v>0</v>
      </c>
      <c r="K126" s="294">
        <v>0</v>
      </c>
    </row>
    <row r="127" spans="1:11">
      <c r="A127" s="291" t="s">
        <v>640</v>
      </c>
      <c r="B127" s="292">
        <v>0</v>
      </c>
      <c r="C127" s="293">
        <v>0</v>
      </c>
      <c r="D127" s="293">
        <v>0</v>
      </c>
      <c r="E127" s="293">
        <v>0</v>
      </c>
      <c r="F127" s="293">
        <v>0</v>
      </c>
      <c r="G127" s="293">
        <v>0</v>
      </c>
      <c r="H127" s="293">
        <v>0</v>
      </c>
      <c r="I127" s="293">
        <v>0</v>
      </c>
      <c r="J127" s="293">
        <v>0</v>
      </c>
      <c r="K127" s="294">
        <v>0</v>
      </c>
    </row>
    <row r="128" spans="1:11">
      <c r="A128" s="291" t="s">
        <v>641</v>
      </c>
      <c r="B128" s="292">
        <v>0</v>
      </c>
      <c r="C128" s="293">
        <v>0</v>
      </c>
      <c r="D128" s="293">
        <v>0</v>
      </c>
      <c r="E128" s="293">
        <v>0.1</v>
      </c>
      <c r="F128" s="293">
        <v>0</v>
      </c>
      <c r="G128" s="293">
        <v>1.4</v>
      </c>
      <c r="H128" s="293">
        <v>0</v>
      </c>
      <c r="I128" s="293">
        <v>1</v>
      </c>
      <c r="J128" s="293">
        <v>0</v>
      </c>
      <c r="K128" s="294">
        <v>0</v>
      </c>
    </row>
    <row r="129" spans="1:13">
      <c r="A129" s="291" t="s">
        <v>642</v>
      </c>
      <c r="B129" s="292">
        <v>0</v>
      </c>
      <c r="C129" s="293">
        <v>0</v>
      </c>
      <c r="D129" s="293">
        <v>0</v>
      </c>
      <c r="E129" s="293">
        <v>0</v>
      </c>
      <c r="F129" s="293">
        <v>0.5</v>
      </c>
      <c r="G129" s="293">
        <v>0</v>
      </c>
      <c r="H129" s="293">
        <v>0</v>
      </c>
      <c r="I129" s="293">
        <v>0</v>
      </c>
      <c r="J129" s="293">
        <v>0</v>
      </c>
      <c r="K129" s="294">
        <v>1</v>
      </c>
    </row>
    <row r="130" spans="1:13">
      <c r="A130" s="291" t="s">
        <v>643</v>
      </c>
      <c r="B130" s="295">
        <v>0.5</v>
      </c>
      <c r="C130" s="293">
        <v>0</v>
      </c>
      <c r="D130" s="293">
        <v>0.5</v>
      </c>
      <c r="E130" s="293">
        <v>0</v>
      </c>
      <c r="F130" s="293">
        <v>0</v>
      </c>
      <c r="G130" s="293">
        <v>0</v>
      </c>
      <c r="H130" s="293">
        <v>0</v>
      </c>
      <c r="I130" s="293">
        <v>0.6</v>
      </c>
      <c r="J130" s="293">
        <v>0</v>
      </c>
      <c r="K130" s="294">
        <v>10</v>
      </c>
    </row>
    <row r="131" spans="1:13" ht="26.25" thickBot="1">
      <c r="A131" s="301" t="s">
        <v>644</v>
      </c>
      <c r="B131" s="302">
        <v>0</v>
      </c>
      <c r="C131" s="303">
        <v>0</v>
      </c>
      <c r="D131" s="303">
        <v>0</v>
      </c>
      <c r="E131" s="303">
        <v>0</v>
      </c>
      <c r="F131" s="303">
        <v>0.5</v>
      </c>
      <c r="G131" s="303">
        <v>0.7</v>
      </c>
      <c r="H131" s="303">
        <v>0</v>
      </c>
      <c r="I131" s="303">
        <v>0</v>
      </c>
      <c r="J131" s="303">
        <v>0</v>
      </c>
      <c r="K131" s="304">
        <v>11</v>
      </c>
    </row>
    <row r="132" spans="1:13">
      <c r="A132" s="309" t="s">
        <v>51</v>
      </c>
      <c r="B132" s="305">
        <v>1.5</v>
      </c>
      <c r="C132" s="306">
        <v>3</v>
      </c>
      <c r="D132" s="306">
        <v>9.75</v>
      </c>
      <c r="E132" s="306">
        <v>0.5</v>
      </c>
      <c r="F132" s="306">
        <v>1.4</v>
      </c>
      <c r="G132" s="306">
        <v>0</v>
      </c>
      <c r="H132" s="306">
        <v>1.91</v>
      </c>
      <c r="I132" s="306">
        <v>5.0999999999999996</v>
      </c>
      <c r="J132" s="306">
        <v>0</v>
      </c>
      <c r="K132" s="307">
        <v>7</v>
      </c>
    </row>
    <row r="133" spans="1:13">
      <c r="A133" s="291" t="s">
        <v>638</v>
      </c>
      <c r="B133" s="292">
        <v>0</v>
      </c>
      <c r="C133" s="293">
        <v>1</v>
      </c>
      <c r="D133" s="293">
        <v>0.5</v>
      </c>
      <c r="E133" s="293">
        <v>0</v>
      </c>
      <c r="F133" s="293">
        <v>0</v>
      </c>
      <c r="G133" s="293">
        <v>0</v>
      </c>
      <c r="H133" s="293">
        <v>0</v>
      </c>
      <c r="I133" s="293">
        <v>0.5</v>
      </c>
      <c r="J133" s="293">
        <v>0</v>
      </c>
      <c r="K133" s="294">
        <v>0</v>
      </c>
    </row>
    <row r="134" spans="1:13">
      <c r="A134" s="291" t="s">
        <v>639</v>
      </c>
      <c r="B134" s="292">
        <v>0</v>
      </c>
      <c r="C134" s="293">
        <v>0</v>
      </c>
      <c r="D134" s="293">
        <v>1</v>
      </c>
      <c r="E134" s="293">
        <v>0</v>
      </c>
      <c r="F134" s="293">
        <v>0</v>
      </c>
      <c r="G134" s="293">
        <v>0</v>
      </c>
      <c r="H134" s="293">
        <v>0</v>
      </c>
      <c r="I134" s="293">
        <v>0.7</v>
      </c>
      <c r="J134" s="293">
        <v>0</v>
      </c>
      <c r="K134" s="294">
        <v>0</v>
      </c>
    </row>
    <row r="135" spans="1:13">
      <c r="A135" s="291" t="s">
        <v>640</v>
      </c>
      <c r="B135" s="292">
        <v>0</v>
      </c>
      <c r="C135" s="293">
        <v>0</v>
      </c>
      <c r="D135" s="293">
        <v>0</v>
      </c>
      <c r="E135" s="293">
        <v>0</v>
      </c>
      <c r="F135" s="293">
        <v>0</v>
      </c>
      <c r="G135" s="293">
        <v>0</v>
      </c>
      <c r="H135" s="293">
        <v>0.91</v>
      </c>
      <c r="I135" s="293">
        <v>1</v>
      </c>
      <c r="J135" s="293">
        <v>0</v>
      </c>
      <c r="K135" s="294">
        <v>0</v>
      </c>
    </row>
    <row r="136" spans="1:13">
      <c r="A136" s="291" t="s">
        <v>641</v>
      </c>
      <c r="B136" s="292">
        <v>1</v>
      </c>
      <c r="C136" s="293">
        <v>2</v>
      </c>
      <c r="D136" s="293">
        <v>3.5</v>
      </c>
      <c r="E136" s="293">
        <v>0.5</v>
      </c>
      <c r="F136" s="293">
        <v>0</v>
      </c>
      <c r="G136" s="293">
        <v>0</v>
      </c>
      <c r="H136" s="293">
        <v>0</v>
      </c>
      <c r="I136" s="293">
        <v>1.4</v>
      </c>
      <c r="J136" s="293">
        <v>0</v>
      </c>
      <c r="K136" s="294">
        <v>4</v>
      </c>
    </row>
    <row r="137" spans="1:13">
      <c r="A137" s="291" t="s">
        <v>642</v>
      </c>
      <c r="B137" s="292">
        <v>0.5</v>
      </c>
      <c r="C137" s="293">
        <v>0</v>
      </c>
      <c r="D137" s="293">
        <v>4</v>
      </c>
      <c r="E137" s="293">
        <v>0</v>
      </c>
      <c r="F137" s="293">
        <v>0</v>
      </c>
      <c r="G137" s="293">
        <v>0</v>
      </c>
      <c r="H137" s="293">
        <v>1</v>
      </c>
      <c r="I137" s="293">
        <v>0.5</v>
      </c>
      <c r="J137" s="293">
        <v>0</v>
      </c>
      <c r="K137" s="294">
        <v>0</v>
      </c>
    </row>
    <row r="138" spans="1:13">
      <c r="A138" s="291" t="s">
        <v>643</v>
      </c>
      <c r="B138" s="295">
        <v>0</v>
      </c>
      <c r="C138" s="293">
        <v>0</v>
      </c>
      <c r="D138" s="293">
        <v>0.75</v>
      </c>
      <c r="E138" s="293">
        <v>0</v>
      </c>
      <c r="F138" s="293">
        <v>1.4</v>
      </c>
      <c r="G138" s="293">
        <v>0</v>
      </c>
      <c r="H138" s="293">
        <v>0</v>
      </c>
      <c r="I138" s="293">
        <v>1</v>
      </c>
      <c r="J138" s="293">
        <v>0</v>
      </c>
      <c r="K138" s="294">
        <v>3</v>
      </c>
    </row>
    <row r="139" spans="1:13" ht="26.25" thickBot="1">
      <c r="A139" s="291" t="s">
        <v>644</v>
      </c>
      <c r="B139" s="292">
        <v>0</v>
      </c>
      <c r="C139" s="293">
        <v>1</v>
      </c>
      <c r="D139" s="293">
        <v>6.5</v>
      </c>
      <c r="E139" s="293">
        <v>0</v>
      </c>
      <c r="F139" s="293">
        <v>0.4</v>
      </c>
      <c r="G139" s="293">
        <v>0</v>
      </c>
      <c r="H139" s="293">
        <v>1.91</v>
      </c>
      <c r="I139" s="293">
        <v>3.7</v>
      </c>
      <c r="J139" s="293">
        <v>0</v>
      </c>
      <c r="K139" s="294">
        <v>6</v>
      </c>
    </row>
    <row r="140" spans="1:13">
      <c r="A140" s="124" t="s">
        <v>511</v>
      </c>
      <c r="B140" s="310">
        <v>0</v>
      </c>
      <c r="C140" s="289">
        <v>1</v>
      </c>
      <c r="D140" s="289">
        <v>9.0500000000000007</v>
      </c>
      <c r="E140" s="289">
        <v>0</v>
      </c>
      <c r="F140" s="289">
        <v>0</v>
      </c>
      <c r="G140" s="289">
        <v>0</v>
      </c>
      <c r="H140" s="289">
        <v>6</v>
      </c>
      <c r="I140" s="289">
        <v>16.079999999999998</v>
      </c>
      <c r="J140" s="289">
        <v>0</v>
      </c>
      <c r="K140" s="290">
        <v>66.58</v>
      </c>
      <c r="L140" s="14"/>
      <c r="M140" s="14"/>
    </row>
    <row r="141" spans="1:13">
      <c r="A141" s="291" t="s">
        <v>638</v>
      </c>
      <c r="B141" s="292">
        <v>0</v>
      </c>
      <c r="C141" s="293">
        <v>0</v>
      </c>
      <c r="D141" s="293">
        <v>1.7</v>
      </c>
      <c r="E141" s="293">
        <v>0</v>
      </c>
      <c r="F141" s="293">
        <v>0</v>
      </c>
      <c r="G141" s="293">
        <v>0</v>
      </c>
      <c r="H141" s="293">
        <v>2.7</v>
      </c>
      <c r="I141" s="293">
        <v>1.8</v>
      </c>
      <c r="J141" s="293">
        <v>0</v>
      </c>
      <c r="K141" s="294">
        <v>0</v>
      </c>
      <c r="L141" s="14"/>
      <c r="M141" s="14"/>
    </row>
    <row r="142" spans="1:13">
      <c r="A142" s="291" t="s">
        <v>639</v>
      </c>
      <c r="B142" s="292">
        <v>0</v>
      </c>
      <c r="C142" s="293">
        <v>0</v>
      </c>
      <c r="D142" s="293">
        <v>0</v>
      </c>
      <c r="E142" s="293">
        <v>0</v>
      </c>
      <c r="F142" s="293">
        <v>0</v>
      </c>
      <c r="G142" s="293">
        <v>0</v>
      </c>
      <c r="H142" s="293">
        <v>0</v>
      </c>
      <c r="I142" s="293">
        <v>0.5</v>
      </c>
      <c r="J142" s="293">
        <v>0</v>
      </c>
      <c r="K142" s="294">
        <v>1</v>
      </c>
      <c r="L142" s="14"/>
      <c r="M142" s="14"/>
    </row>
    <row r="143" spans="1:13">
      <c r="A143" s="291" t="s">
        <v>640</v>
      </c>
      <c r="B143" s="292">
        <v>0</v>
      </c>
      <c r="C143" s="293">
        <v>0</v>
      </c>
      <c r="D143" s="293">
        <v>0</v>
      </c>
      <c r="E143" s="293">
        <v>0</v>
      </c>
      <c r="F143" s="293">
        <v>0</v>
      </c>
      <c r="G143" s="293">
        <v>0</v>
      </c>
      <c r="H143" s="293">
        <v>0</v>
      </c>
      <c r="I143" s="293">
        <v>0</v>
      </c>
      <c r="J143" s="293">
        <v>0</v>
      </c>
      <c r="K143" s="294">
        <v>0</v>
      </c>
      <c r="L143" s="14"/>
      <c r="M143" s="14"/>
    </row>
    <row r="144" spans="1:13">
      <c r="A144" s="291" t="s">
        <v>641</v>
      </c>
      <c r="B144" s="292">
        <v>0</v>
      </c>
      <c r="C144" s="293">
        <v>0</v>
      </c>
      <c r="D144" s="293">
        <v>0</v>
      </c>
      <c r="E144" s="293">
        <v>0</v>
      </c>
      <c r="F144" s="293">
        <v>0</v>
      </c>
      <c r="G144" s="293">
        <v>0</v>
      </c>
      <c r="H144" s="293">
        <v>0</v>
      </c>
      <c r="I144" s="293">
        <v>2.7</v>
      </c>
      <c r="J144" s="293">
        <v>0</v>
      </c>
      <c r="K144" s="294">
        <v>18.600000000000001</v>
      </c>
      <c r="L144" s="14"/>
      <c r="M144" s="14"/>
    </row>
    <row r="145" spans="1:13">
      <c r="A145" s="291" t="s">
        <v>642</v>
      </c>
      <c r="B145" s="292">
        <v>0</v>
      </c>
      <c r="C145" s="293">
        <v>1</v>
      </c>
      <c r="D145" s="293">
        <v>1.4</v>
      </c>
      <c r="E145" s="293">
        <v>0</v>
      </c>
      <c r="F145" s="293">
        <v>0</v>
      </c>
      <c r="G145" s="293">
        <v>0</v>
      </c>
      <c r="H145" s="293">
        <v>0</v>
      </c>
      <c r="I145" s="293">
        <v>1.45</v>
      </c>
      <c r="J145" s="293">
        <v>0</v>
      </c>
      <c r="K145" s="294">
        <v>2.5</v>
      </c>
      <c r="L145" s="14"/>
      <c r="M145" s="14"/>
    </row>
    <row r="146" spans="1:13">
      <c r="A146" s="291" t="s">
        <v>643</v>
      </c>
      <c r="B146" s="295">
        <v>0</v>
      </c>
      <c r="C146" s="293">
        <v>0</v>
      </c>
      <c r="D146" s="293">
        <v>5.95</v>
      </c>
      <c r="E146" s="293">
        <v>0</v>
      </c>
      <c r="F146" s="293">
        <v>0</v>
      </c>
      <c r="G146" s="293">
        <v>0</v>
      </c>
      <c r="H146" s="293">
        <v>3.3</v>
      </c>
      <c r="I146" s="293">
        <v>9.625</v>
      </c>
      <c r="J146" s="293">
        <v>0</v>
      </c>
      <c r="K146" s="294">
        <v>44.475000000000001</v>
      </c>
      <c r="L146" s="14"/>
      <c r="M146" s="14"/>
    </row>
    <row r="147" spans="1:13" ht="26.25" thickBot="1">
      <c r="A147" s="291" t="s">
        <v>644</v>
      </c>
      <c r="B147" s="292">
        <v>0</v>
      </c>
      <c r="C147" s="293">
        <v>0</v>
      </c>
      <c r="D147" s="293">
        <v>1.6</v>
      </c>
      <c r="E147" s="293">
        <v>0</v>
      </c>
      <c r="F147" s="293">
        <v>0</v>
      </c>
      <c r="G147" s="293">
        <v>0</v>
      </c>
      <c r="H147" s="293">
        <v>1</v>
      </c>
      <c r="I147" s="293">
        <v>6.6</v>
      </c>
      <c r="J147" s="293">
        <v>0</v>
      </c>
      <c r="K147" s="294">
        <v>50.08</v>
      </c>
      <c r="L147" s="14"/>
      <c r="M147" s="14"/>
    </row>
    <row r="148" spans="1:13">
      <c r="A148" s="311" t="s">
        <v>512</v>
      </c>
      <c r="B148" s="312">
        <f>SUM(B140,B132,B124,B116,B108,B100,B92,B84,B76,B68,B60,B52,B44,B36,B28,B20,B12,B4)</f>
        <v>17.150000000000002</v>
      </c>
      <c r="C148" s="312">
        <f t="shared" ref="C148:K148" si="0">SUM(C140,C132,C124,C116,C108,C100,C92,C84,C76,C68,C60,C52,C44,C36,C28,C20,C12,C4)</f>
        <v>48.699999999999996</v>
      </c>
      <c r="D148" s="312">
        <f t="shared" si="0"/>
        <v>142.65</v>
      </c>
      <c r="E148" s="312">
        <f t="shared" si="0"/>
        <v>60.25</v>
      </c>
      <c r="F148" s="312">
        <f t="shared" si="0"/>
        <v>51.98</v>
      </c>
      <c r="G148" s="312">
        <f t="shared" si="0"/>
        <v>4.3</v>
      </c>
      <c r="H148" s="312">
        <f t="shared" si="0"/>
        <v>101.46299999999998</v>
      </c>
      <c r="I148" s="312">
        <f t="shared" si="0"/>
        <v>411.78300000000007</v>
      </c>
      <c r="J148" s="312">
        <f t="shared" si="0"/>
        <v>0</v>
      </c>
      <c r="K148" s="313">
        <f t="shared" si="0"/>
        <v>168.14999999999998</v>
      </c>
    </row>
    <row r="149" spans="1:13">
      <c r="A149" s="291" t="s">
        <v>638</v>
      </c>
      <c r="B149" s="314">
        <f t="shared" ref="B149:K155" si="1">SUM(B141,B133,B125,B117,B109,B101,B93,B85,B77,B69,B61,B53,B45,B37,B29,B21,B13,B5)</f>
        <v>2</v>
      </c>
      <c r="C149" s="314">
        <f t="shared" si="1"/>
        <v>2</v>
      </c>
      <c r="D149" s="314">
        <f t="shared" si="1"/>
        <v>9.375</v>
      </c>
      <c r="E149" s="314">
        <f t="shared" si="1"/>
        <v>2.8200000000000003</v>
      </c>
      <c r="F149" s="314">
        <f t="shared" si="1"/>
        <v>2.5</v>
      </c>
      <c r="G149" s="314">
        <f t="shared" si="1"/>
        <v>0</v>
      </c>
      <c r="H149" s="314">
        <f t="shared" si="1"/>
        <v>11.2</v>
      </c>
      <c r="I149" s="314">
        <f t="shared" si="1"/>
        <v>16.170000000000002</v>
      </c>
      <c r="J149" s="314">
        <f t="shared" si="1"/>
        <v>0</v>
      </c>
      <c r="K149" s="315">
        <f t="shared" si="1"/>
        <v>0</v>
      </c>
    </row>
    <row r="150" spans="1:13">
      <c r="A150" s="291" t="s">
        <v>639</v>
      </c>
      <c r="B150" s="314">
        <f t="shared" si="1"/>
        <v>0</v>
      </c>
      <c r="C150" s="314">
        <f t="shared" si="1"/>
        <v>1</v>
      </c>
      <c r="D150" s="314">
        <f t="shared" si="1"/>
        <v>5.6</v>
      </c>
      <c r="E150" s="314">
        <f t="shared" si="1"/>
        <v>1.32</v>
      </c>
      <c r="F150" s="314">
        <f t="shared" si="1"/>
        <v>2</v>
      </c>
      <c r="G150" s="314">
        <f t="shared" si="1"/>
        <v>0</v>
      </c>
      <c r="H150" s="314">
        <f t="shared" si="1"/>
        <v>2.8600000000000003</v>
      </c>
      <c r="I150" s="314">
        <f t="shared" si="1"/>
        <v>10.1</v>
      </c>
      <c r="J150" s="314">
        <f t="shared" si="1"/>
        <v>0</v>
      </c>
      <c r="K150" s="315">
        <f t="shared" si="1"/>
        <v>2.2000000000000002</v>
      </c>
    </row>
    <row r="151" spans="1:13">
      <c r="A151" s="291" t="s">
        <v>640</v>
      </c>
      <c r="B151" s="314">
        <f t="shared" si="1"/>
        <v>0</v>
      </c>
      <c r="C151" s="314">
        <f t="shared" si="1"/>
        <v>1</v>
      </c>
      <c r="D151" s="314">
        <f t="shared" si="1"/>
        <v>0.6</v>
      </c>
      <c r="E151" s="314">
        <f t="shared" si="1"/>
        <v>0</v>
      </c>
      <c r="F151" s="314">
        <f t="shared" si="1"/>
        <v>2</v>
      </c>
      <c r="G151" s="314">
        <f t="shared" si="1"/>
        <v>0</v>
      </c>
      <c r="H151" s="314">
        <f t="shared" si="1"/>
        <v>2.41</v>
      </c>
      <c r="I151" s="314">
        <f t="shared" si="1"/>
        <v>2.4</v>
      </c>
      <c r="J151" s="314">
        <f t="shared" si="1"/>
        <v>0</v>
      </c>
      <c r="K151" s="315">
        <f t="shared" si="1"/>
        <v>0</v>
      </c>
    </row>
    <row r="152" spans="1:13">
      <c r="A152" s="291" t="s">
        <v>641</v>
      </c>
      <c r="B152" s="314">
        <f t="shared" si="1"/>
        <v>7.6</v>
      </c>
      <c r="C152" s="314">
        <f t="shared" si="1"/>
        <v>22.35</v>
      </c>
      <c r="D152" s="314">
        <f t="shared" si="1"/>
        <v>63.750000000000007</v>
      </c>
      <c r="E152" s="314">
        <f t="shared" si="1"/>
        <v>31.309000000000001</v>
      </c>
      <c r="F152" s="314">
        <f t="shared" si="1"/>
        <v>9.7000000000000011</v>
      </c>
      <c r="G152" s="314">
        <f t="shared" si="1"/>
        <v>3.8</v>
      </c>
      <c r="H152" s="314">
        <f t="shared" si="1"/>
        <v>5.89</v>
      </c>
      <c r="I152" s="314">
        <f t="shared" si="1"/>
        <v>86.77300000000001</v>
      </c>
      <c r="J152" s="314">
        <f t="shared" si="1"/>
        <v>0</v>
      </c>
      <c r="K152" s="315">
        <f t="shared" si="1"/>
        <v>64.660000000000011</v>
      </c>
    </row>
    <row r="153" spans="1:13">
      <c r="A153" s="291" t="s">
        <v>642</v>
      </c>
      <c r="B153" s="314">
        <f t="shared" si="1"/>
        <v>2.5499999999999998</v>
      </c>
      <c r="C153" s="314">
        <f t="shared" si="1"/>
        <v>12.35</v>
      </c>
      <c r="D153" s="314">
        <f t="shared" si="1"/>
        <v>24.675000000000004</v>
      </c>
      <c r="E153" s="314">
        <f t="shared" si="1"/>
        <v>5.3230000000000004</v>
      </c>
      <c r="F153" s="314">
        <f t="shared" si="1"/>
        <v>16.95</v>
      </c>
      <c r="G153" s="314">
        <f t="shared" si="1"/>
        <v>0.5</v>
      </c>
      <c r="H153" s="314">
        <f t="shared" si="1"/>
        <v>27.91</v>
      </c>
      <c r="I153" s="314">
        <f t="shared" si="1"/>
        <v>85.48</v>
      </c>
      <c r="J153" s="314">
        <f t="shared" si="1"/>
        <v>0</v>
      </c>
      <c r="K153" s="315">
        <f t="shared" si="1"/>
        <v>10.850000000000001</v>
      </c>
    </row>
    <row r="154" spans="1:13">
      <c r="A154" s="291" t="s">
        <v>643</v>
      </c>
      <c r="B154" s="314">
        <f t="shared" si="1"/>
        <v>5</v>
      </c>
      <c r="C154" s="314">
        <f t="shared" si="1"/>
        <v>10</v>
      </c>
      <c r="D154" s="314">
        <f t="shared" si="1"/>
        <v>38.649999999999991</v>
      </c>
      <c r="E154" s="314">
        <f t="shared" si="1"/>
        <v>19.481000000000002</v>
      </c>
      <c r="F154" s="314">
        <f t="shared" si="1"/>
        <v>18.824999999999999</v>
      </c>
      <c r="G154" s="314">
        <f t="shared" si="1"/>
        <v>0</v>
      </c>
      <c r="H154" s="314">
        <f t="shared" si="1"/>
        <v>51.192999999999998</v>
      </c>
      <c r="I154" s="314">
        <f t="shared" si="1"/>
        <v>211.215</v>
      </c>
      <c r="J154" s="314">
        <f t="shared" si="1"/>
        <v>0</v>
      </c>
      <c r="K154" s="315">
        <f t="shared" si="1"/>
        <v>90.435000000000002</v>
      </c>
    </row>
    <row r="155" spans="1:13" ht="26.25" thickBot="1">
      <c r="A155" s="301" t="s">
        <v>644</v>
      </c>
      <c r="B155" s="316">
        <f t="shared" si="1"/>
        <v>3.5</v>
      </c>
      <c r="C155" s="316">
        <f t="shared" si="1"/>
        <v>13.55</v>
      </c>
      <c r="D155" s="316">
        <f t="shared" si="1"/>
        <v>53.57500000000001</v>
      </c>
      <c r="E155" s="316">
        <f t="shared" si="1"/>
        <v>28.695999999999998</v>
      </c>
      <c r="F155" s="316">
        <f t="shared" si="1"/>
        <v>29.130000000000003</v>
      </c>
      <c r="G155" s="316">
        <f t="shared" si="1"/>
        <v>3</v>
      </c>
      <c r="H155" s="316">
        <f t="shared" si="1"/>
        <v>26.430000000000003</v>
      </c>
      <c r="I155" s="316">
        <f t="shared" si="1"/>
        <v>167.50000000000003</v>
      </c>
      <c r="J155" s="316">
        <f t="shared" si="1"/>
        <v>0</v>
      </c>
      <c r="K155" s="317">
        <f t="shared" si="1"/>
        <v>124.93999999999998</v>
      </c>
    </row>
    <row r="156" spans="1:13">
      <c r="B156" s="318"/>
    </row>
    <row r="157" spans="1:13">
      <c r="A157" s="658" t="s">
        <v>515</v>
      </c>
      <c r="B157" s="658"/>
      <c r="C157" s="658"/>
      <c r="D157" s="658"/>
      <c r="E157" s="658"/>
      <c r="F157" s="658"/>
      <c r="G157" s="658"/>
      <c r="H157" s="658"/>
      <c r="I157" s="658"/>
      <c r="J157" s="658"/>
      <c r="K157" s="658"/>
    </row>
    <row r="158" spans="1:13">
      <c r="A158" s="632" t="s">
        <v>603</v>
      </c>
      <c r="B158" s="632"/>
      <c r="C158" s="632"/>
      <c r="D158" s="632"/>
      <c r="E158" s="632"/>
      <c r="F158" s="632"/>
      <c r="G158" s="632"/>
      <c r="H158" s="632"/>
      <c r="I158" s="632"/>
      <c r="J158" s="632"/>
      <c r="K158" s="632"/>
    </row>
    <row r="159" spans="1:13" ht="57" customHeight="1">
      <c r="A159" s="719" t="s">
        <v>619</v>
      </c>
      <c r="B159" s="719"/>
      <c r="C159" s="719"/>
      <c r="D159" s="719"/>
      <c r="E159" s="719"/>
      <c r="F159" s="719"/>
      <c r="G159" s="719"/>
      <c r="H159" s="719"/>
      <c r="I159" s="719"/>
      <c r="J159" s="719"/>
      <c r="K159" s="719"/>
      <c r="L159" s="228"/>
      <c r="M159" s="228"/>
    </row>
    <row r="160" spans="1:13" ht="32.450000000000003" customHeight="1">
      <c r="A160" s="719" t="s">
        <v>605</v>
      </c>
      <c r="B160" s="719"/>
      <c r="C160" s="719"/>
      <c r="D160" s="719"/>
      <c r="E160" s="719"/>
      <c r="F160" s="719"/>
      <c r="G160" s="719"/>
      <c r="H160" s="719"/>
      <c r="I160" s="719"/>
      <c r="J160" s="719"/>
      <c r="K160" s="719"/>
      <c r="L160" s="228"/>
      <c r="M160" s="228"/>
    </row>
    <row r="161" spans="1:13">
      <c r="A161" s="719" t="s">
        <v>606</v>
      </c>
      <c r="B161" s="719"/>
      <c r="C161" s="719"/>
      <c r="D161" s="719"/>
      <c r="E161" s="719"/>
      <c r="F161" s="719"/>
      <c r="G161" s="719"/>
      <c r="H161" s="719"/>
      <c r="I161" s="719"/>
      <c r="J161" s="719"/>
      <c r="K161" s="719"/>
      <c r="L161" s="719"/>
      <c r="M161" s="719"/>
    </row>
    <row r="162" spans="1:13" ht="33" customHeight="1">
      <c r="A162" s="632" t="s">
        <v>645</v>
      </c>
      <c r="B162" s="632"/>
      <c r="C162" s="632"/>
      <c r="D162" s="632"/>
      <c r="E162" s="632"/>
      <c r="F162" s="632"/>
      <c r="G162" s="632"/>
      <c r="H162" s="632"/>
      <c r="I162" s="632"/>
      <c r="J162" s="632"/>
      <c r="K162" s="632"/>
    </row>
    <row r="163" spans="1:13" ht="14.45" customHeight="1"/>
    <row r="164" spans="1:13">
      <c r="A164" s="590"/>
      <c r="B164" s="590"/>
      <c r="C164" s="590"/>
      <c r="D164" s="590"/>
      <c r="E164" s="590"/>
      <c r="F164" s="590"/>
      <c r="G164" s="590"/>
      <c r="H164" s="590"/>
      <c r="I164" s="590"/>
      <c r="J164" s="590"/>
      <c r="K164" s="590"/>
    </row>
    <row r="165" spans="1:13">
      <c r="A165" s="590"/>
      <c r="B165" s="590"/>
      <c r="C165" s="590"/>
      <c r="D165" s="590"/>
      <c r="E165" s="590"/>
      <c r="F165" s="590"/>
      <c r="G165" s="590"/>
      <c r="H165" s="590"/>
      <c r="I165" s="590"/>
      <c r="J165" s="590"/>
      <c r="K165" s="590"/>
    </row>
    <row r="166" spans="1:13">
      <c r="A166" s="590"/>
      <c r="B166" s="590"/>
      <c r="C166" s="590"/>
      <c r="D166" s="590"/>
      <c r="E166" s="590"/>
      <c r="F166" s="590"/>
      <c r="G166" s="590"/>
      <c r="H166" s="590"/>
      <c r="I166" s="590"/>
      <c r="J166" s="590"/>
      <c r="K166" s="590"/>
    </row>
  </sheetData>
  <mergeCells count="12">
    <mergeCell ref="A164:K166"/>
    <mergeCell ref="A1:K1"/>
    <mergeCell ref="A2:A3"/>
    <mergeCell ref="B2:G2"/>
    <mergeCell ref="H2:J2"/>
    <mergeCell ref="K2:K3"/>
    <mergeCell ref="A157:K157"/>
    <mergeCell ref="A158:K158"/>
    <mergeCell ref="A159:K159"/>
    <mergeCell ref="A160:K160"/>
    <mergeCell ref="A161:M161"/>
    <mergeCell ref="A162:K162"/>
  </mergeCells>
  <pageMargins left="0.70866141732283472" right="0.70866141732283472" top="0.74803149606299213" bottom="0.74803149606299213" header="0.31496062992125984" footer="0.31496062992125984"/>
  <pageSetup paperSize="9" scale="55" orientation="landscape"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4BE91C-FA39-4A02-9030-92ED80205D0A}">
  <dimension ref="A1:F98"/>
  <sheetViews>
    <sheetView topLeftCell="A93" zoomScaleNormal="100" workbookViewId="0">
      <selection activeCell="Q244" sqref="Q244"/>
    </sheetView>
  </sheetViews>
  <sheetFormatPr defaultColWidth="9.140625" defaultRowHeight="12.75"/>
  <cols>
    <col min="1" max="1" width="31.7109375" style="17"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c r="A1" s="778" t="s">
        <v>646</v>
      </c>
      <c r="B1" s="779"/>
      <c r="C1" s="780"/>
      <c r="D1" s="780"/>
      <c r="E1" s="781"/>
    </row>
    <row r="2" spans="1:5" s="6" customFormat="1" ht="38.25" customHeight="1">
      <c r="A2" s="43" t="s">
        <v>1</v>
      </c>
      <c r="B2" s="782" t="s">
        <v>647</v>
      </c>
      <c r="C2" s="783"/>
      <c r="D2" s="784"/>
      <c r="E2" s="785" t="s">
        <v>648</v>
      </c>
    </row>
    <row r="3" spans="1:5" s="6" customFormat="1" ht="15" customHeight="1">
      <c r="A3" s="787"/>
      <c r="B3" s="788" t="s">
        <v>649</v>
      </c>
      <c r="C3" s="788"/>
      <c r="D3" s="683" t="s">
        <v>650</v>
      </c>
      <c r="E3" s="786"/>
    </row>
    <row r="4" spans="1:5" s="6" customFormat="1" ht="51.75" thickBot="1">
      <c r="A4" s="725"/>
      <c r="B4" s="319" t="s">
        <v>61</v>
      </c>
      <c r="C4" s="319" t="s">
        <v>651</v>
      </c>
      <c r="D4" s="789"/>
      <c r="E4" s="786"/>
    </row>
    <row r="5" spans="1:5" s="14" customFormat="1">
      <c r="A5" s="321" t="s">
        <v>9</v>
      </c>
      <c r="B5" s="289"/>
      <c r="C5" s="289"/>
      <c r="D5" s="289"/>
      <c r="E5" s="322"/>
    </row>
    <row r="6" spans="1:5" s="14" customFormat="1">
      <c r="A6" s="244" t="s">
        <v>652</v>
      </c>
      <c r="B6" s="323">
        <v>0</v>
      </c>
      <c r="C6" s="323">
        <v>0</v>
      </c>
      <c r="D6" s="324"/>
      <c r="E6" s="325">
        <v>0</v>
      </c>
    </row>
    <row r="7" spans="1:5" s="14" customFormat="1">
      <c r="A7" s="244" t="s">
        <v>653</v>
      </c>
      <c r="B7" s="323">
        <v>0</v>
      </c>
      <c r="C7" s="323">
        <v>0</v>
      </c>
      <c r="D7" s="324"/>
      <c r="E7" s="325">
        <v>0</v>
      </c>
    </row>
    <row r="8" spans="1:5" s="14" customFormat="1">
      <c r="A8" s="244" t="s">
        <v>654</v>
      </c>
      <c r="B8" s="323">
        <v>0</v>
      </c>
      <c r="C8" s="323">
        <v>0</v>
      </c>
      <c r="D8" s="324"/>
      <c r="E8" s="325">
        <v>0</v>
      </c>
    </row>
    <row r="9" spans="1:5" s="14" customFormat="1">
      <c r="A9" s="244" t="s">
        <v>653</v>
      </c>
      <c r="B9" s="323">
        <v>0</v>
      </c>
      <c r="C9" s="323">
        <v>0</v>
      </c>
      <c r="D9" s="324"/>
      <c r="E9" s="325">
        <v>0</v>
      </c>
    </row>
    <row r="10" spans="1:5" s="14" customFormat="1">
      <c r="A10" s="326" t="s">
        <v>36</v>
      </c>
      <c r="B10" s="327"/>
      <c r="C10" s="327"/>
      <c r="D10" s="136"/>
      <c r="E10" s="328"/>
    </row>
    <row r="11" spans="1:5" s="14" customFormat="1">
      <c r="A11" s="244" t="s">
        <v>652</v>
      </c>
      <c r="B11" s="323">
        <v>0</v>
      </c>
      <c r="C11" s="323">
        <v>0</v>
      </c>
      <c r="D11" s="324"/>
      <c r="E11" s="325">
        <v>0</v>
      </c>
    </row>
    <row r="12" spans="1:5" s="14" customFormat="1">
      <c r="A12" s="244" t="s">
        <v>653</v>
      </c>
      <c r="B12" s="323">
        <v>0</v>
      </c>
      <c r="C12" s="323">
        <v>0</v>
      </c>
      <c r="D12" s="324"/>
      <c r="E12" s="325">
        <v>0</v>
      </c>
    </row>
    <row r="13" spans="1:5" s="14" customFormat="1">
      <c r="A13" s="244" t="s">
        <v>654</v>
      </c>
      <c r="B13" s="323">
        <v>1</v>
      </c>
      <c r="C13" s="323">
        <v>1</v>
      </c>
      <c r="D13" s="324"/>
      <c r="E13" s="325">
        <v>48</v>
      </c>
    </row>
    <row r="14" spans="1:5" s="14" customFormat="1">
      <c r="A14" s="244" t="s">
        <v>653</v>
      </c>
      <c r="B14" s="323">
        <v>0</v>
      </c>
      <c r="C14" s="323">
        <v>0</v>
      </c>
      <c r="D14" s="324"/>
      <c r="E14" s="325">
        <v>0</v>
      </c>
    </row>
    <row r="15" spans="1:5">
      <c r="A15" s="326" t="s">
        <v>37</v>
      </c>
      <c r="B15" s="327"/>
      <c r="C15" s="327"/>
      <c r="D15" s="136"/>
      <c r="E15" s="328"/>
    </row>
    <row r="16" spans="1:5">
      <c r="A16" s="244" t="s">
        <v>652</v>
      </c>
      <c r="B16" s="323">
        <v>0</v>
      </c>
      <c r="C16" s="323">
        <v>0</v>
      </c>
      <c r="D16" s="324"/>
      <c r="E16" s="325">
        <v>0</v>
      </c>
    </row>
    <row r="17" spans="1:6">
      <c r="A17" s="244" t="s">
        <v>653</v>
      </c>
      <c r="B17" s="323">
        <v>0</v>
      </c>
      <c r="C17" s="323">
        <v>0</v>
      </c>
      <c r="D17" s="324"/>
      <c r="E17" s="325">
        <v>0</v>
      </c>
    </row>
    <row r="18" spans="1:6">
      <c r="A18" s="244" t="s">
        <v>654</v>
      </c>
      <c r="B18" s="323">
        <v>0</v>
      </c>
      <c r="C18" s="323">
        <v>0</v>
      </c>
      <c r="D18" s="324"/>
      <c r="E18" s="325">
        <v>0</v>
      </c>
    </row>
    <row r="19" spans="1:6">
      <c r="A19" s="244" t="s">
        <v>653</v>
      </c>
      <c r="B19" s="323">
        <v>0</v>
      </c>
      <c r="C19" s="323">
        <v>0</v>
      </c>
      <c r="D19" s="324"/>
      <c r="E19" s="325">
        <v>0</v>
      </c>
    </row>
    <row r="20" spans="1:6">
      <c r="A20" s="326" t="s">
        <v>38</v>
      </c>
      <c r="B20" s="327"/>
      <c r="C20" s="327"/>
      <c r="D20" s="136"/>
      <c r="E20" s="328"/>
      <c r="F20" s="228"/>
    </row>
    <row r="21" spans="1:6">
      <c r="A21" s="244" t="s">
        <v>652</v>
      </c>
      <c r="B21" s="323">
        <v>1</v>
      </c>
      <c r="C21" s="323">
        <v>1</v>
      </c>
      <c r="D21" s="324"/>
      <c r="E21" s="325">
        <v>43</v>
      </c>
      <c r="F21" s="250"/>
    </row>
    <row r="22" spans="1:6">
      <c r="A22" s="244" t="s">
        <v>653</v>
      </c>
      <c r="B22" s="323">
        <v>0</v>
      </c>
      <c r="C22" s="323">
        <v>0</v>
      </c>
      <c r="D22" s="324"/>
      <c r="E22" s="325">
        <v>0</v>
      </c>
      <c r="F22" s="250"/>
    </row>
    <row r="23" spans="1:6">
      <c r="A23" s="244" t="s">
        <v>654</v>
      </c>
      <c r="B23" s="323">
        <v>3</v>
      </c>
      <c r="C23" s="323">
        <v>3</v>
      </c>
      <c r="D23" s="324"/>
      <c r="E23" s="325">
        <v>39.700000000000003</v>
      </c>
    </row>
    <row r="24" spans="1:6">
      <c r="A24" s="244" t="s">
        <v>653</v>
      </c>
      <c r="B24" s="323">
        <v>1</v>
      </c>
      <c r="C24" s="323">
        <v>1</v>
      </c>
      <c r="D24" s="324"/>
      <c r="E24" s="325">
        <v>46</v>
      </c>
    </row>
    <row r="25" spans="1:6">
      <c r="A25" s="326" t="s">
        <v>39</v>
      </c>
      <c r="B25" s="327"/>
      <c r="C25" s="327"/>
      <c r="D25" s="136"/>
      <c r="E25" s="328"/>
    </row>
    <row r="26" spans="1:6">
      <c r="A26" s="244" t="s">
        <v>652</v>
      </c>
      <c r="B26" s="323">
        <v>12</v>
      </c>
      <c r="C26" s="323">
        <v>10</v>
      </c>
      <c r="D26" s="324">
        <v>0</v>
      </c>
      <c r="E26" s="325">
        <v>53.1</v>
      </c>
    </row>
    <row r="27" spans="1:6">
      <c r="A27" s="244" t="s">
        <v>653</v>
      </c>
      <c r="B27" s="323">
        <v>5</v>
      </c>
      <c r="C27" s="323">
        <v>4</v>
      </c>
      <c r="D27" s="324">
        <v>0</v>
      </c>
      <c r="E27" s="325">
        <v>59</v>
      </c>
    </row>
    <row r="28" spans="1:6">
      <c r="A28" s="244" t="s">
        <v>654</v>
      </c>
      <c r="B28" s="323">
        <v>14</v>
      </c>
      <c r="C28" s="323">
        <v>13</v>
      </c>
      <c r="D28" s="324">
        <v>2</v>
      </c>
      <c r="E28" s="325">
        <v>45.9</v>
      </c>
    </row>
    <row r="29" spans="1:6">
      <c r="A29" s="244" t="s">
        <v>653</v>
      </c>
      <c r="B29" s="323">
        <v>3</v>
      </c>
      <c r="C29" s="323">
        <v>3</v>
      </c>
      <c r="D29" s="324">
        <v>0</v>
      </c>
      <c r="E29" s="325">
        <v>47.7</v>
      </c>
    </row>
    <row r="30" spans="1:6" ht="15.6" customHeight="1">
      <c r="A30" s="326" t="s">
        <v>40</v>
      </c>
      <c r="B30" s="327"/>
      <c r="C30" s="327"/>
      <c r="D30" s="136"/>
      <c r="E30" s="328"/>
    </row>
    <row r="31" spans="1:6" ht="15.6" customHeight="1">
      <c r="A31" s="244" t="s">
        <v>652</v>
      </c>
      <c r="B31" s="323">
        <v>3</v>
      </c>
      <c r="C31" s="323">
        <v>3</v>
      </c>
      <c r="D31" s="324"/>
      <c r="E31" s="325">
        <v>52</v>
      </c>
    </row>
    <row r="32" spans="1:6" ht="15.6" customHeight="1">
      <c r="A32" s="244" t="s">
        <v>653</v>
      </c>
      <c r="B32" s="323">
        <v>1</v>
      </c>
      <c r="C32" s="323">
        <v>1</v>
      </c>
      <c r="D32" s="324"/>
      <c r="E32" s="325">
        <v>40</v>
      </c>
    </row>
    <row r="33" spans="1:5" ht="15.6" customHeight="1">
      <c r="A33" s="244" t="s">
        <v>654</v>
      </c>
      <c r="B33" s="323">
        <v>11</v>
      </c>
      <c r="C33" s="323">
        <v>10</v>
      </c>
      <c r="D33" s="324"/>
      <c r="E33" s="325">
        <v>44</v>
      </c>
    </row>
    <row r="34" spans="1:5">
      <c r="A34" s="244" t="s">
        <v>653</v>
      </c>
      <c r="B34" s="323">
        <v>3</v>
      </c>
      <c r="C34" s="323">
        <v>3</v>
      </c>
      <c r="D34" s="324"/>
      <c r="E34" s="325">
        <v>41.7</v>
      </c>
    </row>
    <row r="35" spans="1:5">
      <c r="A35" s="326" t="s">
        <v>41</v>
      </c>
      <c r="B35" s="327"/>
      <c r="C35" s="327"/>
      <c r="D35" s="136"/>
      <c r="E35" s="328"/>
    </row>
    <row r="36" spans="1:5">
      <c r="A36" s="244" t="s">
        <v>652</v>
      </c>
      <c r="B36" s="323">
        <v>3</v>
      </c>
      <c r="C36" s="323">
        <v>3</v>
      </c>
      <c r="D36" s="324"/>
      <c r="E36" s="325">
        <v>49.7</v>
      </c>
    </row>
    <row r="37" spans="1:5">
      <c r="A37" s="244" t="s">
        <v>653</v>
      </c>
      <c r="B37" s="323">
        <v>0</v>
      </c>
      <c r="C37" s="323">
        <v>0</v>
      </c>
      <c r="D37" s="324"/>
      <c r="E37" s="325">
        <v>0</v>
      </c>
    </row>
    <row r="38" spans="1:5">
      <c r="A38" s="244" t="s">
        <v>654</v>
      </c>
      <c r="B38" s="323">
        <v>6</v>
      </c>
      <c r="C38" s="323">
        <v>5</v>
      </c>
      <c r="D38" s="324"/>
      <c r="E38" s="325">
        <v>47.5</v>
      </c>
    </row>
    <row r="39" spans="1:5">
      <c r="A39" s="244" t="s">
        <v>653</v>
      </c>
      <c r="B39" s="323">
        <v>1</v>
      </c>
      <c r="C39" s="323">
        <v>1</v>
      </c>
      <c r="D39" s="324"/>
      <c r="E39" s="325">
        <v>49</v>
      </c>
    </row>
    <row r="40" spans="1:5">
      <c r="A40" s="326" t="s">
        <v>42</v>
      </c>
      <c r="B40" s="327"/>
      <c r="C40" s="327"/>
      <c r="D40" s="136"/>
      <c r="E40" s="328"/>
    </row>
    <row r="41" spans="1:5">
      <c r="A41" s="244" t="s">
        <v>652</v>
      </c>
      <c r="B41" s="323">
        <v>3</v>
      </c>
      <c r="C41" s="323">
        <v>3</v>
      </c>
      <c r="D41" s="324"/>
      <c r="E41" s="325">
        <v>56.4</v>
      </c>
    </row>
    <row r="42" spans="1:5">
      <c r="A42" s="244" t="s">
        <v>653</v>
      </c>
      <c r="B42" s="323">
        <v>0</v>
      </c>
      <c r="C42" s="323">
        <v>0</v>
      </c>
      <c r="D42" s="324"/>
      <c r="E42" s="325">
        <v>0</v>
      </c>
    </row>
    <row r="43" spans="1:5">
      <c r="A43" s="244" t="s">
        <v>654</v>
      </c>
      <c r="B43" s="323">
        <v>5</v>
      </c>
      <c r="C43" s="323">
        <v>5</v>
      </c>
      <c r="D43" s="324"/>
      <c r="E43" s="325">
        <v>47.2</v>
      </c>
    </row>
    <row r="44" spans="1:5">
      <c r="A44" s="244" t="s">
        <v>653</v>
      </c>
      <c r="B44" s="323">
        <v>2</v>
      </c>
      <c r="C44" s="323">
        <v>2</v>
      </c>
      <c r="D44" s="324"/>
      <c r="E44" s="325">
        <v>53</v>
      </c>
    </row>
    <row r="45" spans="1:5">
      <c r="A45" s="326" t="s">
        <v>43</v>
      </c>
      <c r="B45" s="327"/>
      <c r="C45" s="327"/>
      <c r="D45" s="136"/>
      <c r="E45" s="328"/>
    </row>
    <row r="46" spans="1:5">
      <c r="A46" s="244" t="s">
        <v>652</v>
      </c>
      <c r="B46" s="323">
        <v>5</v>
      </c>
      <c r="C46" s="323">
        <v>3</v>
      </c>
      <c r="D46" s="324">
        <v>0</v>
      </c>
      <c r="E46" s="325">
        <v>53.2</v>
      </c>
    </row>
    <row r="47" spans="1:5">
      <c r="A47" s="244" t="s">
        <v>653</v>
      </c>
      <c r="B47" s="323">
        <v>2</v>
      </c>
      <c r="C47" s="323">
        <v>2</v>
      </c>
      <c r="D47" s="324">
        <v>0</v>
      </c>
      <c r="E47" s="325">
        <v>52.5</v>
      </c>
    </row>
    <row r="48" spans="1:5">
      <c r="A48" s="244" t="s">
        <v>654</v>
      </c>
      <c r="B48" s="323">
        <v>4</v>
      </c>
      <c r="C48" s="323">
        <v>3</v>
      </c>
      <c r="D48" s="324">
        <v>2</v>
      </c>
      <c r="E48" s="325">
        <v>44.5</v>
      </c>
    </row>
    <row r="49" spans="1:5">
      <c r="A49" s="244" t="s">
        <v>653</v>
      </c>
      <c r="B49" s="323">
        <v>1</v>
      </c>
      <c r="C49" s="323">
        <v>1</v>
      </c>
      <c r="D49" s="324">
        <v>0</v>
      </c>
      <c r="E49" s="325">
        <v>44</v>
      </c>
    </row>
    <row r="50" spans="1:5">
      <c r="A50" s="326" t="s">
        <v>655</v>
      </c>
      <c r="B50" s="327"/>
      <c r="C50" s="327"/>
      <c r="D50" s="136"/>
      <c r="E50" s="328"/>
    </row>
    <row r="51" spans="1:5">
      <c r="A51" s="244" t="s">
        <v>652</v>
      </c>
      <c r="B51" s="323">
        <v>0</v>
      </c>
      <c r="C51" s="323">
        <v>0</v>
      </c>
      <c r="D51" s="324"/>
      <c r="E51" s="325">
        <v>0</v>
      </c>
    </row>
    <row r="52" spans="1:5">
      <c r="A52" s="244" t="s">
        <v>653</v>
      </c>
      <c r="B52" s="323">
        <v>0</v>
      </c>
      <c r="C52" s="323">
        <v>0</v>
      </c>
      <c r="D52" s="324"/>
      <c r="E52" s="325">
        <v>0</v>
      </c>
    </row>
    <row r="53" spans="1:5">
      <c r="A53" s="244" t="s">
        <v>654</v>
      </c>
      <c r="B53" s="323">
        <v>1</v>
      </c>
      <c r="C53" s="323">
        <v>1</v>
      </c>
      <c r="D53" s="324"/>
      <c r="E53" s="325">
        <v>49</v>
      </c>
    </row>
    <row r="54" spans="1:5">
      <c r="A54" s="244" t="s">
        <v>653</v>
      </c>
      <c r="B54" s="323">
        <v>0</v>
      </c>
      <c r="C54" s="323">
        <v>0</v>
      </c>
      <c r="D54" s="324"/>
      <c r="E54" s="325">
        <v>0</v>
      </c>
    </row>
    <row r="55" spans="1:5">
      <c r="A55" s="326" t="s">
        <v>45</v>
      </c>
      <c r="B55" s="327"/>
      <c r="C55" s="327"/>
      <c r="D55" s="136"/>
      <c r="E55" s="328"/>
    </row>
    <row r="56" spans="1:5">
      <c r="A56" s="244" t="s">
        <v>652</v>
      </c>
      <c r="B56" s="323">
        <v>2</v>
      </c>
      <c r="C56" s="323">
        <v>1</v>
      </c>
      <c r="D56" s="324">
        <v>0</v>
      </c>
      <c r="E56" s="325">
        <v>61</v>
      </c>
    </row>
    <row r="57" spans="1:5">
      <c r="A57" s="244" t="s">
        <v>653</v>
      </c>
      <c r="B57" s="323">
        <v>1</v>
      </c>
      <c r="C57" s="323">
        <v>0</v>
      </c>
      <c r="D57" s="324">
        <v>0</v>
      </c>
      <c r="E57" s="325">
        <v>59</v>
      </c>
    </row>
    <row r="58" spans="1:5">
      <c r="A58" s="244" t="s">
        <v>654</v>
      </c>
      <c r="B58" s="323">
        <v>10</v>
      </c>
      <c r="C58" s="323">
        <v>10</v>
      </c>
      <c r="D58" s="324">
        <v>1</v>
      </c>
      <c r="E58" s="325">
        <v>44.3</v>
      </c>
    </row>
    <row r="59" spans="1:5">
      <c r="A59" s="244" t="s">
        <v>653</v>
      </c>
      <c r="B59" s="323">
        <v>4</v>
      </c>
      <c r="C59" s="323">
        <v>4</v>
      </c>
      <c r="D59" s="324">
        <v>0</v>
      </c>
      <c r="E59" s="325">
        <v>41.5</v>
      </c>
    </row>
    <row r="60" spans="1:5">
      <c r="A60" s="326" t="s">
        <v>46</v>
      </c>
      <c r="B60" s="327"/>
      <c r="C60" s="327"/>
      <c r="D60" s="136"/>
      <c r="E60" s="328"/>
    </row>
    <row r="61" spans="1:5">
      <c r="A61" s="244" t="s">
        <v>652</v>
      </c>
      <c r="B61" s="323">
        <v>7</v>
      </c>
      <c r="C61" s="323">
        <v>4</v>
      </c>
      <c r="D61" s="324">
        <v>0</v>
      </c>
      <c r="E61" s="325">
        <v>51.4</v>
      </c>
    </row>
    <row r="62" spans="1:5">
      <c r="A62" s="244" t="s">
        <v>653</v>
      </c>
      <c r="B62" s="323">
        <v>2</v>
      </c>
      <c r="C62" s="323">
        <v>1</v>
      </c>
      <c r="D62" s="324">
        <v>0</v>
      </c>
      <c r="E62" s="325">
        <v>49.5</v>
      </c>
    </row>
    <row r="63" spans="1:5">
      <c r="A63" s="244" t="s">
        <v>654</v>
      </c>
      <c r="B63" s="323">
        <v>14</v>
      </c>
      <c r="C63" s="323">
        <v>10</v>
      </c>
      <c r="D63" s="324">
        <v>1</v>
      </c>
      <c r="E63" s="325">
        <v>46.4</v>
      </c>
    </row>
    <row r="64" spans="1:5">
      <c r="A64" s="244" t="s">
        <v>653</v>
      </c>
      <c r="B64" s="323">
        <v>6</v>
      </c>
      <c r="C64" s="323">
        <v>4</v>
      </c>
      <c r="D64" s="324">
        <v>0</v>
      </c>
      <c r="E64" s="325">
        <v>51.4</v>
      </c>
    </row>
    <row r="65" spans="1:5">
      <c r="A65" s="326" t="s">
        <v>47</v>
      </c>
      <c r="B65" s="327"/>
      <c r="C65" s="327"/>
      <c r="D65" s="136"/>
      <c r="E65" s="328"/>
    </row>
    <row r="66" spans="1:5">
      <c r="A66" s="244" t="s">
        <v>652</v>
      </c>
      <c r="B66" s="323">
        <v>9</v>
      </c>
      <c r="C66" s="323">
        <v>9</v>
      </c>
      <c r="D66" s="324"/>
      <c r="E66" s="325">
        <v>50.6</v>
      </c>
    </row>
    <row r="67" spans="1:5">
      <c r="A67" s="244" t="s">
        <v>653</v>
      </c>
      <c r="B67" s="323">
        <v>0</v>
      </c>
      <c r="C67" s="323">
        <v>0</v>
      </c>
      <c r="D67" s="324"/>
      <c r="E67" s="325">
        <v>0</v>
      </c>
    </row>
    <row r="68" spans="1:5">
      <c r="A68" s="244" t="s">
        <v>654</v>
      </c>
      <c r="B68" s="323">
        <v>17</v>
      </c>
      <c r="C68" s="323">
        <v>16</v>
      </c>
      <c r="D68" s="324"/>
      <c r="E68" s="325">
        <v>42.2</v>
      </c>
    </row>
    <row r="69" spans="1:5">
      <c r="A69" s="244" t="s">
        <v>653</v>
      </c>
      <c r="B69" s="323">
        <v>1</v>
      </c>
      <c r="C69" s="323">
        <v>1</v>
      </c>
      <c r="D69" s="324"/>
      <c r="E69" s="325">
        <v>48</v>
      </c>
    </row>
    <row r="70" spans="1:5">
      <c r="A70" s="326" t="s">
        <v>48</v>
      </c>
      <c r="B70" s="327"/>
      <c r="C70" s="327"/>
      <c r="D70" s="136"/>
      <c r="E70" s="328"/>
    </row>
    <row r="71" spans="1:5">
      <c r="A71" s="244" t="s">
        <v>652</v>
      </c>
      <c r="B71" s="323">
        <v>1</v>
      </c>
      <c r="C71" s="323">
        <v>1</v>
      </c>
      <c r="D71" s="324">
        <v>1</v>
      </c>
      <c r="E71" s="325">
        <v>43</v>
      </c>
    </row>
    <row r="72" spans="1:5">
      <c r="A72" s="244" t="s">
        <v>653</v>
      </c>
      <c r="B72" s="323">
        <v>1</v>
      </c>
      <c r="C72" s="323">
        <v>1</v>
      </c>
      <c r="D72" s="324">
        <v>1</v>
      </c>
      <c r="E72" s="325">
        <v>43</v>
      </c>
    </row>
    <row r="73" spans="1:5">
      <c r="A73" s="244" t="s">
        <v>654</v>
      </c>
      <c r="B73" s="323">
        <v>4</v>
      </c>
      <c r="C73" s="323">
        <v>1</v>
      </c>
      <c r="D73" s="324">
        <v>0</v>
      </c>
      <c r="E73" s="325">
        <v>47.2</v>
      </c>
    </row>
    <row r="74" spans="1:5">
      <c r="A74" s="244" t="s">
        <v>653</v>
      </c>
      <c r="B74" s="323">
        <v>3</v>
      </c>
      <c r="C74" s="323">
        <v>1</v>
      </c>
      <c r="D74" s="324">
        <v>0</v>
      </c>
      <c r="E74" s="325">
        <v>45.3</v>
      </c>
    </row>
    <row r="75" spans="1:5">
      <c r="A75" s="326" t="s">
        <v>49</v>
      </c>
      <c r="B75" s="327"/>
      <c r="C75" s="327"/>
      <c r="D75" s="136"/>
      <c r="E75" s="328"/>
    </row>
    <row r="76" spans="1:5">
      <c r="A76" s="244" t="s">
        <v>652</v>
      </c>
      <c r="B76" s="323">
        <v>5</v>
      </c>
      <c r="C76" s="323">
        <v>5</v>
      </c>
      <c r="D76" s="324">
        <v>0</v>
      </c>
      <c r="E76" s="325">
        <v>48</v>
      </c>
    </row>
    <row r="77" spans="1:5">
      <c r="A77" s="244" t="s">
        <v>653</v>
      </c>
      <c r="B77" s="323">
        <v>2</v>
      </c>
      <c r="C77" s="323">
        <v>2</v>
      </c>
      <c r="D77" s="324">
        <v>0</v>
      </c>
      <c r="E77" s="325">
        <v>52</v>
      </c>
    </row>
    <row r="78" spans="1:5">
      <c r="A78" s="244" t="s">
        <v>654</v>
      </c>
      <c r="B78" s="323">
        <v>6</v>
      </c>
      <c r="C78" s="323">
        <v>5</v>
      </c>
      <c r="D78" s="324">
        <v>2</v>
      </c>
      <c r="E78" s="325">
        <v>48.2</v>
      </c>
    </row>
    <row r="79" spans="1:5">
      <c r="A79" s="244" t="s">
        <v>653</v>
      </c>
      <c r="B79" s="323">
        <v>2</v>
      </c>
      <c r="C79" s="323">
        <v>1</v>
      </c>
      <c r="D79" s="324">
        <v>1</v>
      </c>
      <c r="E79" s="325">
        <v>45</v>
      </c>
    </row>
    <row r="80" spans="1:5">
      <c r="A80" s="326" t="s">
        <v>50</v>
      </c>
      <c r="B80" s="327">
        <v>0</v>
      </c>
      <c r="C80" s="327">
        <v>0</v>
      </c>
      <c r="D80" s="136"/>
      <c r="E80" s="328">
        <v>0</v>
      </c>
    </row>
    <row r="81" spans="1:5">
      <c r="A81" s="244" t="s">
        <v>652</v>
      </c>
      <c r="B81" s="323">
        <v>1</v>
      </c>
      <c r="C81" s="323">
        <v>1</v>
      </c>
      <c r="D81" s="324"/>
      <c r="E81" s="325">
        <v>49</v>
      </c>
    </row>
    <row r="82" spans="1:5">
      <c r="A82" s="244" t="s">
        <v>653</v>
      </c>
      <c r="B82" s="323">
        <v>1</v>
      </c>
      <c r="C82" s="323">
        <v>1</v>
      </c>
      <c r="D82" s="324"/>
      <c r="E82" s="325">
        <v>49</v>
      </c>
    </row>
    <row r="83" spans="1:5">
      <c r="A83" s="244" t="s">
        <v>654</v>
      </c>
      <c r="B83" s="323">
        <v>3</v>
      </c>
      <c r="C83" s="323">
        <v>2</v>
      </c>
      <c r="D83" s="324"/>
      <c r="E83" s="325">
        <v>39.299999999999997</v>
      </c>
    </row>
    <row r="84" spans="1:5">
      <c r="A84" s="244" t="s">
        <v>653</v>
      </c>
      <c r="B84" s="323">
        <v>0</v>
      </c>
      <c r="C84" s="323">
        <v>0</v>
      </c>
      <c r="D84" s="324"/>
      <c r="E84" s="325">
        <v>0</v>
      </c>
    </row>
    <row r="85" spans="1:5">
      <c r="A85" s="326" t="s">
        <v>51</v>
      </c>
      <c r="B85" s="327"/>
      <c r="C85" s="327"/>
      <c r="D85" s="136"/>
      <c r="E85" s="328"/>
    </row>
    <row r="86" spans="1:5">
      <c r="A86" s="244" t="s">
        <v>652</v>
      </c>
      <c r="B86" s="323">
        <v>0</v>
      </c>
      <c r="C86" s="323">
        <v>0</v>
      </c>
      <c r="D86" s="324"/>
      <c r="E86" s="325">
        <v>0</v>
      </c>
    </row>
    <row r="87" spans="1:5">
      <c r="A87" s="244" t="s">
        <v>653</v>
      </c>
      <c r="B87" s="323">
        <v>0</v>
      </c>
      <c r="C87" s="323">
        <v>0</v>
      </c>
      <c r="D87" s="324"/>
      <c r="E87" s="325">
        <v>0</v>
      </c>
    </row>
    <row r="88" spans="1:5">
      <c r="A88" s="244" t="s">
        <v>654</v>
      </c>
      <c r="B88" s="323">
        <v>2</v>
      </c>
      <c r="C88" s="323">
        <v>1</v>
      </c>
      <c r="D88" s="324"/>
      <c r="E88" s="325">
        <v>40.5</v>
      </c>
    </row>
    <row r="89" spans="1:5">
      <c r="A89" s="244" t="s">
        <v>653</v>
      </c>
      <c r="B89" s="323">
        <v>0</v>
      </c>
      <c r="C89" s="323">
        <v>0</v>
      </c>
      <c r="D89" s="324"/>
      <c r="E89" s="325">
        <v>0</v>
      </c>
    </row>
    <row r="90" spans="1:5">
      <c r="A90" s="115" t="s">
        <v>656</v>
      </c>
      <c r="B90" s="329">
        <f t="shared" ref="B90:D93" si="0">+B6+B11+B16+B21+B26+B31+B36+B41+B46+B51+B56+B61+B66+B71+B76+B81+B86</f>
        <v>52</v>
      </c>
      <c r="C90" s="329">
        <f t="shared" si="0"/>
        <v>44</v>
      </c>
      <c r="D90" s="329">
        <f t="shared" si="0"/>
        <v>1</v>
      </c>
      <c r="E90" s="330">
        <v>51.7</v>
      </c>
    </row>
    <row r="91" spans="1:5">
      <c r="A91" s="43" t="s">
        <v>653</v>
      </c>
      <c r="B91" s="331">
        <f t="shared" si="0"/>
        <v>15</v>
      </c>
      <c r="C91" s="331">
        <f t="shared" si="0"/>
        <v>12</v>
      </c>
      <c r="D91" s="331">
        <f t="shared" si="0"/>
        <v>1</v>
      </c>
      <c r="E91" s="122">
        <v>52.8</v>
      </c>
    </row>
    <row r="92" spans="1:5">
      <c r="A92" s="115" t="s">
        <v>657</v>
      </c>
      <c r="B92" s="329">
        <f t="shared" si="0"/>
        <v>101</v>
      </c>
      <c r="C92" s="329">
        <f t="shared" si="0"/>
        <v>86</v>
      </c>
      <c r="D92" s="329">
        <f t="shared" si="0"/>
        <v>8</v>
      </c>
      <c r="E92" s="330">
        <v>44.8</v>
      </c>
    </row>
    <row r="93" spans="1:5" ht="13.5" thickBot="1">
      <c r="A93" s="48" t="s">
        <v>653</v>
      </c>
      <c r="B93" s="332">
        <f t="shared" si="0"/>
        <v>27</v>
      </c>
      <c r="C93" s="332">
        <f t="shared" si="0"/>
        <v>22</v>
      </c>
      <c r="D93" s="332">
        <f t="shared" si="0"/>
        <v>1</v>
      </c>
      <c r="E93" s="123">
        <v>47.2</v>
      </c>
    </row>
    <row r="95" spans="1:5" ht="35.450000000000003" customHeight="1">
      <c r="A95" s="719" t="s">
        <v>658</v>
      </c>
      <c r="B95" s="719"/>
      <c r="C95" s="719"/>
      <c r="D95" s="719"/>
      <c r="E95" s="719"/>
    </row>
    <row r="96" spans="1:5" ht="30" customHeight="1">
      <c r="A96" s="719" t="s">
        <v>659</v>
      </c>
      <c r="B96" s="719"/>
      <c r="C96" s="719"/>
      <c r="D96" s="719"/>
      <c r="E96" s="719"/>
    </row>
    <row r="97" spans="1:5" ht="27.6" customHeight="1">
      <c r="A97" s="719" t="s">
        <v>660</v>
      </c>
      <c r="B97" s="719"/>
      <c r="C97" s="719"/>
      <c r="D97" s="719"/>
      <c r="E97" s="719"/>
    </row>
    <row r="98" spans="1:5" ht="27.6" customHeight="1">
      <c r="A98" s="626" t="s">
        <v>661</v>
      </c>
      <c r="B98" s="626"/>
      <c r="C98" s="626"/>
      <c r="D98" s="626"/>
      <c r="E98" s="626"/>
    </row>
  </sheetData>
  <mergeCells count="10">
    <mergeCell ref="A95:E95"/>
    <mergeCell ref="A96:E96"/>
    <mergeCell ref="A97:E97"/>
    <mergeCell ref="A98:E98"/>
    <mergeCell ref="A1:E1"/>
    <mergeCell ref="B2:D2"/>
    <mergeCell ref="E2:E4"/>
    <mergeCell ref="A3:A4"/>
    <mergeCell ref="B3:C3"/>
    <mergeCell ref="D3:D4"/>
  </mergeCells>
  <pageMargins left="0.7" right="0.7" top="0.75" bottom="0.75" header="0.3" footer="0.3"/>
  <pageSetup paperSize="9" orientation="landscape"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6A69CA-F0DA-4C71-A665-065C7956AE35}">
  <sheetPr>
    <pageSetUpPr fitToPage="1"/>
  </sheetPr>
  <dimension ref="A1:O16"/>
  <sheetViews>
    <sheetView topLeftCell="A6" workbookViewId="0">
      <selection activeCell="Q244" sqref="Q244"/>
    </sheetView>
  </sheetViews>
  <sheetFormatPr defaultColWidth="9.140625" defaultRowHeight="12.75"/>
  <cols>
    <col min="1" max="1" width="22.7109375" style="17" customWidth="1"/>
    <col min="2" max="2" width="10.5703125" style="41" customWidth="1"/>
    <col min="3" max="3" width="11.42578125" style="1" customWidth="1"/>
    <col min="4" max="4" width="12" style="1" customWidth="1"/>
    <col min="5" max="5" width="24" style="1" customWidth="1"/>
    <col min="6" max="16384" width="9.140625" style="1"/>
  </cols>
  <sheetData>
    <row r="1" spans="1:15" ht="41.25" customHeight="1">
      <c r="A1" s="791" t="s">
        <v>797</v>
      </c>
      <c r="B1" s="779"/>
      <c r="C1" s="779"/>
      <c r="D1" s="779"/>
      <c r="E1" s="781"/>
    </row>
    <row r="2" spans="1:15" s="6" customFormat="1" ht="38.25" customHeight="1">
      <c r="A2" s="43" t="s">
        <v>790</v>
      </c>
      <c r="B2" s="720" t="s">
        <v>1086</v>
      </c>
      <c r="C2" s="720"/>
      <c r="D2" s="45"/>
      <c r="E2" s="738" t="s">
        <v>6</v>
      </c>
    </row>
    <row r="3" spans="1:15" s="6" customFormat="1" ht="41.25" customHeight="1">
      <c r="A3" s="43"/>
      <c r="B3" s="45" t="s">
        <v>6</v>
      </c>
      <c r="C3" s="117" t="s">
        <v>798</v>
      </c>
      <c r="D3" s="45" t="s">
        <v>799</v>
      </c>
      <c r="E3" s="738"/>
    </row>
    <row r="4" spans="1:15" ht="12.75" customHeight="1">
      <c r="A4" s="160" t="s">
        <v>800</v>
      </c>
      <c r="B4" s="402">
        <v>118</v>
      </c>
      <c r="C4" s="402">
        <v>26</v>
      </c>
      <c r="D4" s="402">
        <v>149</v>
      </c>
      <c r="E4" s="403">
        <f t="shared" ref="E4:E9" si="0">SUM(B4,D4)</f>
        <v>267</v>
      </c>
    </row>
    <row r="5" spans="1:15" ht="12.75" customHeight="1">
      <c r="A5" s="160" t="s">
        <v>801</v>
      </c>
      <c r="B5" s="402">
        <v>15</v>
      </c>
      <c r="C5" s="402">
        <v>14</v>
      </c>
      <c r="D5" s="402">
        <v>51</v>
      </c>
      <c r="E5" s="403">
        <f t="shared" si="0"/>
        <v>66</v>
      </c>
    </row>
    <row r="6" spans="1:15" ht="25.5">
      <c r="A6" s="160" t="s">
        <v>802</v>
      </c>
      <c r="B6" s="402">
        <v>4</v>
      </c>
      <c r="C6" s="402">
        <v>4</v>
      </c>
      <c r="D6" s="402">
        <v>38</v>
      </c>
      <c r="E6" s="403">
        <f t="shared" si="0"/>
        <v>42</v>
      </c>
    </row>
    <row r="7" spans="1:15" ht="38.25">
      <c r="A7" s="160" t="s">
        <v>803</v>
      </c>
      <c r="B7" s="402">
        <v>142</v>
      </c>
      <c r="C7" s="402">
        <v>47</v>
      </c>
      <c r="D7" s="402">
        <v>106</v>
      </c>
      <c r="E7" s="403">
        <f t="shared" si="0"/>
        <v>248</v>
      </c>
    </row>
    <row r="8" spans="1:15" ht="38.25">
      <c r="A8" s="160" t="s">
        <v>804</v>
      </c>
      <c r="B8" s="402">
        <v>28</v>
      </c>
      <c r="C8" s="402">
        <v>24</v>
      </c>
      <c r="D8" s="402">
        <v>45</v>
      </c>
      <c r="E8" s="403">
        <f t="shared" si="0"/>
        <v>73</v>
      </c>
    </row>
    <row r="9" spans="1:15" ht="13.5" thickBot="1">
      <c r="A9" s="404" t="s">
        <v>805</v>
      </c>
      <c r="B9" s="405">
        <v>482856</v>
      </c>
      <c r="C9" s="405">
        <v>68119</v>
      </c>
      <c r="D9" s="405">
        <v>296441</v>
      </c>
      <c r="E9" s="406">
        <f t="shared" si="0"/>
        <v>779297</v>
      </c>
    </row>
    <row r="10" spans="1:15">
      <c r="A10" s="407"/>
      <c r="B10" s="380"/>
      <c r="C10" s="164"/>
      <c r="D10" s="164"/>
      <c r="E10" s="164"/>
    </row>
    <row r="11" spans="1:15">
      <c r="A11" s="719" t="s">
        <v>806</v>
      </c>
      <c r="B11" s="719"/>
      <c r="C11" s="719"/>
      <c r="D11" s="719"/>
      <c r="E11" s="719"/>
    </row>
    <row r="12" spans="1:15" ht="55.15" customHeight="1">
      <c r="A12" s="632" t="s">
        <v>1087</v>
      </c>
      <c r="B12" s="632"/>
      <c r="C12" s="632"/>
      <c r="D12" s="632"/>
      <c r="E12" s="632"/>
    </row>
    <row r="13" spans="1:15" ht="44.45" customHeight="1">
      <c r="A13" s="632" t="s">
        <v>1088</v>
      </c>
      <c r="B13" s="632"/>
      <c r="C13" s="632"/>
      <c r="D13" s="632"/>
      <c r="E13" s="632"/>
    </row>
    <row r="14" spans="1:15" ht="34.15" customHeight="1">
      <c r="A14" s="719" t="s">
        <v>1089</v>
      </c>
      <c r="B14" s="719"/>
      <c r="C14" s="719"/>
      <c r="D14" s="719"/>
      <c r="E14" s="719"/>
      <c r="F14" s="228"/>
      <c r="G14" s="228"/>
      <c r="H14" s="228"/>
      <c r="I14" s="228"/>
      <c r="J14" s="228"/>
      <c r="K14" s="228"/>
      <c r="L14" s="228"/>
      <c r="M14" s="228"/>
      <c r="N14" s="228"/>
      <c r="O14" s="228"/>
    </row>
    <row r="15" spans="1:15" ht="35.450000000000003" customHeight="1">
      <c r="A15" s="719" t="s">
        <v>1090</v>
      </c>
      <c r="B15" s="719"/>
      <c r="C15" s="719"/>
      <c r="D15" s="719"/>
      <c r="E15" s="719"/>
      <c r="F15" s="228"/>
      <c r="G15" s="228"/>
      <c r="H15" s="228"/>
      <c r="I15" s="228"/>
      <c r="J15" s="228"/>
      <c r="K15" s="228"/>
      <c r="L15" s="228"/>
      <c r="M15" s="228"/>
      <c r="N15" s="228"/>
      <c r="O15" s="228"/>
    </row>
    <row r="16" spans="1:15" ht="30" customHeight="1">
      <c r="A16" s="790" t="s">
        <v>807</v>
      </c>
      <c r="B16" s="790"/>
      <c r="C16" s="790"/>
      <c r="D16" s="790"/>
      <c r="E16" s="790"/>
      <c r="F16" s="408"/>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AEBD9D-4BD3-4A88-8E86-5A2496718F18}">
  <dimension ref="A1:M269"/>
  <sheetViews>
    <sheetView topLeftCell="A255" zoomScaleNormal="100" workbookViewId="0">
      <selection activeCell="Q244" sqref="Q244"/>
    </sheetView>
  </sheetViews>
  <sheetFormatPr defaultColWidth="9.140625" defaultRowHeight="12.75"/>
  <cols>
    <col min="1" max="1" width="51.85546875" style="407" customWidth="1"/>
    <col min="2" max="2" width="13" style="407" bestFit="1" customWidth="1"/>
    <col min="3" max="5" width="13" style="407" customWidth="1"/>
    <col min="6" max="6" width="11.28515625" style="407" customWidth="1"/>
    <col min="7" max="10" width="15.42578125" style="407" customWidth="1"/>
    <col min="11" max="16384" width="9.140625" style="164"/>
  </cols>
  <sheetData>
    <row r="1" spans="1:12" ht="42" customHeight="1" thickBot="1">
      <c r="A1" s="792" t="s">
        <v>808</v>
      </c>
      <c r="B1" s="793"/>
      <c r="C1" s="793"/>
      <c r="D1" s="793"/>
      <c r="E1" s="793"/>
      <c r="F1" s="793"/>
      <c r="G1" s="793"/>
      <c r="H1" s="793"/>
      <c r="I1" s="793"/>
      <c r="J1" s="793"/>
      <c r="K1" s="794"/>
      <c r="L1" s="418"/>
    </row>
    <row r="2" spans="1:12" s="420" customFormat="1" ht="15" customHeight="1" thickBot="1">
      <c r="A2" s="419" t="s">
        <v>790</v>
      </c>
      <c r="B2" s="795" t="s">
        <v>809</v>
      </c>
      <c r="C2" s="796"/>
      <c r="D2" s="797"/>
      <c r="E2" s="798" t="s">
        <v>810</v>
      </c>
      <c r="F2" s="798"/>
      <c r="G2" s="772" t="s">
        <v>811</v>
      </c>
      <c r="H2" s="765" t="s">
        <v>812</v>
      </c>
      <c r="I2" s="772" t="s">
        <v>813</v>
      </c>
      <c r="J2" s="765" t="s">
        <v>814</v>
      </c>
      <c r="K2" s="801" t="s">
        <v>815</v>
      </c>
    </row>
    <row r="3" spans="1:12" s="420" customFormat="1" ht="38.25" customHeight="1">
      <c r="A3" s="421" t="s">
        <v>816</v>
      </c>
      <c r="B3" s="422" t="s">
        <v>61</v>
      </c>
      <c r="C3" s="423" t="s">
        <v>817</v>
      </c>
      <c r="D3" s="424" t="s">
        <v>818</v>
      </c>
      <c r="E3" s="425" t="s">
        <v>818</v>
      </c>
      <c r="F3" s="426" t="s">
        <v>61</v>
      </c>
      <c r="G3" s="799"/>
      <c r="H3" s="800"/>
      <c r="I3" s="799"/>
      <c r="J3" s="800"/>
      <c r="K3" s="802"/>
    </row>
    <row r="4" spans="1:12" s="420" customFormat="1">
      <c r="A4" s="427" t="s">
        <v>819</v>
      </c>
      <c r="B4" s="2">
        <v>0</v>
      </c>
      <c r="C4" s="428">
        <v>0</v>
      </c>
      <c r="D4" s="429">
        <v>0</v>
      </c>
      <c r="E4" s="428">
        <v>0</v>
      </c>
      <c r="F4" s="430">
        <v>2</v>
      </c>
      <c r="G4" s="2">
        <v>0</v>
      </c>
      <c r="H4" s="429">
        <v>0</v>
      </c>
      <c r="I4" s="2">
        <v>0</v>
      </c>
      <c r="J4" s="429">
        <v>0</v>
      </c>
      <c r="K4" s="431">
        <f t="shared" ref="K4:K67" si="0">SUM(B4,F4:J4)</f>
        <v>2</v>
      </c>
    </row>
    <row r="5" spans="1:12" s="420" customFormat="1">
      <c r="A5" s="427" t="s">
        <v>820</v>
      </c>
      <c r="B5" s="2">
        <v>1</v>
      </c>
      <c r="C5" s="428">
        <v>0</v>
      </c>
      <c r="D5" s="429">
        <v>0</v>
      </c>
      <c r="E5" s="428">
        <v>0</v>
      </c>
      <c r="F5" s="430">
        <v>1</v>
      </c>
      <c r="G5" s="2">
        <v>6</v>
      </c>
      <c r="H5" s="429">
        <v>2</v>
      </c>
      <c r="I5" s="2">
        <v>0</v>
      </c>
      <c r="J5" s="429">
        <v>0</v>
      </c>
      <c r="K5" s="431">
        <f t="shared" si="0"/>
        <v>10</v>
      </c>
    </row>
    <row r="6" spans="1:12" s="420" customFormat="1">
      <c r="A6" s="427" t="s">
        <v>821</v>
      </c>
      <c r="B6" s="2">
        <v>0</v>
      </c>
      <c r="C6" s="428">
        <v>0</v>
      </c>
      <c r="D6" s="429">
        <v>0</v>
      </c>
      <c r="E6" s="428">
        <v>2</v>
      </c>
      <c r="F6" s="430">
        <v>4</v>
      </c>
      <c r="G6" s="2">
        <v>4</v>
      </c>
      <c r="H6" s="429">
        <v>0</v>
      </c>
      <c r="I6" s="2">
        <v>0</v>
      </c>
      <c r="J6" s="429">
        <v>0</v>
      </c>
      <c r="K6" s="431">
        <f t="shared" si="0"/>
        <v>8</v>
      </c>
    </row>
    <row r="7" spans="1:12" s="420" customFormat="1">
      <c r="A7" s="427" t="s">
        <v>822</v>
      </c>
      <c r="B7" s="2">
        <v>0</v>
      </c>
      <c r="C7" s="428">
        <v>0</v>
      </c>
      <c r="D7" s="429">
        <v>0</v>
      </c>
      <c r="E7" s="428">
        <v>0</v>
      </c>
      <c r="F7" s="430">
        <v>0</v>
      </c>
      <c r="G7" s="2">
        <v>0</v>
      </c>
      <c r="H7" s="429">
        <v>0</v>
      </c>
      <c r="I7" s="2">
        <v>0</v>
      </c>
      <c r="J7" s="429">
        <v>0</v>
      </c>
      <c r="K7" s="431">
        <f t="shared" si="0"/>
        <v>0</v>
      </c>
    </row>
    <row r="8" spans="1:12" s="420" customFormat="1">
      <c r="A8" s="427" t="s">
        <v>823</v>
      </c>
      <c r="B8" s="2">
        <v>0</v>
      </c>
      <c r="C8" s="428">
        <v>0</v>
      </c>
      <c r="D8" s="429">
        <v>0</v>
      </c>
      <c r="E8" s="428">
        <v>0</v>
      </c>
      <c r="F8" s="430">
        <v>0</v>
      </c>
      <c r="G8" s="2">
        <v>0</v>
      </c>
      <c r="H8" s="429">
        <v>0</v>
      </c>
      <c r="I8" s="2">
        <v>0</v>
      </c>
      <c r="J8" s="429">
        <v>0</v>
      </c>
      <c r="K8" s="431">
        <f t="shared" si="0"/>
        <v>0</v>
      </c>
    </row>
    <row r="9" spans="1:12" s="420" customFormat="1">
      <c r="A9" s="427" t="s">
        <v>824</v>
      </c>
      <c r="B9" s="2">
        <v>0</v>
      </c>
      <c r="C9" s="428">
        <v>0</v>
      </c>
      <c r="D9" s="429">
        <v>0</v>
      </c>
      <c r="E9" s="428">
        <v>0</v>
      </c>
      <c r="F9" s="430">
        <v>0</v>
      </c>
      <c r="G9" s="2">
        <v>0</v>
      </c>
      <c r="H9" s="429">
        <v>0</v>
      </c>
      <c r="I9" s="2">
        <v>0</v>
      </c>
      <c r="J9" s="429">
        <v>0</v>
      </c>
      <c r="K9" s="431">
        <f t="shared" si="0"/>
        <v>0</v>
      </c>
    </row>
    <row r="10" spans="1:12" s="420" customFormat="1">
      <c r="A10" s="427" t="s">
        <v>825</v>
      </c>
      <c r="B10" s="2">
        <v>0</v>
      </c>
      <c r="C10" s="428">
        <v>0</v>
      </c>
      <c r="D10" s="429">
        <v>0</v>
      </c>
      <c r="E10" s="428">
        <v>0</v>
      </c>
      <c r="F10" s="430">
        <v>0</v>
      </c>
      <c r="G10" s="2">
        <v>0</v>
      </c>
      <c r="H10" s="429">
        <v>0</v>
      </c>
      <c r="I10" s="2">
        <v>0</v>
      </c>
      <c r="J10" s="429">
        <v>0</v>
      </c>
      <c r="K10" s="431">
        <f t="shared" si="0"/>
        <v>0</v>
      </c>
    </row>
    <row r="11" spans="1:12" s="420" customFormat="1">
      <c r="A11" s="427" t="s">
        <v>826</v>
      </c>
      <c r="B11" s="2">
        <v>0</v>
      </c>
      <c r="C11" s="428">
        <v>0</v>
      </c>
      <c r="D11" s="429">
        <v>0</v>
      </c>
      <c r="E11" s="428">
        <v>0</v>
      </c>
      <c r="F11" s="430">
        <v>0</v>
      </c>
      <c r="G11" s="2">
        <v>1</v>
      </c>
      <c r="H11" s="429">
        <v>0</v>
      </c>
      <c r="I11" s="2">
        <v>0</v>
      </c>
      <c r="J11" s="429">
        <v>0</v>
      </c>
      <c r="K11" s="431">
        <f t="shared" si="0"/>
        <v>1</v>
      </c>
    </row>
    <row r="12" spans="1:12" s="420" customFormat="1">
      <c r="A12" s="427" t="s">
        <v>827</v>
      </c>
      <c r="B12" s="2">
        <v>0</v>
      </c>
      <c r="C12" s="428">
        <v>0</v>
      </c>
      <c r="D12" s="429">
        <v>0</v>
      </c>
      <c r="E12" s="428">
        <v>0</v>
      </c>
      <c r="F12" s="430">
        <v>0</v>
      </c>
      <c r="G12" s="2">
        <v>0</v>
      </c>
      <c r="H12" s="429">
        <v>0</v>
      </c>
      <c r="I12" s="2">
        <v>0</v>
      </c>
      <c r="J12" s="429">
        <v>0</v>
      </c>
      <c r="K12" s="431">
        <f t="shared" si="0"/>
        <v>0</v>
      </c>
    </row>
    <row r="13" spans="1:12" s="420" customFormat="1">
      <c r="A13" s="427" t="s">
        <v>828</v>
      </c>
      <c r="B13" s="2">
        <v>3</v>
      </c>
      <c r="C13" s="428">
        <v>0</v>
      </c>
      <c r="D13" s="429">
        <v>0</v>
      </c>
      <c r="E13" s="428">
        <v>0</v>
      </c>
      <c r="F13" s="430">
        <v>10</v>
      </c>
      <c r="G13" s="2">
        <v>8</v>
      </c>
      <c r="H13" s="429">
        <v>0</v>
      </c>
      <c r="I13" s="2">
        <v>0</v>
      </c>
      <c r="J13" s="429">
        <v>0</v>
      </c>
      <c r="K13" s="431">
        <f t="shared" si="0"/>
        <v>21</v>
      </c>
    </row>
    <row r="14" spans="1:12" s="420" customFormat="1">
      <c r="A14" s="427" t="s">
        <v>829</v>
      </c>
      <c r="B14" s="2">
        <v>1</v>
      </c>
      <c r="C14" s="428">
        <v>0</v>
      </c>
      <c r="D14" s="429">
        <v>0</v>
      </c>
      <c r="E14" s="428">
        <v>0</v>
      </c>
      <c r="F14" s="430">
        <v>4</v>
      </c>
      <c r="G14" s="2">
        <v>5</v>
      </c>
      <c r="H14" s="429">
        <v>2</v>
      </c>
      <c r="I14" s="2">
        <v>0</v>
      </c>
      <c r="J14" s="429">
        <v>0</v>
      </c>
      <c r="K14" s="431">
        <f t="shared" si="0"/>
        <v>12</v>
      </c>
    </row>
    <row r="15" spans="1:12" s="420" customFormat="1">
      <c r="A15" s="427" t="s">
        <v>830</v>
      </c>
      <c r="B15" s="2">
        <v>0</v>
      </c>
      <c r="C15" s="428">
        <v>0</v>
      </c>
      <c r="D15" s="429">
        <v>0</v>
      </c>
      <c r="E15" s="428">
        <v>0</v>
      </c>
      <c r="F15" s="430">
        <v>0</v>
      </c>
      <c r="G15" s="2">
        <v>0</v>
      </c>
      <c r="H15" s="429">
        <v>0</v>
      </c>
      <c r="I15" s="2">
        <v>0</v>
      </c>
      <c r="J15" s="429">
        <v>0</v>
      </c>
      <c r="K15" s="431">
        <f t="shared" si="0"/>
        <v>0</v>
      </c>
    </row>
    <row r="16" spans="1:12" s="420" customFormat="1">
      <c r="A16" s="427" t="s">
        <v>831</v>
      </c>
      <c r="B16" s="2">
        <v>22</v>
      </c>
      <c r="C16" s="428">
        <v>0</v>
      </c>
      <c r="D16" s="429">
        <v>0</v>
      </c>
      <c r="E16" s="428">
        <v>0</v>
      </c>
      <c r="F16" s="430">
        <v>18</v>
      </c>
      <c r="G16" s="2">
        <v>20</v>
      </c>
      <c r="H16" s="429">
        <v>3</v>
      </c>
      <c r="I16" s="2">
        <v>1</v>
      </c>
      <c r="J16" s="429">
        <v>0</v>
      </c>
      <c r="K16" s="431">
        <f t="shared" si="0"/>
        <v>64</v>
      </c>
    </row>
    <row r="17" spans="1:11" s="420" customFormat="1">
      <c r="A17" s="427" t="s">
        <v>832</v>
      </c>
      <c r="B17" s="2">
        <v>0</v>
      </c>
      <c r="C17" s="428">
        <v>0</v>
      </c>
      <c r="D17" s="429">
        <v>0</v>
      </c>
      <c r="E17" s="428">
        <v>0</v>
      </c>
      <c r="F17" s="430">
        <v>4</v>
      </c>
      <c r="G17" s="2">
        <v>10</v>
      </c>
      <c r="H17" s="429">
        <v>0</v>
      </c>
      <c r="I17" s="2">
        <v>0</v>
      </c>
      <c r="J17" s="429">
        <v>0</v>
      </c>
      <c r="K17" s="431">
        <f t="shared" si="0"/>
        <v>14</v>
      </c>
    </row>
    <row r="18" spans="1:11" s="420" customFormat="1">
      <c r="A18" s="427" t="s">
        <v>833</v>
      </c>
      <c r="B18" s="2">
        <v>0</v>
      </c>
      <c r="C18" s="428">
        <v>0</v>
      </c>
      <c r="D18" s="429">
        <v>0</v>
      </c>
      <c r="E18" s="428">
        <v>0</v>
      </c>
      <c r="F18" s="430">
        <v>0</v>
      </c>
      <c r="G18" s="2">
        <v>0</v>
      </c>
      <c r="H18" s="429">
        <v>0</v>
      </c>
      <c r="I18" s="2">
        <v>0</v>
      </c>
      <c r="J18" s="429">
        <v>0</v>
      </c>
      <c r="K18" s="431">
        <f t="shared" si="0"/>
        <v>0</v>
      </c>
    </row>
    <row r="19" spans="1:11" s="420" customFormat="1">
      <c r="A19" s="427" t="s">
        <v>834</v>
      </c>
      <c r="B19" s="2">
        <v>0</v>
      </c>
      <c r="C19" s="428">
        <v>0</v>
      </c>
      <c r="D19" s="429">
        <v>0</v>
      </c>
      <c r="E19" s="428">
        <v>0</v>
      </c>
      <c r="F19" s="430">
        <v>0</v>
      </c>
      <c r="G19" s="2">
        <v>0</v>
      </c>
      <c r="H19" s="429">
        <v>0</v>
      </c>
      <c r="I19" s="2">
        <v>0</v>
      </c>
      <c r="J19" s="429">
        <v>0</v>
      </c>
      <c r="K19" s="431">
        <f t="shared" si="0"/>
        <v>0</v>
      </c>
    </row>
    <row r="20" spans="1:11" s="420" customFormat="1">
      <c r="A20" s="427" t="s">
        <v>835</v>
      </c>
      <c r="B20" s="2">
        <v>0</v>
      </c>
      <c r="C20" s="428">
        <v>0</v>
      </c>
      <c r="D20" s="429">
        <v>0</v>
      </c>
      <c r="E20" s="428">
        <v>0</v>
      </c>
      <c r="F20" s="430">
        <v>0</v>
      </c>
      <c r="G20" s="2">
        <v>0</v>
      </c>
      <c r="H20" s="429">
        <v>0</v>
      </c>
      <c r="I20" s="2">
        <v>0</v>
      </c>
      <c r="J20" s="429">
        <v>0</v>
      </c>
      <c r="K20" s="431">
        <f t="shared" si="0"/>
        <v>0</v>
      </c>
    </row>
    <row r="21" spans="1:11" s="420" customFormat="1">
      <c r="A21" s="427" t="s">
        <v>836</v>
      </c>
      <c r="B21" s="2">
        <v>0</v>
      </c>
      <c r="C21" s="428">
        <v>0</v>
      </c>
      <c r="D21" s="429">
        <v>0</v>
      </c>
      <c r="E21" s="428">
        <v>0</v>
      </c>
      <c r="F21" s="430">
        <v>0</v>
      </c>
      <c r="G21" s="2">
        <v>0</v>
      </c>
      <c r="H21" s="429">
        <v>0</v>
      </c>
      <c r="I21" s="2">
        <v>0</v>
      </c>
      <c r="J21" s="429">
        <v>0</v>
      </c>
      <c r="K21" s="431">
        <f t="shared" si="0"/>
        <v>0</v>
      </c>
    </row>
    <row r="22" spans="1:11" s="420" customFormat="1">
      <c r="A22" s="427" t="s">
        <v>837</v>
      </c>
      <c r="B22" s="2">
        <v>0</v>
      </c>
      <c r="C22" s="428">
        <v>0</v>
      </c>
      <c r="D22" s="429">
        <v>0</v>
      </c>
      <c r="E22" s="428">
        <v>0</v>
      </c>
      <c r="F22" s="430">
        <v>0</v>
      </c>
      <c r="G22" s="2">
        <v>1</v>
      </c>
      <c r="H22" s="429">
        <v>0</v>
      </c>
      <c r="I22" s="2">
        <v>0</v>
      </c>
      <c r="J22" s="429">
        <v>0</v>
      </c>
      <c r="K22" s="431">
        <f t="shared" si="0"/>
        <v>1</v>
      </c>
    </row>
    <row r="23" spans="1:11" s="420" customFormat="1">
      <c r="A23" s="427" t="s">
        <v>838</v>
      </c>
      <c r="B23" s="2">
        <v>91</v>
      </c>
      <c r="C23" s="428">
        <v>0</v>
      </c>
      <c r="D23" s="429">
        <v>0</v>
      </c>
      <c r="E23" s="428">
        <v>0</v>
      </c>
      <c r="F23" s="430">
        <v>48</v>
      </c>
      <c r="G23" s="2">
        <v>46</v>
      </c>
      <c r="H23" s="429">
        <v>13</v>
      </c>
      <c r="I23" s="2">
        <v>6</v>
      </c>
      <c r="J23" s="429">
        <v>0</v>
      </c>
      <c r="K23" s="431">
        <f t="shared" si="0"/>
        <v>204</v>
      </c>
    </row>
    <row r="24" spans="1:11" s="420" customFormat="1">
      <c r="A24" s="427" t="s">
        <v>839</v>
      </c>
      <c r="B24" s="2">
        <v>0</v>
      </c>
      <c r="C24" s="428">
        <v>0</v>
      </c>
      <c r="D24" s="429">
        <v>0</v>
      </c>
      <c r="E24" s="428">
        <v>0</v>
      </c>
      <c r="F24" s="430">
        <v>0</v>
      </c>
      <c r="G24" s="2">
        <v>0</v>
      </c>
      <c r="H24" s="429">
        <v>0</v>
      </c>
      <c r="I24" s="2">
        <v>0</v>
      </c>
      <c r="J24" s="429">
        <v>0</v>
      </c>
      <c r="K24" s="431">
        <f t="shared" si="0"/>
        <v>0</v>
      </c>
    </row>
    <row r="25" spans="1:11" s="420" customFormat="1">
      <c r="A25" s="427" t="s">
        <v>840</v>
      </c>
      <c r="B25" s="2">
        <v>1</v>
      </c>
      <c r="C25" s="428">
        <v>0</v>
      </c>
      <c r="D25" s="429">
        <v>0</v>
      </c>
      <c r="E25" s="428">
        <v>0</v>
      </c>
      <c r="F25" s="430">
        <v>0</v>
      </c>
      <c r="G25" s="2">
        <v>0</v>
      </c>
      <c r="H25" s="429">
        <v>0</v>
      </c>
      <c r="I25" s="2">
        <v>0</v>
      </c>
      <c r="J25" s="429">
        <v>2</v>
      </c>
      <c r="K25" s="431">
        <f t="shared" si="0"/>
        <v>3</v>
      </c>
    </row>
    <row r="26" spans="1:11" s="420" customFormat="1">
      <c r="A26" s="427" t="s">
        <v>841</v>
      </c>
      <c r="B26" s="2">
        <v>0</v>
      </c>
      <c r="C26" s="428">
        <v>0</v>
      </c>
      <c r="D26" s="429">
        <v>0</v>
      </c>
      <c r="E26" s="428">
        <v>0</v>
      </c>
      <c r="F26" s="430">
        <v>0</v>
      </c>
      <c r="G26" s="2">
        <v>0</v>
      </c>
      <c r="H26" s="429">
        <v>0</v>
      </c>
      <c r="I26" s="2">
        <v>0</v>
      </c>
      <c r="J26" s="429">
        <v>0</v>
      </c>
      <c r="K26" s="431">
        <f t="shared" si="0"/>
        <v>0</v>
      </c>
    </row>
    <row r="27" spans="1:11" s="420" customFormat="1">
      <c r="A27" s="427" t="s">
        <v>842</v>
      </c>
      <c r="B27" s="2">
        <v>0</v>
      </c>
      <c r="C27" s="428">
        <v>0</v>
      </c>
      <c r="D27" s="429">
        <v>0</v>
      </c>
      <c r="E27" s="428">
        <v>0</v>
      </c>
      <c r="F27" s="430">
        <v>0</v>
      </c>
      <c r="G27" s="2">
        <v>2</v>
      </c>
      <c r="H27" s="429">
        <v>0</v>
      </c>
      <c r="I27" s="2">
        <v>0</v>
      </c>
      <c r="J27" s="429">
        <v>0</v>
      </c>
      <c r="K27" s="431">
        <f t="shared" si="0"/>
        <v>2</v>
      </c>
    </row>
    <row r="28" spans="1:11" s="420" customFormat="1">
      <c r="A28" s="427" t="s">
        <v>843</v>
      </c>
      <c r="B28" s="2">
        <v>0</v>
      </c>
      <c r="C28" s="428">
        <v>0</v>
      </c>
      <c r="D28" s="429">
        <v>0</v>
      </c>
      <c r="E28" s="428">
        <v>0</v>
      </c>
      <c r="F28" s="430">
        <v>0</v>
      </c>
      <c r="G28" s="2">
        <v>0</v>
      </c>
      <c r="H28" s="429">
        <v>0</v>
      </c>
      <c r="I28" s="2">
        <v>0</v>
      </c>
      <c r="J28" s="429">
        <v>0</v>
      </c>
      <c r="K28" s="431">
        <f t="shared" si="0"/>
        <v>0</v>
      </c>
    </row>
    <row r="29" spans="1:11" s="420" customFormat="1">
      <c r="A29" s="427" t="s">
        <v>844</v>
      </c>
      <c r="B29" s="2">
        <v>0</v>
      </c>
      <c r="C29" s="428">
        <v>0</v>
      </c>
      <c r="D29" s="429">
        <v>0</v>
      </c>
      <c r="E29" s="428">
        <v>0</v>
      </c>
      <c r="F29" s="430">
        <v>0</v>
      </c>
      <c r="G29" s="2">
        <v>0</v>
      </c>
      <c r="H29" s="429">
        <v>0</v>
      </c>
      <c r="I29" s="2">
        <v>0</v>
      </c>
      <c r="J29" s="429">
        <v>0</v>
      </c>
      <c r="K29" s="431">
        <f t="shared" si="0"/>
        <v>0</v>
      </c>
    </row>
    <row r="30" spans="1:11" s="420" customFormat="1">
      <c r="A30" s="427" t="s">
        <v>845</v>
      </c>
      <c r="B30" s="2">
        <v>0</v>
      </c>
      <c r="C30" s="428">
        <v>0</v>
      </c>
      <c r="D30" s="429">
        <v>0</v>
      </c>
      <c r="E30" s="428">
        <v>0</v>
      </c>
      <c r="F30" s="430">
        <v>0</v>
      </c>
      <c r="G30" s="2">
        <v>0</v>
      </c>
      <c r="H30" s="429">
        <v>0</v>
      </c>
      <c r="I30" s="2">
        <v>0</v>
      </c>
      <c r="J30" s="429">
        <v>0</v>
      </c>
      <c r="K30" s="431">
        <f t="shared" si="0"/>
        <v>0</v>
      </c>
    </row>
    <row r="31" spans="1:11" s="420" customFormat="1">
      <c r="A31" s="427" t="s">
        <v>846</v>
      </c>
      <c r="B31" s="2">
        <v>4</v>
      </c>
      <c r="C31" s="428">
        <v>0</v>
      </c>
      <c r="D31" s="429">
        <v>0</v>
      </c>
      <c r="E31" s="428">
        <v>0</v>
      </c>
      <c r="F31" s="430">
        <v>2</v>
      </c>
      <c r="G31" s="2">
        <v>6</v>
      </c>
      <c r="H31" s="429">
        <v>0</v>
      </c>
      <c r="I31" s="2">
        <v>0</v>
      </c>
      <c r="J31" s="429">
        <v>0</v>
      </c>
      <c r="K31" s="431">
        <f t="shared" si="0"/>
        <v>12</v>
      </c>
    </row>
    <row r="32" spans="1:11" s="420" customFormat="1">
      <c r="A32" s="427" t="s">
        <v>847</v>
      </c>
      <c r="B32" s="2">
        <v>0</v>
      </c>
      <c r="C32" s="428">
        <v>0</v>
      </c>
      <c r="D32" s="429">
        <v>0</v>
      </c>
      <c r="E32" s="428">
        <v>0</v>
      </c>
      <c r="F32" s="430">
        <v>0</v>
      </c>
      <c r="G32" s="2">
        <v>1</v>
      </c>
      <c r="H32" s="429">
        <v>1</v>
      </c>
      <c r="I32" s="2">
        <v>0</v>
      </c>
      <c r="J32" s="429">
        <v>0</v>
      </c>
      <c r="K32" s="431">
        <f t="shared" si="0"/>
        <v>2</v>
      </c>
    </row>
    <row r="33" spans="1:11" s="420" customFormat="1">
      <c r="A33" s="427" t="s">
        <v>848</v>
      </c>
      <c r="B33" s="2">
        <v>0</v>
      </c>
      <c r="C33" s="428">
        <v>0</v>
      </c>
      <c r="D33" s="429">
        <v>0</v>
      </c>
      <c r="E33" s="428">
        <v>0</v>
      </c>
      <c r="F33" s="430">
        <v>0</v>
      </c>
      <c r="G33" s="2">
        <v>0</v>
      </c>
      <c r="H33" s="429">
        <v>0</v>
      </c>
      <c r="I33" s="2">
        <v>0</v>
      </c>
      <c r="J33" s="429">
        <v>0</v>
      </c>
      <c r="K33" s="431">
        <f t="shared" si="0"/>
        <v>0</v>
      </c>
    </row>
    <row r="34" spans="1:11" s="420" customFormat="1">
      <c r="A34" s="427" t="s">
        <v>849</v>
      </c>
      <c r="B34" s="2">
        <v>28</v>
      </c>
      <c r="C34" s="428">
        <v>0</v>
      </c>
      <c r="D34" s="429">
        <v>0</v>
      </c>
      <c r="E34" s="428">
        <v>0</v>
      </c>
      <c r="F34" s="430">
        <v>35</v>
      </c>
      <c r="G34" s="2">
        <v>15</v>
      </c>
      <c r="H34" s="429">
        <v>2</v>
      </c>
      <c r="I34" s="2">
        <v>0</v>
      </c>
      <c r="J34" s="429">
        <v>0</v>
      </c>
      <c r="K34" s="431">
        <f t="shared" si="0"/>
        <v>80</v>
      </c>
    </row>
    <row r="35" spans="1:11" s="420" customFormat="1">
      <c r="A35" s="427" t="s">
        <v>850</v>
      </c>
      <c r="B35" s="2">
        <v>0</v>
      </c>
      <c r="C35" s="428">
        <v>0</v>
      </c>
      <c r="D35" s="429">
        <v>0</v>
      </c>
      <c r="E35" s="428">
        <v>0</v>
      </c>
      <c r="F35" s="430">
        <v>0</v>
      </c>
      <c r="G35" s="2">
        <v>0</v>
      </c>
      <c r="H35" s="429">
        <v>0</v>
      </c>
      <c r="I35" s="2">
        <v>0</v>
      </c>
      <c r="J35" s="429">
        <v>0</v>
      </c>
      <c r="K35" s="431">
        <f t="shared" si="0"/>
        <v>0</v>
      </c>
    </row>
    <row r="36" spans="1:11" s="420" customFormat="1">
      <c r="A36" s="427" t="s">
        <v>851</v>
      </c>
      <c r="B36" s="2">
        <v>0</v>
      </c>
      <c r="C36" s="428">
        <v>0</v>
      </c>
      <c r="D36" s="429">
        <v>0</v>
      </c>
      <c r="E36" s="428">
        <v>0</v>
      </c>
      <c r="F36" s="430">
        <v>0</v>
      </c>
      <c r="G36" s="2">
        <v>0</v>
      </c>
      <c r="H36" s="429">
        <v>0</v>
      </c>
      <c r="I36" s="2">
        <v>0</v>
      </c>
      <c r="J36" s="429">
        <v>0</v>
      </c>
      <c r="K36" s="431">
        <f t="shared" si="0"/>
        <v>0</v>
      </c>
    </row>
    <row r="37" spans="1:11" s="420" customFormat="1">
      <c r="A37" s="427" t="s">
        <v>852</v>
      </c>
      <c r="B37" s="2">
        <v>9</v>
      </c>
      <c r="C37" s="428">
        <v>0</v>
      </c>
      <c r="D37" s="429">
        <v>0</v>
      </c>
      <c r="E37" s="428">
        <v>0</v>
      </c>
      <c r="F37" s="430">
        <v>9</v>
      </c>
      <c r="G37" s="2">
        <v>23</v>
      </c>
      <c r="H37" s="429">
        <v>3</v>
      </c>
      <c r="I37" s="2">
        <v>1</v>
      </c>
      <c r="J37" s="429">
        <v>5</v>
      </c>
      <c r="K37" s="431">
        <f t="shared" si="0"/>
        <v>50</v>
      </c>
    </row>
    <row r="38" spans="1:11" s="420" customFormat="1">
      <c r="A38" s="427" t="s">
        <v>853</v>
      </c>
      <c r="B38" s="2">
        <v>0</v>
      </c>
      <c r="C38" s="428">
        <v>0</v>
      </c>
      <c r="D38" s="429">
        <v>0</v>
      </c>
      <c r="E38" s="428">
        <v>0</v>
      </c>
      <c r="F38" s="430">
        <v>0</v>
      </c>
      <c r="G38" s="2">
        <v>0</v>
      </c>
      <c r="H38" s="429">
        <v>0</v>
      </c>
      <c r="I38" s="2">
        <v>0</v>
      </c>
      <c r="J38" s="429">
        <v>0</v>
      </c>
      <c r="K38" s="431">
        <f t="shared" si="0"/>
        <v>0</v>
      </c>
    </row>
    <row r="39" spans="1:11" s="420" customFormat="1">
      <c r="A39" s="427" t="s">
        <v>854</v>
      </c>
      <c r="B39" s="2">
        <v>1</v>
      </c>
      <c r="C39" s="428">
        <v>0</v>
      </c>
      <c r="D39" s="429">
        <v>0</v>
      </c>
      <c r="E39" s="428">
        <v>0</v>
      </c>
      <c r="F39" s="430">
        <v>0</v>
      </c>
      <c r="G39" s="2">
        <v>0</v>
      </c>
      <c r="H39" s="429">
        <v>0</v>
      </c>
      <c r="I39" s="2">
        <v>0</v>
      </c>
      <c r="J39" s="429">
        <v>0</v>
      </c>
      <c r="K39" s="431">
        <f t="shared" si="0"/>
        <v>1</v>
      </c>
    </row>
    <row r="40" spans="1:11" s="420" customFormat="1">
      <c r="A40" s="427" t="s">
        <v>855</v>
      </c>
      <c r="B40" s="2">
        <v>0</v>
      </c>
      <c r="C40" s="428">
        <v>0</v>
      </c>
      <c r="D40" s="429">
        <v>0</v>
      </c>
      <c r="E40" s="428">
        <v>0</v>
      </c>
      <c r="F40" s="430">
        <v>0</v>
      </c>
      <c r="G40" s="2">
        <v>0</v>
      </c>
      <c r="H40" s="429">
        <v>0</v>
      </c>
      <c r="I40" s="2">
        <v>0</v>
      </c>
      <c r="J40" s="429">
        <v>0</v>
      </c>
      <c r="K40" s="431">
        <f t="shared" si="0"/>
        <v>0</v>
      </c>
    </row>
    <row r="41" spans="1:11" s="420" customFormat="1">
      <c r="A41" s="427" t="s">
        <v>856</v>
      </c>
      <c r="B41" s="2">
        <v>0</v>
      </c>
      <c r="C41" s="428">
        <v>0</v>
      </c>
      <c r="D41" s="429">
        <v>0</v>
      </c>
      <c r="E41" s="428">
        <v>0</v>
      </c>
      <c r="F41" s="430">
        <v>0</v>
      </c>
      <c r="G41" s="2">
        <v>0</v>
      </c>
      <c r="H41" s="429">
        <v>0</v>
      </c>
      <c r="I41" s="2">
        <v>0</v>
      </c>
      <c r="J41" s="429">
        <v>0</v>
      </c>
      <c r="K41" s="431">
        <f t="shared" si="0"/>
        <v>0</v>
      </c>
    </row>
    <row r="42" spans="1:11" s="420" customFormat="1">
      <c r="A42" s="427" t="s">
        <v>857</v>
      </c>
      <c r="B42" s="2">
        <v>0</v>
      </c>
      <c r="C42" s="428">
        <v>0</v>
      </c>
      <c r="D42" s="429">
        <v>0</v>
      </c>
      <c r="E42" s="428">
        <v>0</v>
      </c>
      <c r="F42" s="430">
        <v>2</v>
      </c>
      <c r="G42" s="2">
        <v>4</v>
      </c>
      <c r="H42" s="429">
        <v>0</v>
      </c>
      <c r="I42" s="2">
        <v>0</v>
      </c>
      <c r="J42" s="429">
        <v>0</v>
      </c>
      <c r="K42" s="431">
        <f t="shared" si="0"/>
        <v>6</v>
      </c>
    </row>
    <row r="43" spans="1:11" s="420" customFormat="1">
      <c r="A43" s="427" t="s">
        <v>858</v>
      </c>
      <c r="B43" s="2">
        <v>1</v>
      </c>
      <c r="C43" s="428">
        <v>0</v>
      </c>
      <c r="D43" s="429">
        <v>0</v>
      </c>
      <c r="E43" s="428">
        <v>0</v>
      </c>
      <c r="F43" s="430">
        <v>33</v>
      </c>
      <c r="G43" s="2">
        <v>196</v>
      </c>
      <c r="H43" s="429">
        <v>6</v>
      </c>
      <c r="I43" s="2">
        <v>0</v>
      </c>
      <c r="J43" s="429">
        <v>4</v>
      </c>
      <c r="K43" s="431">
        <f t="shared" si="0"/>
        <v>240</v>
      </c>
    </row>
    <row r="44" spans="1:11" s="420" customFormat="1">
      <c r="A44" s="427" t="s">
        <v>859</v>
      </c>
      <c r="B44" s="2">
        <v>19</v>
      </c>
      <c r="C44" s="428">
        <v>0</v>
      </c>
      <c r="D44" s="429">
        <v>0</v>
      </c>
      <c r="E44" s="428">
        <v>2</v>
      </c>
      <c r="F44" s="430">
        <v>43</v>
      </c>
      <c r="G44" s="2">
        <v>14</v>
      </c>
      <c r="H44" s="429">
        <v>7</v>
      </c>
      <c r="I44" s="2">
        <v>0</v>
      </c>
      <c r="J44" s="429">
        <v>0</v>
      </c>
      <c r="K44" s="431">
        <f t="shared" si="0"/>
        <v>83</v>
      </c>
    </row>
    <row r="45" spans="1:11" s="420" customFormat="1">
      <c r="A45" s="427" t="s">
        <v>860</v>
      </c>
      <c r="B45" s="2">
        <v>17</v>
      </c>
      <c r="C45" s="428">
        <v>0</v>
      </c>
      <c r="D45" s="429">
        <v>0</v>
      </c>
      <c r="E45" s="428">
        <v>0</v>
      </c>
      <c r="F45" s="430">
        <v>36</v>
      </c>
      <c r="G45" s="2">
        <v>16</v>
      </c>
      <c r="H45" s="429">
        <v>1</v>
      </c>
      <c r="I45" s="2">
        <v>1</v>
      </c>
      <c r="J45" s="429">
        <v>0</v>
      </c>
      <c r="K45" s="431">
        <f t="shared" si="0"/>
        <v>71</v>
      </c>
    </row>
    <row r="46" spans="1:11" s="420" customFormat="1">
      <c r="A46" s="427" t="s">
        <v>861</v>
      </c>
      <c r="B46" s="2">
        <v>105</v>
      </c>
      <c r="C46" s="428">
        <v>1</v>
      </c>
      <c r="D46" s="429">
        <v>0</v>
      </c>
      <c r="E46" s="428">
        <v>0</v>
      </c>
      <c r="F46" s="430">
        <v>43</v>
      </c>
      <c r="G46" s="2">
        <v>53</v>
      </c>
      <c r="H46" s="429">
        <v>11</v>
      </c>
      <c r="I46" s="2">
        <v>2</v>
      </c>
      <c r="J46" s="429">
        <v>0</v>
      </c>
      <c r="K46" s="431">
        <f t="shared" si="0"/>
        <v>214</v>
      </c>
    </row>
    <row r="47" spans="1:11" s="420" customFormat="1">
      <c r="A47" s="427" t="s">
        <v>862</v>
      </c>
      <c r="B47" s="2">
        <v>0</v>
      </c>
      <c r="C47" s="428">
        <v>0</v>
      </c>
      <c r="D47" s="429">
        <v>0</v>
      </c>
      <c r="E47" s="428">
        <v>0</v>
      </c>
      <c r="F47" s="430">
        <v>0</v>
      </c>
      <c r="G47" s="2">
        <v>0</v>
      </c>
      <c r="H47" s="429">
        <v>0</v>
      </c>
      <c r="I47" s="2">
        <v>0</v>
      </c>
      <c r="J47" s="429">
        <v>0</v>
      </c>
      <c r="K47" s="431">
        <f t="shared" si="0"/>
        <v>0</v>
      </c>
    </row>
    <row r="48" spans="1:11" s="420" customFormat="1">
      <c r="A48" s="427" t="s">
        <v>863</v>
      </c>
      <c r="B48" s="2">
        <v>0</v>
      </c>
      <c r="C48" s="428">
        <v>0</v>
      </c>
      <c r="D48" s="429">
        <v>0</v>
      </c>
      <c r="E48" s="428">
        <v>0</v>
      </c>
      <c r="F48" s="430">
        <v>0</v>
      </c>
      <c r="G48" s="2">
        <v>0</v>
      </c>
      <c r="H48" s="429">
        <v>0</v>
      </c>
      <c r="I48" s="2">
        <v>0</v>
      </c>
      <c r="J48" s="429">
        <v>0</v>
      </c>
      <c r="K48" s="431">
        <f t="shared" si="0"/>
        <v>0</v>
      </c>
    </row>
    <row r="49" spans="1:11" s="420" customFormat="1">
      <c r="A49" s="427" t="s">
        <v>864</v>
      </c>
      <c r="B49" s="2">
        <v>0</v>
      </c>
      <c r="C49" s="428">
        <v>0</v>
      </c>
      <c r="D49" s="429">
        <v>0</v>
      </c>
      <c r="E49" s="428">
        <v>0</v>
      </c>
      <c r="F49" s="430">
        <v>0</v>
      </c>
      <c r="G49" s="2">
        <v>0</v>
      </c>
      <c r="H49" s="429">
        <v>0</v>
      </c>
      <c r="I49" s="2">
        <v>0</v>
      </c>
      <c r="J49" s="429">
        <v>0</v>
      </c>
      <c r="K49" s="431">
        <f t="shared" si="0"/>
        <v>0</v>
      </c>
    </row>
    <row r="50" spans="1:11" s="420" customFormat="1">
      <c r="A50" s="427" t="s">
        <v>865</v>
      </c>
      <c r="B50" s="2">
        <v>0</v>
      </c>
      <c r="C50" s="428">
        <v>0</v>
      </c>
      <c r="D50" s="429">
        <v>0</v>
      </c>
      <c r="E50" s="428">
        <v>0</v>
      </c>
      <c r="F50" s="430">
        <v>0</v>
      </c>
      <c r="G50" s="2">
        <v>0</v>
      </c>
      <c r="H50" s="429">
        <v>0</v>
      </c>
      <c r="I50" s="2">
        <v>0</v>
      </c>
      <c r="J50" s="429">
        <v>0</v>
      </c>
      <c r="K50" s="431">
        <f t="shared" si="0"/>
        <v>0</v>
      </c>
    </row>
    <row r="51" spans="1:11" s="420" customFormat="1">
      <c r="A51" s="427" t="s">
        <v>866</v>
      </c>
      <c r="B51" s="2">
        <v>0</v>
      </c>
      <c r="C51" s="428">
        <v>0</v>
      </c>
      <c r="D51" s="429">
        <v>0</v>
      </c>
      <c r="E51" s="428">
        <v>0</v>
      </c>
      <c r="F51" s="430">
        <v>0</v>
      </c>
      <c r="G51" s="2">
        <v>0</v>
      </c>
      <c r="H51" s="429">
        <v>0</v>
      </c>
      <c r="I51" s="2">
        <v>0</v>
      </c>
      <c r="J51" s="429">
        <v>0</v>
      </c>
      <c r="K51" s="431">
        <f t="shared" si="0"/>
        <v>0</v>
      </c>
    </row>
    <row r="52" spans="1:11" s="420" customFormat="1">
      <c r="A52" s="427" t="s">
        <v>867</v>
      </c>
      <c r="B52" s="2">
        <v>0</v>
      </c>
      <c r="C52" s="428">
        <v>0</v>
      </c>
      <c r="D52" s="429">
        <v>0</v>
      </c>
      <c r="E52" s="428">
        <v>0</v>
      </c>
      <c r="F52" s="430">
        <v>0</v>
      </c>
      <c r="G52" s="2">
        <v>0</v>
      </c>
      <c r="H52" s="429">
        <v>0</v>
      </c>
      <c r="I52" s="2">
        <v>0</v>
      </c>
      <c r="J52" s="429">
        <v>0</v>
      </c>
      <c r="K52" s="431">
        <f t="shared" si="0"/>
        <v>0</v>
      </c>
    </row>
    <row r="53" spans="1:11" s="420" customFormat="1">
      <c r="A53" s="427" t="s">
        <v>868</v>
      </c>
      <c r="B53" s="2">
        <v>14</v>
      </c>
      <c r="C53" s="428">
        <v>0</v>
      </c>
      <c r="D53" s="429">
        <v>0</v>
      </c>
      <c r="E53" s="428">
        <v>0</v>
      </c>
      <c r="F53" s="430">
        <v>16</v>
      </c>
      <c r="G53" s="2">
        <v>2</v>
      </c>
      <c r="H53" s="429">
        <v>0</v>
      </c>
      <c r="I53" s="2">
        <v>0</v>
      </c>
      <c r="J53" s="429">
        <v>0</v>
      </c>
      <c r="K53" s="431">
        <f t="shared" si="0"/>
        <v>32</v>
      </c>
    </row>
    <row r="54" spans="1:11" s="420" customFormat="1">
      <c r="A54" s="427" t="s">
        <v>869</v>
      </c>
      <c r="B54" s="2">
        <v>1</v>
      </c>
      <c r="C54" s="428">
        <v>0</v>
      </c>
      <c r="D54" s="429">
        <v>0</v>
      </c>
      <c r="E54" s="428">
        <v>0</v>
      </c>
      <c r="F54" s="430">
        <v>0</v>
      </c>
      <c r="G54" s="2">
        <v>9</v>
      </c>
      <c r="H54" s="429">
        <v>0</v>
      </c>
      <c r="I54" s="2">
        <v>0</v>
      </c>
      <c r="J54" s="429">
        <v>0</v>
      </c>
      <c r="K54" s="431">
        <f t="shared" si="0"/>
        <v>10</v>
      </c>
    </row>
    <row r="55" spans="1:11" s="420" customFormat="1">
      <c r="A55" s="427" t="s">
        <v>870</v>
      </c>
      <c r="B55" s="2">
        <v>17</v>
      </c>
      <c r="C55" s="428">
        <v>0</v>
      </c>
      <c r="D55" s="429">
        <v>0</v>
      </c>
      <c r="E55" s="428">
        <v>0</v>
      </c>
      <c r="F55" s="430">
        <v>14</v>
      </c>
      <c r="G55" s="2">
        <v>20</v>
      </c>
      <c r="H55" s="429">
        <v>2</v>
      </c>
      <c r="I55" s="2">
        <v>4</v>
      </c>
      <c r="J55" s="429">
        <v>1</v>
      </c>
      <c r="K55" s="431">
        <f t="shared" si="0"/>
        <v>58</v>
      </c>
    </row>
    <row r="56" spans="1:11" s="420" customFormat="1">
      <c r="A56" s="427" t="s">
        <v>871</v>
      </c>
      <c r="B56" s="2">
        <v>2</v>
      </c>
      <c r="C56" s="428">
        <v>0</v>
      </c>
      <c r="D56" s="429">
        <v>0</v>
      </c>
      <c r="E56" s="428">
        <v>0</v>
      </c>
      <c r="F56" s="430">
        <v>0</v>
      </c>
      <c r="G56" s="2">
        <v>6</v>
      </c>
      <c r="H56" s="429">
        <v>2</v>
      </c>
      <c r="I56" s="2">
        <v>0</v>
      </c>
      <c r="J56" s="429">
        <v>0</v>
      </c>
      <c r="K56" s="431">
        <f t="shared" si="0"/>
        <v>10</v>
      </c>
    </row>
    <row r="57" spans="1:11" s="420" customFormat="1">
      <c r="A57" s="427" t="s">
        <v>872</v>
      </c>
      <c r="B57" s="2">
        <v>0</v>
      </c>
      <c r="C57" s="428">
        <v>0</v>
      </c>
      <c r="D57" s="429">
        <v>0</v>
      </c>
      <c r="E57" s="428">
        <v>0</v>
      </c>
      <c r="F57" s="430">
        <v>0</v>
      </c>
      <c r="G57" s="2">
        <v>0</v>
      </c>
      <c r="H57" s="429">
        <v>0</v>
      </c>
      <c r="I57" s="2">
        <v>0</v>
      </c>
      <c r="J57" s="429">
        <v>0</v>
      </c>
      <c r="K57" s="431">
        <f t="shared" si="0"/>
        <v>0</v>
      </c>
    </row>
    <row r="58" spans="1:11" s="420" customFormat="1">
      <c r="A58" s="427" t="s">
        <v>873</v>
      </c>
      <c r="B58" s="2">
        <v>0</v>
      </c>
      <c r="C58" s="428">
        <v>0</v>
      </c>
      <c r="D58" s="429">
        <v>0</v>
      </c>
      <c r="E58" s="428">
        <v>0</v>
      </c>
      <c r="F58" s="430">
        <v>0</v>
      </c>
      <c r="G58" s="2">
        <v>0</v>
      </c>
      <c r="H58" s="429">
        <v>0</v>
      </c>
      <c r="I58" s="2">
        <v>0</v>
      </c>
      <c r="J58" s="429">
        <v>0</v>
      </c>
      <c r="K58" s="431">
        <f t="shared" si="0"/>
        <v>0</v>
      </c>
    </row>
    <row r="59" spans="1:11" s="420" customFormat="1">
      <c r="A59" s="427" t="s">
        <v>874</v>
      </c>
      <c r="B59" s="2">
        <v>0</v>
      </c>
      <c r="C59" s="428">
        <v>0</v>
      </c>
      <c r="D59" s="429">
        <v>0</v>
      </c>
      <c r="E59" s="428">
        <v>0</v>
      </c>
      <c r="F59" s="430">
        <v>0</v>
      </c>
      <c r="G59" s="2">
        <v>0</v>
      </c>
      <c r="H59" s="429">
        <v>0</v>
      </c>
      <c r="I59" s="2">
        <v>0</v>
      </c>
      <c r="J59" s="429">
        <v>0</v>
      </c>
      <c r="K59" s="431">
        <f t="shared" si="0"/>
        <v>0</v>
      </c>
    </row>
    <row r="60" spans="1:11" s="420" customFormat="1">
      <c r="A60" s="427" t="s">
        <v>875</v>
      </c>
      <c r="B60" s="2">
        <v>0</v>
      </c>
      <c r="C60" s="428">
        <v>0</v>
      </c>
      <c r="D60" s="429">
        <v>0</v>
      </c>
      <c r="E60" s="428">
        <v>0</v>
      </c>
      <c r="F60" s="430">
        <v>0</v>
      </c>
      <c r="G60" s="2">
        <v>0</v>
      </c>
      <c r="H60" s="429">
        <v>0</v>
      </c>
      <c r="I60" s="2">
        <v>0</v>
      </c>
      <c r="J60" s="429">
        <v>0</v>
      </c>
      <c r="K60" s="431">
        <f t="shared" si="0"/>
        <v>0</v>
      </c>
    </row>
    <row r="61" spans="1:11" s="420" customFormat="1">
      <c r="A61" s="427" t="s">
        <v>876</v>
      </c>
      <c r="B61" s="2">
        <v>0</v>
      </c>
      <c r="C61" s="428">
        <v>0</v>
      </c>
      <c r="D61" s="429">
        <v>0</v>
      </c>
      <c r="E61" s="428">
        <v>0</v>
      </c>
      <c r="F61" s="430">
        <v>0</v>
      </c>
      <c r="G61" s="2">
        <v>0</v>
      </c>
      <c r="H61" s="429">
        <v>0</v>
      </c>
      <c r="I61" s="2">
        <v>0</v>
      </c>
      <c r="J61" s="429">
        <v>0</v>
      </c>
      <c r="K61" s="431">
        <f t="shared" si="0"/>
        <v>0</v>
      </c>
    </row>
    <row r="62" spans="1:11" s="420" customFormat="1">
      <c r="A62" s="427" t="s">
        <v>877</v>
      </c>
      <c r="B62" s="2">
        <v>3</v>
      </c>
      <c r="C62" s="428">
        <v>0</v>
      </c>
      <c r="D62" s="429">
        <v>0</v>
      </c>
      <c r="E62" s="428">
        <v>0</v>
      </c>
      <c r="F62" s="430">
        <v>1</v>
      </c>
      <c r="G62" s="2">
        <v>0</v>
      </c>
      <c r="H62" s="429">
        <v>0</v>
      </c>
      <c r="I62" s="2">
        <v>0</v>
      </c>
      <c r="J62" s="429">
        <v>0</v>
      </c>
      <c r="K62" s="431">
        <f t="shared" si="0"/>
        <v>4</v>
      </c>
    </row>
    <row r="63" spans="1:11" s="420" customFormat="1">
      <c r="A63" s="427" t="s">
        <v>878</v>
      </c>
      <c r="B63" s="2">
        <v>83</v>
      </c>
      <c r="C63" s="428">
        <v>0</v>
      </c>
      <c r="D63" s="429">
        <v>0</v>
      </c>
      <c r="E63" s="428">
        <v>0</v>
      </c>
      <c r="F63" s="430">
        <v>59</v>
      </c>
      <c r="G63" s="2">
        <v>50</v>
      </c>
      <c r="H63" s="429">
        <v>12</v>
      </c>
      <c r="I63" s="2">
        <v>4</v>
      </c>
      <c r="J63" s="429">
        <v>3</v>
      </c>
      <c r="K63" s="431">
        <f t="shared" si="0"/>
        <v>211</v>
      </c>
    </row>
    <row r="64" spans="1:11" s="420" customFormat="1">
      <c r="A64" s="427" t="s">
        <v>879</v>
      </c>
      <c r="B64" s="2">
        <v>2</v>
      </c>
      <c r="C64" s="428">
        <v>0</v>
      </c>
      <c r="D64" s="429">
        <v>0</v>
      </c>
      <c r="E64" s="428">
        <v>0</v>
      </c>
      <c r="F64" s="430">
        <v>0</v>
      </c>
      <c r="G64" s="2">
        <v>1</v>
      </c>
      <c r="H64" s="429">
        <v>0</v>
      </c>
      <c r="I64" s="2">
        <v>0</v>
      </c>
      <c r="J64" s="429">
        <v>0</v>
      </c>
      <c r="K64" s="431">
        <f t="shared" si="0"/>
        <v>3</v>
      </c>
    </row>
    <row r="65" spans="1:11" s="420" customFormat="1">
      <c r="A65" s="427" t="s">
        <v>880</v>
      </c>
      <c r="B65" s="2">
        <v>0</v>
      </c>
      <c r="C65" s="428">
        <v>0</v>
      </c>
      <c r="D65" s="429">
        <v>0</v>
      </c>
      <c r="E65" s="428">
        <v>0</v>
      </c>
      <c r="F65" s="430">
        <v>0</v>
      </c>
      <c r="G65" s="2">
        <v>0</v>
      </c>
      <c r="H65" s="429">
        <v>0</v>
      </c>
      <c r="I65" s="2">
        <v>0</v>
      </c>
      <c r="J65" s="429">
        <v>0</v>
      </c>
      <c r="K65" s="431">
        <f t="shared" si="0"/>
        <v>0</v>
      </c>
    </row>
    <row r="66" spans="1:11" s="420" customFormat="1">
      <c r="A66" s="427" t="s">
        <v>881</v>
      </c>
      <c r="B66" s="2">
        <v>0</v>
      </c>
      <c r="C66" s="428">
        <v>0</v>
      </c>
      <c r="D66" s="429">
        <v>0</v>
      </c>
      <c r="E66" s="428">
        <v>0</v>
      </c>
      <c r="F66" s="430">
        <v>0</v>
      </c>
      <c r="G66" s="2">
        <v>0</v>
      </c>
      <c r="H66" s="429">
        <v>0</v>
      </c>
      <c r="I66" s="2">
        <v>0</v>
      </c>
      <c r="J66" s="429">
        <v>0</v>
      </c>
      <c r="K66" s="431">
        <f t="shared" si="0"/>
        <v>0</v>
      </c>
    </row>
    <row r="67" spans="1:11" s="420" customFormat="1">
      <c r="A67" s="427" t="s">
        <v>882</v>
      </c>
      <c r="B67" s="2">
        <v>267</v>
      </c>
      <c r="C67" s="428">
        <v>2</v>
      </c>
      <c r="D67" s="429">
        <v>0</v>
      </c>
      <c r="E67" s="428">
        <v>7</v>
      </c>
      <c r="F67" s="430">
        <v>398</v>
      </c>
      <c r="G67" s="2">
        <v>283</v>
      </c>
      <c r="H67" s="429">
        <v>26</v>
      </c>
      <c r="I67" s="2">
        <v>8</v>
      </c>
      <c r="J67" s="429">
        <v>4</v>
      </c>
      <c r="K67" s="431">
        <f t="shared" si="0"/>
        <v>986</v>
      </c>
    </row>
    <row r="68" spans="1:11" s="420" customFormat="1">
      <c r="A68" s="427" t="s">
        <v>883</v>
      </c>
      <c r="B68" s="2">
        <v>0</v>
      </c>
      <c r="C68" s="428">
        <v>0</v>
      </c>
      <c r="D68" s="429">
        <v>0</v>
      </c>
      <c r="E68" s="428">
        <v>0</v>
      </c>
      <c r="F68" s="430">
        <v>0</v>
      </c>
      <c r="G68" s="2">
        <v>0</v>
      </c>
      <c r="H68" s="429">
        <v>0</v>
      </c>
      <c r="I68" s="2">
        <v>0</v>
      </c>
      <c r="J68" s="429">
        <v>0</v>
      </c>
      <c r="K68" s="431">
        <f t="shared" ref="K68:K131" si="1">SUM(B68,F68:J68)</f>
        <v>0</v>
      </c>
    </row>
    <row r="69" spans="1:11" s="420" customFormat="1">
      <c r="A69" s="427" t="s">
        <v>884</v>
      </c>
      <c r="B69" s="2">
        <v>0</v>
      </c>
      <c r="C69" s="428">
        <v>0</v>
      </c>
      <c r="D69" s="429">
        <v>0</v>
      </c>
      <c r="E69" s="428">
        <v>0</v>
      </c>
      <c r="F69" s="430">
        <v>0</v>
      </c>
      <c r="G69" s="2">
        <v>0</v>
      </c>
      <c r="H69" s="429">
        <v>0</v>
      </c>
      <c r="I69" s="2">
        <v>0</v>
      </c>
      <c r="J69" s="429">
        <v>0</v>
      </c>
      <c r="K69" s="431">
        <f t="shared" si="1"/>
        <v>0</v>
      </c>
    </row>
    <row r="70" spans="1:11" s="420" customFormat="1">
      <c r="A70" s="427" t="s">
        <v>885</v>
      </c>
      <c r="B70" s="2">
        <v>2</v>
      </c>
      <c r="C70" s="428">
        <v>0</v>
      </c>
      <c r="D70" s="429">
        <v>0</v>
      </c>
      <c r="E70" s="428">
        <v>0</v>
      </c>
      <c r="F70" s="430">
        <v>0</v>
      </c>
      <c r="G70" s="2">
        <v>2</v>
      </c>
      <c r="H70" s="429">
        <v>0</v>
      </c>
      <c r="I70" s="2">
        <v>0</v>
      </c>
      <c r="J70" s="429">
        <v>0</v>
      </c>
      <c r="K70" s="431">
        <f t="shared" si="1"/>
        <v>4</v>
      </c>
    </row>
    <row r="71" spans="1:11" s="420" customFormat="1">
      <c r="A71" s="427" t="s">
        <v>886</v>
      </c>
      <c r="B71" s="2">
        <v>0</v>
      </c>
      <c r="C71" s="428">
        <v>0</v>
      </c>
      <c r="D71" s="429">
        <v>0</v>
      </c>
      <c r="E71" s="428">
        <v>0</v>
      </c>
      <c r="F71" s="430">
        <v>0</v>
      </c>
      <c r="G71" s="2">
        <v>0</v>
      </c>
      <c r="H71" s="429">
        <v>0</v>
      </c>
      <c r="I71" s="2">
        <v>0</v>
      </c>
      <c r="J71" s="429">
        <v>0</v>
      </c>
      <c r="K71" s="431">
        <f t="shared" si="1"/>
        <v>0</v>
      </c>
    </row>
    <row r="72" spans="1:11" s="420" customFormat="1">
      <c r="A72" s="427" t="s">
        <v>887</v>
      </c>
      <c r="B72" s="2">
        <v>1</v>
      </c>
      <c r="C72" s="428">
        <v>0</v>
      </c>
      <c r="D72" s="429">
        <v>0</v>
      </c>
      <c r="E72" s="428">
        <v>0</v>
      </c>
      <c r="F72" s="430">
        <v>0</v>
      </c>
      <c r="G72" s="2">
        <v>0</v>
      </c>
      <c r="H72" s="429">
        <v>0</v>
      </c>
      <c r="I72" s="2">
        <v>0</v>
      </c>
      <c r="J72" s="429">
        <v>0</v>
      </c>
      <c r="K72" s="431">
        <f t="shared" si="1"/>
        <v>1</v>
      </c>
    </row>
    <row r="73" spans="1:11" s="420" customFormat="1">
      <c r="A73" s="427" t="s">
        <v>888</v>
      </c>
      <c r="B73" s="2">
        <v>0</v>
      </c>
      <c r="C73" s="428">
        <v>0</v>
      </c>
      <c r="D73" s="429">
        <v>0</v>
      </c>
      <c r="E73" s="428">
        <v>0</v>
      </c>
      <c r="F73" s="430">
        <v>0</v>
      </c>
      <c r="G73" s="2">
        <v>0</v>
      </c>
      <c r="H73" s="429">
        <v>0</v>
      </c>
      <c r="I73" s="2">
        <v>0</v>
      </c>
      <c r="J73" s="429">
        <v>0</v>
      </c>
      <c r="K73" s="431">
        <f t="shared" si="1"/>
        <v>0</v>
      </c>
    </row>
    <row r="74" spans="1:11" s="420" customFormat="1">
      <c r="A74" s="427" t="s">
        <v>889</v>
      </c>
      <c r="B74" s="2">
        <v>0</v>
      </c>
      <c r="C74" s="428">
        <v>0</v>
      </c>
      <c r="D74" s="429">
        <v>0</v>
      </c>
      <c r="E74" s="428">
        <v>0</v>
      </c>
      <c r="F74" s="430">
        <v>10</v>
      </c>
      <c r="G74" s="2">
        <v>4</v>
      </c>
      <c r="H74" s="429">
        <v>6</v>
      </c>
      <c r="I74" s="2">
        <v>1</v>
      </c>
      <c r="J74" s="429">
        <v>0</v>
      </c>
      <c r="K74" s="431">
        <f t="shared" si="1"/>
        <v>21</v>
      </c>
    </row>
    <row r="75" spans="1:11" s="420" customFormat="1">
      <c r="A75" s="427" t="s">
        <v>890</v>
      </c>
      <c r="B75" s="2">
        <v>0</v>
      </c>
      <c r="C75" s="428">
        <v>0</v>
      </c>
      <c r="D75" s="429">
        <v>0</v>
      </c>
      <c r="E75" s="428">
        <v>0</v>
      </c>
      <c r="F75" s="430">
        <v>2</v>
      </c>
      <c r="G75" s="2">
        <v>0</v>
      </c>
      <c r="H75" s="429">
        <v>0</v>
      </c>
      <c r="I75" s="2">
        <v>0</v>
      </c>
      <c r="J75" s="429">
        <v>0</v>
      </c>
      <c r="K75" s="431">
        <f t="shared" si="1"/>
        <v>2</v>
      </c>
    </row>
    <row r="76" spans="1:11" s="420" customFormat="1">
      <c r="A76" s="427" t="s">
        <v>891</v>
      </c>
      <c r="B76" s="2">
        <v>0</v>
      </c>
      <c r="C76" s="428">
        <v>0</v>
      </c>
      <c r="D76" s="429">
        <v>0</v>
      </c>
      <c r="E76" s="428">
        <v>0</v>
      </c>
      <c r="F76" s="430">
        <v>0</v>
      </c>
      <c r="G76" s="2">
        <v>0</v>
      </c>
      <c r="H76" s="429">
        <v>0</v>
      </c>
      <c r="I76" s="2">
        <v>0</v>
      </c>
      <c r="J76" s="429">
        <v>0</v>
      </c>
      <c r="K76" s="431">
        <f t="shared" si="1"/>
        <v>0</v>
      </c>
    </row>
    <row r="77" spans="1:11" s="420" customFormat="1">
      <c r="A77" s="427" t="s">
        <v>892</v>
      </c>
      <c r="B77" s="2">
        <v>0</v>
      </c>
      <c r="C77" s="428">
        <v>0</v>
      </c>
      <c r="D77" s="429">
        <v>0</v>
      </c>
      <c r="E77" s="428">
        <v>0</v>
      </c>
      <c r="F77" s="430">
        <v>0</v>
      </c>
      <c r="G77" s="2">
        <v>0</v>
      </c>
      <c r="H77" s="429">
        <v>0</v>
      </c>
      <c r="I77" s="2">
        <v>0</v>
      </c>
      <c r="J77" s="429">
        <v>0</v>
      </c>
      <c r="K77" s="431">
        <f t="shared" si="1"/>
        <v>0</v>
      </c>
    </row>
    <row r="78" spans="1:11" s="420" customFormat="1">
      <c r="A78" s="427" t="s">
        <v>893</v>
      </c>
      <c r="B78" s="2">
        <v>0</v>
      </c>
      <c r="C78" s="428">
        <v>0</v>
      </c>
      <c r="D78" s="429">
        <v>0</v>
      </c>
      <c r="E78" s="428">
        <v>0</v>
      </c>
      <c r="F78" s="430">
        <v>0</v>
      </c>
      <c r="G78" s="2">
        <v>0</v>
      </c>
      <c r="H78" s="429">
        <v>0</v>
      </c>
      <c r="I78" s="2">
        <v>0</v>
      </c>
      <c r="J78" s="429">
        <v>0</v>
      </c>
      <c r="K78" s="431">
        <f t="shared" si="1"/>
        <v>0</v>
      </c>
    </row>
    <row r="79" spans="1:11" s="420" customFormat="1">
      <c r="A79" s="427" t="s">
        <v>894</v>
      </c>
      <c r="B79" s="2">
        <v>0</v>
      </c>
      <c r="C79" s="428">
        <v>0</v>
      </c>
      <c r="D79" s="429">
        <v>0</v>
      </c>
      <c r="E79" s="428">
        <v>0</v>
      </c>
      <c r="F79" s="430">
        <v>0</v>
      </c>
      <c r="G79" s="2">
        <v>0</v>
      </c>
      <c r="H79" s="429">
        <v>0</v>
      </c>
      <c r="I79" s="2">
        <v>0</v>
      </c>
      <c r="J79" s="429">
        <v>0</v>
      </c>
      <c r="K79" s="431">
        <f t="shared" si="1"/>
        <v>0</v>
      </c>
    </row>
    <row r="80" spans="1:11" s="420" customFormat="1">
      <c r="A80" s="427" t="s">
        <v>895</v>
      </c>
      <c r="B80" s="2">
        <v>5</v>
      </c>
      <c r="C80" s="428">
        <v>0</v>
      </c>
      <c r="D80" s="429">
        <v>0</v>
      </c>
      <c r="E80" s="428">
        <v>0</v>
      </c>
      <c r="F80" s="430">
        <v>4</v>
      </c>
      <c r="G80" s="2">
        <v>14</v>
      </c>
      <c r="H80" s="429">
        <v>1</v>
      </c>
      <c r="I80" s="2">
        <v>1</v>
      </c>
      <c r="J80" s="429">
        <v>0</v>
      </c>
      <c r="K80" s="431">
        <f t="shared" si="1"/>
        <v>25</v>
      </c>
    </row>
    <row r="81" spans="1:13" s="420" customFormat="1">
      <c r="A81" s="427" t="s">
        <v>896</v>
      </c>
      <c r="B81" s="2">
        <v>31</v>
      </c>
      <c r="C81" s="428">
        <v>1</v>
      </c>
      <c r="D81" s="429">
        <v>0</v>
      </c>
      <c r="E81" s="428">
        <v>0</v>
      </c>
      <c r="F81" s="430">
        <v>27</v>
      </c>
      <c r="G81" s="2">
        <v>29</v>
      </c>
      <c r="H81" s="429">
        <v>4</v>
      </c>
      <c r="I81" s="2">
        <v>3</v>
      </c>
      <c r="J81" s="429">
        <v>5</v>
      </c>
      <c r="K81" s="431">
        <f t="shared" si="1"/>
        <v>99</v>
      </c>
    </row>
    <row r="82" spans="1:13" s="420" customFormat="1">
      <c r="A82" s="427" t="s">
        <v>897</v>
      </c>
      <c r="B82" s="2">
        <v>17</v>
      </c>
      <c r="C82" s="428">
        <v>0</v>
      </c>
      <c r="D82" s="429">
        <v>0</v>
      </c>
      <c r="E82" s="428">
        <v>0</v>
      </c>
      <c r="F82" s="430">
        <v>6</v>
      </c>
      <c r="G82" s="2">
        <v>9</v>
      </c>
      <c r="H82" s="429">
        <v>3</v>
      </c>
      <c r="I82" s="2">
        <v>1</v>
      </c>
      <c r="J82" s="429">
        <v>0</v>
      </c>
      <c r="K82" s="431">
        <f t="shared" si="1"/>
        <v>36</v>
      </c>
    </row>
    <row r="83" spans="1:13" s="420" customFormat="1">
      <c r="A83" s="427" t="s">
        <v>898</v>
      </c>
      <c r="B83" s="2">
        <v>10</v>
      </c>
      <c r="C83" s="428">
        <v>0</v>
      </c>
      <c r="D83" s="429">
        <v>0</v>
      </c>
      <c r="E83" s="428">
        <v>0</v>
      </c>
      <c r="F83" s="430">
        <v>8</v>
      </c>
      <c r="G83" s="2">
        <v>6</v>
      </c>
      <c r="H83" s="429">
        <v>0</v>
      </c>
      <c r="I83" s="2">
        <v>0</v>
      </c>
      <c r="J83" s="429">
        <v>0</v>
      </c>
      <c r="K83" s="431">
        <f t="shared" si="1"/>
        <v>24</v>
      </c>
    </row>
    <row r="84" spans="1:13" s="420" customFormat="1">
      <c r="A84" s="427" t="s">
        <v>899</v>
      </c>
      <c r="B84" s="2">
        <v>1</v>
      </c>
      <c r="C84" s="428">
        <v>0</v>
      </c>
      <c r="D84" s="429">
        <v>0</v>
      </c>
      <c r="E84" s="428">
        <v>0</v>
      </c>
      <c r="F84" s="430">
        <v>1</v>
      </c>
      <c r="G84" s="2">
        <v>2</v>
      </c>
      <c r="H84" s="429">
        <v>0</v>
      </c>
      <c r="I84" s="2">
        <v>0</v>
      </c>
      <c r="J84" s="429">
        <v>0</v>
      </c>
      <c r="K84" s="431">
        <f t="shared" si="1"/>
        <v>4</v>
      </c>
    </row>
    <row r="85" spans="1:13" s="420" customFormat="1">
      <c r="A85" s="427" t="s">
        <v>900</v>
      </c>
      <c r="B85" s="2">
        <v>0</v>
      </c>
      <c r="C85" s="428">
        <v>0</v>
      </c>
      <c r="D85" s="429">
        <v>0</v>
      </c>
      <c r="E85" s="428">
        <v>0</v>
      </c>
      <c r="F85" s="430">
        <v>2</v>
      </c>
      <c r="G85" s="2">
        <v>1</v>
      </c>
      <c r="H85" s="429">
        <v>0</v>
      </c>
      <c r="I85" s="2">
        <v>0</v>
      </c>
      <c r="J85" s="429">
        <v>0</v>
      </c>
      <c r="K85" s="431">
        <f t="shared" si="1"/>
        <v>3</v>
      </c>
    </row>
    <row r="86" spans="1:13" s="420" customFormat="1">
      <c r="A86" s="427" t="s">
        <v>901</v>
      </c>
      <c r="B86" s="2">
        <v>66</v>
      </c>
      <c r="C86" s="428">
        <v>1</v>
      </c>
      <c r="D86" s="429">
        <v>0</v>
      </c>
      <c r="E86" s="428">
        <v>0</v>
      </c>
      <c r="F86" s="430">
        <v>79</v>
      </c>
      <c r="G86" s="2">
        <v>27</v>
      </c>
      <c r="H86" s="429">
        <v>2</v>
      </c>
      <c r="I86" s="2">
        <v>22</v>
      </c>
      <c r="J86" s="429">
        <v>0</v>
      </c>
      <c r="K86" s="431">
        <f t="shared" si="1"/>
        <v>196</v>
      </c>
    </row>
    <row r="87" spans="1:13" s="420" customFormat="1">
      <c r="A87" s="427" t="s">
        <v>902</v>
      </c>
      <c r="B87" s="2">
        <v>10</v>
      </c>
      <c r="C87" s="428">
        <v>0</v>
      </c>
      <c r="D87" s="429">
        <v>0</v>
      </c>
      <c r="E87" s="428">
        <v>0</v>
      </c>
      <c r="F87" s="430">
        <v>3</v>
      </c>
      <c r="G87" s="2">
        <v>10</v>
      </c>
      <c r="H87" s="429">
        <v>0</v>
      </c>
      <c r="I87" s="2">
        <v>1</v>
      </c>
      <c r="J87" s="429">
        <v>0</v>
      </c>
      <c r="K87" s="431">
        <f t="shared" si="1"/>
        <v>24</v>
      </c>
    </row>
    <row r="88" spans="1:13" s="420" customFormat="1">
      <c r="A88" s="427" t="s">
        <v>903</v>
      </c>
      <c r="B88" s="2">
        <v>240</v>
      </c>
      <c r="C88" s="428">
        <v>9</v>
      </c>
      <c r="D88" s="429">
        <v>0</v>
      </c>
      <c r="E88" s="428">
        <v>48</v>
      </c>
      <c r="F88" s="430">
        <v>254</v>
      </c>
      <c r="G88" s="2">
        <v>309</v>
      </c>
      <c r="H88" s="429">
        <v>27</v>
      </c>
      <c r="I88" s="2">
        <v>18</v>
      </c>
      <c r="J88" s="429">
        <v>5</v>
      </c>
      <c r="K88" s="431">
        <f t="shared" si="1"/>
        <v>853</v>
      </c>
    </row>
    <row r="89" spans="1:13" s="420" customFormat="1">
      <c r="A89" s="427" t="s">
        <v>904</v>
      </c>
      <c r="B89" s="2">
        <v>0</v>
      </c>
      <c r="C89" s="428">
        <v>0</v>
      </c>
      <c r="D89" s="429">
        <v>0</v>
      </c>
      <c r="E89" s="428">
        <v>0</v>
      </c>
      <c r="F89" s="430">
        <v>0</v>
      </c>
      <c r="G89" s="2">
        <v>0</v>
      </c>
      <c r="H89" s="429">
        <v>0</v>
      </c>
      <c r="I89" s="2">
        <v>0</v>
      </c>
      <c r="J89" s="429">
        <v>0</v>
      </c>
      <c r="K89" s="431">
        <f t="shared" si="1"/>
        <v>0</v>
      </c>
    </row>
    <row r="90" spans="1:13" s="420" customFormat="1">
      <c r="A90" s="427" t="s">
        <v>905</v>
      </c>
      <c r="B90" s="2">
        <v>35</v>
      </c>
      <c r="C90" s="428">
        <v>0</v>
      </c>
      <c r="D90" s="429">
        <v>0</v>
      </c>
      <c r="E90" s="428">
        <v>0</v>
      </c>
      <c r="F90" s="430">
        <v>25</v>
      </c>
      <c r="G90" s="2">
        <v>68</v>
      </c>
      <c r="H90" s="429">
        <v>8</v>
      </c>
      <c r="I90" s="2">
        <v>1</v>
      </c>
      <c r="J90" s="429">
        <v>0</v>
      </c>
      <c r="K90" s="431">
        <f t="shared" si="1"/>
        <v>137</v>
      </c>
    </row>
    <row r="91" spans="1:13" s="420" customFormat="1">
      <c r="A91" s="432" t="s">
        <v>906</v>
      </c>
      <c r="B91" s="2">
        <v>0</v>
      </c>
      <c r="C91" s="428">
        <v>0</v>
      </c>
      <c r="D91" s="429">
        <v>0</v>
      </c>
      <c r="E91" s="428">
        <v>0</v>
      </c>
      <c r="F91" s="430">
        <v>1</v>
      </c>
      <c r="G91" s="2">
        <v>0</v>
      </c>
      <c r="H91" s="429">
        <v>0</v>
      </c>
      <c r="I91" s="2">
        <v>0</v>
      </c>
      <c r="J91" s="429">
        <v>0</v>
      </c>
      <c r="K91" s="431">
        <f t="shared" si="1"/>
        <v>1</v>
      </c>
    </row>
    <row r="92" spans="1:13" s="420" customFormat="1">
      <c r="A92" s="427" t="s">
        <v>907</v>
      </c>
      <c r="B92" s="2">
        <v>7</v>
      </c>
      <c r="C92" s="428">
        <v>0</v>
      </c>
      <c r="D92" s="429">
        <v>0</v>
      </c>
      <c r="E92" s="428">
        <v>0</v>
      </c>
      <c r="F92" s="430">
        <v>2</v>
      </c>
      <c r="G92" s="2">
        <v>29</v>
      </c>
      <c r="H92" s="429">
        <v>3</v>
      </c>
      <c r="I92" s="2">
        <v>0</v>
      </c>
      <c r="J92" s="429">
        <v>0</v>
      </c>
      <c r="K92" s="431">
        <f t="shared" si="1"/>
        <v>41</v>
      </c>
      <c r="M92" s="164"/>
    </row>
    <row r="93" spans="1:13" s="420" customFormat="1">
      <c r="A93" s="427" t="s">
        <v>908</v>
      </c>
      <c r="B93" s="2">
        <v>0</v>
      </c>
      <c r="C93" s="428">
        <v>0</v>
      </c>
      <c r="D93" s="429">
        <v>0</v>
      </c>
      <c r="E93" s="428">
        <v>0</v>
      </c>
      <c r="F93" s="430">
        <v>0</v>
      </c>
      <c r="G93" s="2">
        <v>0</v>
      </c>
      <c r="H93" s="429">
        <v>0</v>
      </c>
      <c r="I93" s="2">
        <v>0</v>
      </c>
      <c r="J93" s="429">
        <v>0</v>
      </c>
      <c r="K93" s="431">
        <f t="shared" si="1"/>
        <v>0</v>
      </c>
    </row>
    <row r="94" spans="1:13" s="420" customFormat="1">
      <c r="A94" s="427" t="s">
        <v>909</v>
      </c>
      <c r="B94" s="2">
        <v>0</v>
      </c>
      <c r="C94" s="428">
        <v>0</v>
      </c>
      <c r="D94" s="429">
        <v>0</v>
      </c>
      <c r="E94" s="428">
        <v>0</v>
      </c>
      <c r="F94" s="430">
        <v>0</v>
      </c>
      <c r="G94" s="2">
        <v>0</v>
      </c>
      <c r="H94" s="429">
        <v>0</v>
      </c>
      <c r="I94" s="2">
        <v>0</v>
      </c>
      <c r="J94" s="429">
        <v>0</v>
      </c>
      <c r="K94" s="431">
        <f t="shared" si="1"/>
        <v>0</v>
      </c>
    </row>
    <row r="95" spans="1:13" s="420" customFormat="1">
      <c r="A95" s="427" t="s">
        <v>910</v>
      </c>
      <c r="B95" s="2">
        <v>7</v>
      </c>
      <c r="C95" s="428">
        <v>0</v>
      </c>
      <c r="D95" s="429">
        <v>0</v>
      </c>
      <c r="E95" s="428">
        <v>0</v>
      </c>
      <c r="F95" s="430">
        <v>8</v>
      </c>
      <c r="G95" s="2">
        <v>0</v>
      </c>
      <c r="H95" s="429">
        <v>0</v>
      </c>
      <c r="I95" s="2">
        <v>0</v>
      </c>
      <c r="J95" s="429">
        <v>0</v>
      </c>
      <c r="K95" s="431">
        <f t="shared" si="1"/>
        <v>15</v>
      </c>
    </row>
    <row r="96" spans="1:13" s="420" customFormat="1">
      <c r="A96" s="427" t="s">
        <v>911</v>
      </c>
      <c r="B96" s="2">
        <v>0</v>
      </c>
      <c r="C96" s="428">
        <v>0</v>
      </c>
      <c r="D96" s="429">
        <v>0</v>
      </c>
      <c r="E96" s="428">
        <v>0</v>
      </c>
      <c r="F96" s="430">
        <v>0</v>
      </c>
      <c r="G96" s="2">
        <v>0</v>
      </c>
      <c r="H96" s="429">
        <v>0</v>
      </c>
      <c r="I96" s="2">
        <v>0</v>
      </c>
      <c r="J96" s="429">
        <v>0</v>
      </c>
      <c r="K96" s="431">
        <f t="shared" si="1"/>
        <v>0</v>
      </c>
    </row>
    <row r="97" spans="1:11" s="420" customFormat="1">
      <c r="A97" s="427" t="s">
        <v>912</v>
      </c>
      <c r="B97" s="2">
        <v>0</v>
      </c>
      <c r="C97" s="428">
        <v>0</v>
      </c>
      <c r="D97" s="429">
        <v>0</v>
      </c>
      <c r="E97" s="428">
        <v>0</v>
      </c>
      <c r="F97" s="430">
        <v>0</v>
      </c>
      <c r="G97" s="2">
        <v>0</v>
      </c>
      <c r="H97" s="429">
        <v>0</v>
      </c>
      <c r="I97" s="2">
        <v>0</v>
      </c>
      <c r="J97" s="429">
        <v>0</v>
      </c>
      <c r="K97" s="431">
        <f t="shared" si="1"/>
        <v>0</v>
      </c>
    </row>
    <row r="98" spans="1:11" s="420" customFormat="1">
      <c r="A98" s="427" t="s">
        <v>913</v>
      </c>
      <c r="B98" s="2">
        <v>0</v>
      </c>
      <c r="C98" s="428">
        <v>0</v>
      </c>
      <c r="D98" s="429">
        <v>0</v>
      </c>
      <c r="E98" s="428">
        <v>0</v>
      </c>
      <c r="F98" s="430">
        <v>2</v>
      </c>
      <c r="G98" s="2">
        <v>4</v>
      </c>
      <c r="H98" s="429">
        <v>0</v>
      </c>
      <c r="I98" s="2">
        <v>0</v>
      </c>
      <c r="J98" s="429">
        <v>0</v>
      </c>
      <c r="K98" s="431">
        <f t="shared" si="1"/>
        <v>6</v>
      </c>
    </row>
    <row r="99" spans="1:11" s="420" customFormat="1">
      <c r="A99" s="427" t="s">
        <v>914</v>
      </c>
      <c r="B99" s="2">
        <v>32</v>
      </c>
      <c r="C99" s="428">
        <v>0</v>
      </c>
      <c r="D99" s="429">
        <v>0</v>
      </c>
      <c r="E99" s="428">
        <v>0</v>
      </c>
      <c r="F99" s="430">
        <v>21</v>
      </c>
      <c r="G99" s="2">
        <v>57</v>
      </c>
      <c r="H99" s="429">
        <v>11</v>
      </c>
      <c r="I99" s="2">
        <v>0</v>
      </c>
      <c r="J99" s="429">
        <v>0</v>
      </c>
      <c r="K99" s="431">
        <f t="shared" si="1"/>
        <v>121</v>
      </c>
    </row>
    <row r="100" spans="1:11" s="420" customFormat="1">
      <c r="A100" s="427" t="s">
        <v>915</v>
      </c>
      <c r="B100" s="2">
        <v>0</v>
      </c>
      <c r="C100" s="428">
        <v>0</v>
      </c>
      <c r="D100" s="429">
        <v>0</v>
      </c>
      <c r="E100" s="428">
        <v>0</v>
      </c>
      <c r="F100" s="430">
        <v>0</v>
      </c>
      <c r="G100" s="2">
        <v>0</v>
      </c>
      <c r="H100" s="429">
        <v>0</v>
      </c>
      <c r="I100" s="2">
        <v>0</v>
      </c>
      <c r="J100" s="429">
        <v>0</v>
      </c>
      <c r="K100" s="431">
        <f t="shared" si="1"/>
        <v>0</v>
      </c>
    </row>
    <row r="101" spans="1:11" s="420" customFormat="1">
      <c r="A101" s="427" t="s">
        <v>916</v>
      </c>
      <c r="B101" s="2">
        <v>21</v>
      </c>
      <c r="C101" s="428">
        <v>0</v>
      </c>
      <c r="D101" s="429">
        <v>0</v>
      </c>
      <c r="E101" s="428">
        <v>0</v>
      </c>
      <c r="F101" s="430">
        <v>0</v>
      </c>
      <c r="G101" s="2">
        <v>1</v>
      </c>
      <c r="H101" s="429">
        <v>1</v>
      </c>
      <c r="I101" s="2">
        <v>0</v>
      </c>
      <c r="J101" s="429">
        <v>0</v>
      </c>
      <c r="K101" s="431">
        <f t="shared" si="1"/>
        <v>23</v>
      </c>
    </row>
    <row r="102" spans="1:11" s="420" customFormat="1">
      <c r="A102" s="427" t="s">
        <v>917</v>
      </c>
      <c r="B102" s="2">
        <v>3</v>
      </c>
      <c r="C102" s="428">
        <v>0</v>
      </c>
      <c r="D102" s="429">
        <v>0</v>
      </c>
      <c r="E102" s="428">
        <v>0</v>
      </c>
      <c r="F102" s="430">
        <v>1</v>
      </c>
      <c r="G102" s="2">
        <v>5</v>
      </c>
      <c r="H102" s="429">
        <v>1</v>
      </c>
      <c r="I102" s="2">
        <v>0</v>
      </c>
      <c r="J102" s="429">
        <v>0</v>
      </c>
      <c r="K102" s="431">
        <f t="shared" si="1"/>
        <v>10</v>
      </c>
    </row>
    <row r="103" spans="1:11" s="420" customFormat="1">
      <c r="A103" s="427" t="s">
        <v>918</v>
      </c>
      <c r="B103" s="2">
        <v>0</v>
      </c>
      <c r="C103" s="428">
        <v>0</v>
      </c>
      <c r="D103" s="429">
        <v>0</v>
      </c>
      <c r="E103" s="428">
        <v>0</v>
      </c>
      <c r="F103" s="430">
        <v>0</v>
      </c>
      <c r="G103" s="2">
        <v>0</v>
      </c>
      <c r="H103" s="429">
        <v>0</v>
      </c>
      <c r="I103" s="2">
        <v>0</v>
      </c>
      <c r="J103" s="429">
        <v>0</v>
      </c>
      <c r="K103" s="431">
        <f t="shared" si="1"/>
        <v>0</v>
      </c>
    </row>
    <row r="104" spans="1:11" s="420" customFormat="1">
      <c r="A104" s="427" t="s">
        <v>919</v>
      </c>
      <c r="B104" s="2">
        <v>0</v>
      </c>
      <c r="C104" s="428">
        <v>0</v>
      </c>
      <c r="D104" s="429">
        <v>0</v>
      </c>
      <c r="E104" s="428">
        <v>0</v>
      </c>
      <c r="F104" s="430">
        <v>0</v>
      </c>
      <c r="G104" s="2">
        <v>0</v>
      </c>
      <c r="H104" s="429">
        <v>0</v>
      </c>
      <c r="I104" s="2">
        <v>0</v>
      </c>
      <c r="J104" s="429">
        <v>0</v>
      </c>
      <c r="K104" s="431">
        <f t="shared" si="1"/>
        <v>0</v>
      </c>
    </row>
    <row r="105" spans="1:11" s="420" customFormat="1">
      <c r="A105" s="427" t="s">
        <v>920</v>
      </c>
      <c r="B105" s="2">
        <v>0</v>
      </c>
      <c r="C105" s="428">
        <v>0</v>
      </c>
      <c r="D105" s="429">
        <v>0</v>
      </c>
      <c r="E105" s="428">
        <v>0</v>
      </c>
      <c r="F105" s="430">
        <v>0</v>
      </c>
      <c r="G105" s="2">
        <v>0</v>
      </c>
      <c r="H105" s="429">
        <v>0</v>
      </c>
      <c r="I105" s="2">
        <v>0</v>
      </c>
      <c r="J105" s="429">
        <v>0</v>
      </c>
      <c r="K105" s="431">
        <f t="shared" si="1"/>
        <v>0</v>
      </c>
    </row>
    <row r="106" spans="1:11" s="420" customFormat="1">
      <c r="A106" s="427" t="s">
        <v>921</v>
      </c>
      <c r="B106" s="2">
        <v>4</v>
      </c>
      <c r="C106" s="428">
        <v>0</v>
      </c>
      <c r="D106" s="429">
        <v>0</v>
      </c>
      <c r="E106" s="428">
        <v>0</v>
      </c>
      <c r="F106" s="430">
        <v>2</v>
      </c>
      <c r="G106" s="2">
        <v>0</v>
      </c>
      <c r="H106" s="429">
        <v>0</v>
      </c>
      <c r="I106" s="2">
        <v>0</v>
      </c>
      <c r="J106" s="429">
        <v>0</v>
      </c>
      <c r="K106" s="431">
        <f t="shared" si="1"/>
        <v>6</v>
      </c>
    </row>
    <row r="107" spans="1:11" s="420" customFormat="1">
      <c r="A107" s="427" t="s">
        <v>922</v>
      </c>
      <c r="B107" s="2">
        <v>40</v>
      </c>
      <c r="C107" s="428">
        <v>0</v>
      </c>
      <c r="D107" s="429">
        <v>0</v>
      </c>
      <c r="E107" s="428">
        <v>0</v>
      </c>
      <c r="F107" s="430">
        <v>41</v>
      </c>
      <c r="G107" s="2">
        <v>13</v>
      </c>
      <c r="H107" s="429">
        <v>3</v>
      </c>
      <c r="I107" s="2">
        <v>0</v>
      </c>
      <c r="J107" s="429">
        <v>0</v>
      </c>
      <c r="K107" s="431">
        <f t="shared" si="1"/>
        <v>97</v>
      </c>
    </row>
    <row r="108" spans="1:11" s="420" customFormat="1">
      <c r="A108" s="427" t="s">
        <v>923</v>
      </c>
      <c r="B108" s="2">
        <v>1</v>
      </c>
      <c r="C108" s="428">
        <v>0</v>
      </c>
      <c r="D108" s="429">
        <v>0</v>
      </c>
      <c r="E108" s="428">
        <v>0</v>
      </c>
      <c r="F108" s="430">
        <v>11</v>
      </c>
      <c r="G108" s="2">
        <v>3</v>
      </c>
      <c r="H108" s="429">
        <v>0</v>
      </c>
      <c r="I108" s="2">
        <v>0</v>
      </c>
      <c r="J108" s="429">
        <v>0</v>
      </c>
      <c r="K108" s="431">
        <f t="shared" si="1"/>
        <v>15</v>
      </c>
    </row>
    <row r="109" spans="1:11" s="420" customFormat="1">
      <c r="A109" s="427" t="s">
        <v>924</v>
      </c>
      <c r="B109" s="2">
        <v>0</v>
      </c>
      <c r="C109" s="428">
        <v>0</v>
      </c>
      <c r="D109" s="429">
        <v>0</v>
      </c>
      <c r="E109" s="428">
        <v>0</v>
      </c>
      <c r="F109" s="430">
        <v>0</v>
      </c>
      <c r="G109" s="2">
        <v>0</v>
      </c>
      <c r="H109" s="429">
        <v>0</v>
      </c>
      <c r="I109" s="2">
        <v>0</v>
      </c>
      <c r="J109" s="429">
        <v>0</v>
      </c>
      <c r="K109" s="431">
        <f t="shared" si="1"/>
        <v>0</v>
      </c>
    </row>
    <row r="110" spans="1:11" s="420" customFormat="1">
      <c r="A110" s="427" t="s">
        <v>925</v>
      </c>
      <c r="B110" s="2">
        <v>0</v>
      </c>
      <c r="C110" s="428">
        <v>0</v>
      </c>
      <c r="D110" s="429">
        <v>0</v>
      </c>
      <c r="E110" s="428">
        <v>0</v>
      </c>
      <c r="F110" s="430">
        <v>0</v>
      </c>
      <c r="G110" s="2">
        <v>0</v>
      </c>
      <c r="H110" s="429">
        <v>0</v>
      </c>
      <c r="I110" s="2">
        <v>0</v>
      </c>
      <c r="J110" s="429">
        <v>0</v>
      </c>
      <c r="K110" s="431">
        <f t="shared" si="1"/>
        <v>0</v>
      </c>
    </row>
    <row r="111" spans="1:11" s="420" customFormat="1">
      <c r="A111" s="427" t="s">
        <v>926</v>
      </c>
      <c r="B111" s="2">
        <v>0</v>
      </c>
      <c r="C111" s="428">
        <v>0</v>
      </c>
      <c r="D111" s="429">
        <v>0</v>
      </c>
      <c r="E111" s="428">
        <v>0</v>
      </c>
      <c r="F111" s="430">
        <v>0</v>
      </c>
      <c r="G111" s="2">
        <v>5</v>
      </c>
      <c r="H111" s="429">
        <v>0</v>
      </c>
      <c r="I111" s="2">
        <v>0</v>
      </c>
      <c r="J111" s="429">
        <v>0</v>
      </c>
      <c r="K111" s="431">
        <f t="shared" si="1"/>
        <v>5</v>
      </c>
    </row>
    <row r="112" spans="1:11" s="420" customFormat="1">
      <c r="A112" s="427" t="s">
        <v>927</v>
      </c>
      <c r="B112" s="2">
        <v>0</v>
      </c>
      <c r="C112" s="428">
        <v>0</v>
      </c>
      <c r="D112" s="429">
        <v>0</v>
      </c>
      <c r="E112" s="428">
        <v>0</v>
      </c>
      <c r="F112" s="430">
        <v>0</v>
      </c>
      <c r="G112" s="2">
        <v>0</v>
      </c>
      <c r="H112" s="429">
        <v>0</v>
      </c>
      <c r="I112" s="2">
        <v>0</v>
      </c>
      <c r="J112" s="429">
        <v>0</v>
      </c>
      <c r="K112" s="431">
        <f t="shared" si="1"/>
        <v>0</v>
      </c>
    </row>
    <row r="113" spans="1:11" s="420" customFormat="1">
      <c r="A113" s="427" t="s">
        <v>928</v>
      </c>
      <c r="B113" s="2">
        <v>0</v>
      </c>
      <c r="C113" s="428">
        <v>0</v>
      </c>
      <c r="D113" s="429">
        <v>0</v>
      </c>
      <c r="E113" s="428">
        <v>0</v>
      </c>
      <c r="F113" s="430">
        <v>0</v>
      </c>
      <c r="G113" s="2">
        <v>1</v>
      </c>
      <c r="H113" s="429">
        <v>0</v>
      </c>
      <c r="I113" s="2">
        <v>0</v>
      </c>
      <c r="J113" s="429">
        <v>0</v>
      </c>
      <c r="K113" s="431">
        <f t="shared" si="1"/>
        <v>1</v>
      </c>
    </row>
    <row r="114" spans="1:11" s="420" customFormat="1">
      <c r="A114" s="427" t="s">
        <v>929</v>
      </c>
      <c r="B114" s="2">
        <v>0</v>
      </c>
      <c r="C114" s="428">
        <v>0</v>
      </c>
      <c r="D114" s="429">
        <v>0</v>
      </c>
      <c r="E114" s="428">
        <v>0</v>
      </c>
      <c r="F114" s="430">
        <v>0</v>
      </c>
      <c r="G114" s="2">
        <v>0</v>
      </c>
      <c r="H114" s="429">
        <v>0</v>
      </c>
      <c r="I114" s="2">
        <v>0</v>
      </c>
      <c r="J114" s="429">
        <v>0</v>
      </c>
      <c r="K114" s="431">
        <f t="shared" si="1"/>
        <v>0</v>
      </c>
    </row>
    <row r="115" spans="1:11" s="420" customFormat="1">
      <c r="A115" s="427" t="s">
        <v>930</v>
      </c>
      <c r="B115" s="2">
        <v>6</v>
      </c>
      <c r="C115" s="428">
        <v>0</v>
      </c>
      <c r="D115" s="429">
        <v>0</v>
      </c>
      <c r="E115" s="428">
        <v>0</v>
      </c>
      <c r="F115" s="430">
        <v>5</v>
      </c>
      <c r="G115" s="2">
        <v>8</v>
      </c>
      <c r="H115" s="429">
        <v>2</v>
      </c>
      <c r="I115" s="2">
        <v>8</v>
      </c>
      <c r="J115" s="429">
        <v>0</v>
      </c>
      <c r="K115" s="431">
        <f t="shared" si="1"/>
        <v>29</v>
      </c>
    </row>
    <row r="116" spans="1:11" s="420" customFormat="1">
      <c r="A116" s="427" t="s">
        <v>931</v>
      </c>
      <c r="B116" s="2">
        <v>1</v>
      </c>
      <c r="C116" s="428">
        <v>0</v>
      </c>
      <c r="D116" s="429">
        <v>0</v>
      </c>
      <c r="E116" s="428">
        <v>0</v>
      </c>
      <c r="F116" s="430">
        <v>4</v>
      </c>
      <c r="G116" s="2">
        <v>2</v>
      </c>
      <c r="H116" s="429">
        <v>0</v>
      </c>
      <c r="I116" s="2">
        <v>0</v>
      </c>
      <c r="J116" s="429">
        <v>0</v>
      </c>
      <c r="K116" s="431">
        <f t="shared" si="1"/>
        <v>7</v>
      </c>
    </row>
    <row r="117" spans="1:11" s="420" customFormat="1">
      <c r="A117" s="427" t="s">
        <v>932</v>
      </c>
      <c r="B117" s="2">
        <v>0</v>
      </c>
      <c r="C117" s="428">
        <v>0</v>
      </c>
      <c r="D117" s="429">
        <v>0</v>
      </c>
      <c r="E117" s="428">
        <v>0</v>
      </c>
      <c r="F117" s="430">
        <v>0</v>
      </c>
      <c r="G117" s="2">
        <v>0</v>
      </c>
      <c r="H117" s="429">
        <v>0</v>
      </c>
      <c r="I117" s="2">
        <v>0</v>
      </c>
      <c r="J117" s="429">
        <v>0</v>
      </c>
      <c r="K117" s="431">
        <f t="shared" si="1"/>
        <v>0</v>
      </c>
    </row>
    <row r="118" spans="1:11" s="420" customFormat="1">
      <c r="A118" s="427" t="s">
        <v>933</v>
      </c>
      <c r="B118" s="2">
        <v>0</v>
      </c>
      <c r="C118" s="428">
        <v>0</v>
      </c>
      <c r="D118" s="429">
        <v>0</v>
      </c>
      <c r="E118" s="428">
        <v>0</v>
      </c>
      <c r="F118" s="430">
        <v>0</v>
      </c>
      <c r="G118" s="2">
        <v>0</v>
      </c>
      <c r="H118" s="429">
        <v>0</v>
      </c>
      <c r="I118" s="2">
        <v>0</v>
      </c>
      <c r="J118" s="429">
        <v>0</v>
      </c>
      <c r="K118" s="431">
        <f t="shared" si="1"/>
        <v>0</v>
      </c>
    </row>
    <row r="119" spans="1:11" s="420" customFormat="1">
      <c r="A119" s="427" t="s">
        <v>934</v>
      </c>
      <c r="B119" s="2">
        <v>5</v>
      </c>
      <c r="C119" s="428">
        <v>0</v>
      </c>
      <c r="D119" s="429">
        <v>0</v>
      </c>
      <c r="E119" s="428">
        <v>1</v>
      </c>
      <c r="F119" s="430">
        <v>4</v>
      </c>
      <c r="G119" s="2">
        <v>4</v>
      </c>
      <c r="H119" s="429">
        <v>0</v>
      </c>
      <c r="I119" s="2">
        <v>0</v>
      </c>
      <c r="J119" s="429">
        <v>0</v>
      </c>
      <c r="K119" s="431">
        <f t="shared" si="1"/>
        <v>13</v>
      </c>
    </row>
    <row r="120" spans="1:11" s="420" customFormat="1">
      <c r="A120" s="427" t="s">
        <v>935</v>
      </c>
      <c r="B120" s="2">
        <v>0</v>
      </c>
      <c r="C120" s="428">
        <v>0</v>
      </c>
      <c r="D120" s="429">
        <v>0</v>
      </c>
      <c r="E120" s="428">
        <v>0</v>
      </c>
      <c r="F120" s="430">
        <v>0</v>
      </c>
      <c r="G120" s="2">
        <v>0</v>
      </c>
      <c r="H120" s="429">
        <v>0</v>
      </c>
      <c r="I120" s="2">
        <v>0</v>
      </c>
      <c r="J120" s="429">
        <v>0</v>
      </c>
      <c r="K120" s="431">
        <f t="shared" si="1"/>
        <v>0</v>
      </c>
    </row>
    <row r="121" spans="1:11" s="420" customFormat="1">
      <c r="A121" s="427" t="s">
        <v>936</v>
      </c>
      <c r="B121" s="2">
        <v>0</v>
      </c>
      <c r="C121" s="428">
        <v>0</v>
      </c>
      <c r="D121" s="429">
        <v>0</v>
      </c>
      <c r="E121" s="428">
        <v>0</v>
      </c>
      <c r="F121" s="430">
        <v>0</v>
      </c>
      <c r="G121" s="2">
        <v>0</v>
      </c>
      <c r="H121" s="429">
        <v>0</v>
      </c>
      <c r="I121" s="2">
        <v>0</v>
      </c>
      <c r="J121" s="429">
        <v>0</v>
      </c>
      <c r="K121" s="431">
        <f t="shared" si="1"/>
        <v>0</v>
      </c>
    </row>
    <row r="122" spans="1:11" s="420" customFormat="1">
      <c r="A122" s="427" t="s">
        <v>937</v>
      </c>
      <c r="B122" s="2">
        <v>1</v>
      </c>
      <c r="C122" s="428">
        <v>0</v>
      </c>
      <c r="D122" s="429">
        <v>0</v>
      </c>
      <c r="E122" s="428">
        <v>0</v>
      </c>
      <c r="F122" s="430">
        <v>0</v>
      </c>
      <c r="G122" s="2">
        <v>0</v>
      </c>
      <c r="H122" s="429">
        <v>0</v>
      </c>
      <c r="I122" s="2">
        <v>0</v>
      </c>
      <c r="J122" s="429">
        <v>0</v>
      </c>
      <c r="K122" s="431">
        <f t="shared" si="1"/>
        <v>1</v>
      </c>
    </row>
    <row r="123" spans="1:11" s="420" customFormat="1">
      <c r="A123" s="427" t="s">
        <v>938</v>
      </c>
      <c r="B123" s="2">
        <v>13</v>
      </c>
      <c r="C123" s="428">
        <v>0</v>
      </c>
      <c r="D123" s="429">
        <v>0</v>
      </c>
      <c r="E123" s="428">
        <v>0</v>
      </c>
      <c r="F123" s="430">
        <v>14</v>
      </c>
      <c r="G123" s="2">
        <v>20</v>
      </c>
      <c r="H123" s="429">
        <v>13</v>
      </c>
      <c r="I123" s="2">
        <v>2</v>
      </c>
      <c r="J123" s="429">
        <v>0</v>
      </c>
      <c r="K123" s="431">
        <f t="shared" si="1"/>
        <v>62</v>
      </c>
    </row>
    <row r="124" spans="1:11" s="420" customFormat="1">
      <c r="A124" s="427" t="s">
        <v>939</v>
      </c>
      <c r="B124" s="2">
        <v>3</v>
      </c>
      <c r="C124" s="428">
        <v>0</v>
      </c>
      <c r="D124" s="429">
        <v>0</v>
      </c>
      <c r="E124" s="428">
        <v>0</v>
      </c>
      <c r="F124" s="430">
        <v>16</v>
      </c>
      <c r="G124" s="2">
        <v>10</v>
      </c>
      <c r="H124" s="429">
        <v>4</v>
      </c>
      <c r="I124" s="2">
        <v>1</v>
      </c>
      <c r="J124" s="429">
        <v>3</v>
      </c>
      <c r="K124" s="431">
        <f t="shared" si="1"/>
        <v>37</v>
      </c>
    </row>
    <row r="125" spans="1:11" s="420" customFormat="1">
      <c r="A125" s="427" t="s">
        <v>940</v>
      </c>
      <c r="B125" s="2">
        <v>4</v>
      </c>
      <c r="C125" s="428">
        <v>0</v>
      </c>
      <c r="D125" s="429">
        <v>0</v>
      </c>
      <c r="E125" s="428">
        <v>0</v>
      </c>
      <c r="F125" s="430">
        <v>3</v>
      </c>
      <c r="G125" s="2">
        <v>0</v>
      </c>
      <c r="H125" s="429">
        <v>0</v>
      </c>
      <c r="I125" s="2">
        <v>0</v>
      </c>
      <c r="J125" s="429">
        <v>2</v>
      </c>
      <c r="K125" s="431">
        <f t="shared" si="1"/>
        <v>9</v>
      </c>
    </row>
    <row r="126" spans="1:11" s="420" customFormat="1">
      <c r="A126" s="427" t="s">
        <v>941</v>
      </c>
      <c r="B126" s="2">
        <v>0</v>
      </c>
      <c r="C126" s="428">
        <v>0</v>
      </c>
      <c r="D126" s="429">
        <v>0</v>
      </c>
      <c r="E126" s="428">
        <v>0</v>
      </c>
      <c r="F126" s="430">
        <v>0</v>
      </c>
      <c r="G126" s="2">
        <v>0</v>
      </c>
      <c r="H126" s="429">
        <v>0</v>
      </c>
      <c r="I126" s="2">
        <v>0</v>
      </c>
      <c r="J126" s="429">
        <v>0</v>
      </c>
      <c r="K126" s="431">
        <f t="shared" si="1"/>
        <v>0</v>
      </c>
    </row>
    <row r="127" spans="1:11" s="420" customFormat="1">
      <c r="A127" s="427" t="s">
        <v>942</v>
      </c>
      <c r="B127" s="2">
        <v>38</v>
      </c>
      <c r="C127" s="428">
        <v>0</v>
      </c>
      <c r="D127" s="429">
        <v>0</v>
      </c>
      <c r="E127" s="428">
        <v>0</v>
      </c>
      <c r="F127" s="430">
        <v>34</v>
      </c>
      <c r="G127" s="2">
        <v>58</v>
      </c>
      <c r="H127" s="429">
        <v>17</v>
      </c>
      <c r="I127" s="2">
        <v>7</v>
      </c>
      <c r="J127" s="429">
        <v>5</v>
      </c>
      <c r="K127" s="431">
        <f t="shared" si="1"/>
        <v>159</v>
      </c>
    </row>
    <row r="128" spans="1:11" s="420" customFormat="1">
      <c r="A128" s="427" t="s">
        <v>943</v>
      </c>
      <c r="B128" s="2">
        <v>0</v>
      </c>
      <c r="C128" s="428">
        <v>0</v>
      </c>
      <c r="D128" s="429">
        <v>0</v>
      </c>
      <c r="E128" s="428">
        <v>0</v>
      </c>
      <c r="F128" s="430">
        <v>0</v>
      </c>
      <c r="G128" s="2">
        <v>1</v>
      </c>
      <c r="H128" s="429">
        <v>0</v>
      </c>
      <c r="I128" s="2">
        <v>1</v>
      </c>
      <c r="J128" s="429">
        <v>0</v>
      </c>
      <c r="K128" s="431">
        <f t="shared" si="1"/>
        <v>2</v>
      </c>
    </row>
    <row r="129" spans="1:11" s="420" customFormat="1">
      <c r="A129" s="427" t="s">
        <v>944</v>
      </c>
      <c r="B129" s="2">
        <v>0</v>
      </c>
      <c r="C129" s="428">
        <v>0</v>
      </c>
      <c r="D129" s="429">
        <v>0</v>
      </c>
      <c r="E129" s="428">
        <v>0</v>
      </c>
      <c r="F129" s="430">
        <v>0</v>
      </c>
      <c r="G129" s="2">
        <v>1</v>
      </c>
      <c r="H129" s="429">
        <v>0</v>
      </c>
      <c r="I129" s="2">
        <v>0</v>
      </c>
      <c r="J129" s="429">
        <v>0</v>
      </c>
      <c r="K129" s="431">
        <f t="shared" si="1"/>
        <v>1</v>
      </c>
    </row>
    <row r="130" spans="1:11" s="420" customFormat="1">
      <c r="A130" s="427" t="s">
        <v>945</v>
      </c>
      <c r="B130" s="2">
        <v>0</v>
      </c>
      <c r="C130" s="428">
        <v>0</v>
      </c>
      <c r="D130" s="429">
        <v>0</v>
      </c>
      <c r="E130" s="428">
        <v>0</v>
      </c>
      <c r="F130" s="430">
        <v>0</v>
      </c>
      <c r="G130" s="2">
        <v>3</v>
      </c>
      <c r="H130" s="429">
        <v>0</v>
      </c>
      <c r="I130" s="2">
        <v>0</v>
      </c>
      <c r="J130" s="429">
        <v>0</v>
      </c>
      <c r="K130" s="431">
        <f t="shared" si="1"/>
        <v>3</v>
      </c>
    </row>
    <row r="131" spans="1:11" s="420" customFormat="1">
      <c r="A131" s="427" t="s">
        <v>946</v>
      </c>
      <c r="B131" s="2">
        <v>15</v>
      </c>
      <c r="C131" s="428">
        <v>0</v>
      </c>
      <c r="D131" s="429">
        <v>0</v>
      </c>
      <c r="E131" s="428">
        <v>0</v>
      </c>
      <c r="F131" s="430">
        <v>1</v>
      </c>
      <c r="G131" s="2">
        <v>6</v>
      </c>
      <c r="H131" s="429">
        <v>1</v>
      </c>
      <c r="I131" s="2">
        <v>22</v>
      </c>
      <c r="J131" s="429">
        <v>0</v>
      </c>
      <c r="K131" s="431">
        <f t="shared" si="1"/>
        <v>45</v>
      </c>
    </row>
    <row r="132" spans="1:11" s="420" customFormat="1">
      <c r="A132" s="427" t="s">
        <v>947</v>
      </c>
      <c r="B132" s="2">
        <v>5</v>
      </c>
      <c r="C132" s="428">
        <v>0</v>
      </c>
      <c r="D132" s="429">
        <v>0</v>
      </c>
      <c r="E132" s="428">
        <v>0</v>
      </c>
      <c r="F132" s="430">
        <v>8</v>
      </c>
      <c r="G132" s="2">
        <v>4</v>
      </c>
      <c r="H132" s="429">
        <v>0</v>
      </c>
      <c r="I132" s="2">
        <v>0</v>
      </c>
      <c r="J132" s="429">
        <v>1</v>
      </c>
      <c r="K132" s="431">
        <f t="shared" ref="K132:K195" si="2">SUM(B132,F132:J132)</f>
        <v>18</v>
      </c>
    </row>
    <row r="133" spans="1:11" s="420" customFormat="1">
      <c r="A133" s="427" t="s">
        <v>948</v>
      </c>
      <c r="B133" s="2">
        <v>0</v>
      </c>
      <c r="C133" s="428">
        <v>0</v>
      </c>
      <c r="D133" s="429">
        <v>0</v>
      </c>
      <c r="E133" s="428">
        <v>0</v>
      </c>
      <c r="F133" s="430">
        <v>0</v>
      </c>
      <c r="G133" s="2">
        <v>0</v>
      </c>
      <c r="H133" s="429">
        <v>0</v>
      </c>
      <c r="I133" s="2">
        <v>0</v>
      </c>
      <c r="J133" s="429">
        <v>0</v>
      </c>
      <c r="K133" s="431">
        <f t="shared" si="2"/>
        <v>0</v>
      </c>
    </row>
    <row r="134" spans="1:11" s="420" customFormat="1">
      <c r="A134" s="427" t="s">
        <v>949</v>
      </c>
      <c r="B134" s="2">
        <v>0</v>
      </c>
      <c r="C134" s="428">
        <v>0</v>
      </c>
      <c r="D134" s="429">
        <v>0</v>
      </c>
      <c r="E134" s="428">
        <v>0</v>
      </c>
      <c r="F134" s="430">
        <v>0</v>
      </c>
      <c r="G134" s="2">
        <v>0</v>
      </c>
      <c r="H134" s="429">
        <v>0</v>
      </c>
      <c r="I134" s="2">
        <v>0</v>
      </c>
      <c r="J134" s="429">
        <v>0</v>
      </c>
      <c r="K134" s="431">
        <f t="shared" si="2"/>
        <v>0</v>
      </c>
    </row>
    <row r="135" spans="1:11" s="420" customFormat="1">
      <c r="A135" s="427" t="s">
        <v>950</v>
      </c>
      <c r="B135" s="2">
        <v>0</v>
      </c>
      <c r="C135" s="428">
        <v>0</v>
      </c>
      <c r="D135" s="429">
        <v>0</v>
      </c>
      <c r="E135" s="428">
        <v>0</v>
      </c>
      <c r="F135" s="430">
        <v>0</v>
      </c>
      <c r="G135" s="2">
        <v>0</v>
      </c>
      <c r="H135" s="429">
        <v>0</v>
      </c>
      <c r="I135" s="2">
        <v>0</v>
      </c>
      <c r="J135" s="429">
        <v>0</v>
      </c>
      <c r="K135" s="431">
        <f t="shared" si="2"/>
        <v>0</v>
      </c>
    </row>
    <row r="136" spans="1:11" s="420" customFormat="1">
      <c r="A136" s="427" t="s">
        <v>951</v>
      </c>
      <c r="B136" s="2">
        <v>0</v>
      </c>
      <c r="C136" s="428">
        <v>0</v>
      </c>
      <c r="D136" s="429">
        <v>0</v>
      </c>
      <c r="E136" s="428">
        <v>0</v>
      </c>
      <c r="F136" s="430">
        <v>0</v>
      </c>
      <c r="G136" s="2">
        <v>0</v>
      </c>
      <c r="H136" s="429">
        <v>0</v>
      </c>
      <c r="I136" s="2">
        <v>0</v>
      </c>
      <c r="J136" s="429">
        <v>0</v>
      </c>
      <c r="K136" s="431">
        <f t="shared" si="2"/>
        <v>0</v>
      </c>
    </row>
    <row r="137" spans="1:11" s="420" customFormat="1">
      <c r="A137" s="427" t="s">
        <v>952</v>
      </c>
      <c r="B137" s="2">
        <v>1</v>
      </c>
      <c r="C137" s="428">
        <v>0</v>
      </c>
      <c r="D137" s="429">
        <v>0</v>
      </c>
      <c r="E137" s="428">
        <v>0</v>
      </c>
      <c r="F137" s="430">
        <v>1</v>
      </c>
      <c r="G137" s="2">
        <v>0</v>
      </c>
      <c r="H137" s="429">
        <v>0</v>
      </c>
      <c r="I137" s="2">
        <v>0</v>
      </c>
      <c r="J137" s="429">
        <v>0</v>
      </c>
      <c r="K137" s="431">
        <f t="shared" si="2"/>
        <v>2</v>
      </c>
    </row>
    <row r="138" spans="1:11" s="420" customFormat="1">
      <c r="A138" s="427" t="s">
        <v>953</v>
      </c>
      <c r="B138" s="2">
        <v>0</v>
      </c>
      <c r="C138" s="428">
        <v>0</v>
      </c>
      <c r="D138" s="429">
        <v>0</v>
      </c>
      <c r="E138" s="428">
        <v>0</v>
      </c>
      <c r="F138" s="430">
        <v>4</v>
      </c>
      <c r="G138" s="2">
        <v>1</v>
      </c>
      <c r="H138" s="429">
        <v>0</v>
      </c>
      <c r="I138" s="2">
        <v>0</v>
      </c>
      <c r="J138" s="429">
        <v>7</v>
      </c>
      <c r="K138" s="431">
        <f t="shared" si="2"/>
        <v>12</v>
      </c>
    </row>
    <row r="139" spans="1:11" s="420" customFormat="1">
      <c r="A139" s="427" t="s">
        <v>954</v>
      </c>
      <c r="B139" s="2">
        <v>0</v>
      </c>
      <c r="C139" s="428">
        <v>0</v>
      </c>
      <c r="D139" s="429">
        <v>0</v>
      </c>
      <c r="E139" s="428">
        <v>0</v>
      </c>
      <c r="F139" s="430">
        <v>0</v>
      </c>
      <c r="G139" s="2">
        <v>0</v>
      </c>
      <c r="H139" s="429">
        <v>0</v>
      </c>
      <c r="I139" s="2">
        <v>0</v>
      </c>
      <c r="J139" s="429">
        <v>0</v>
      </c>
      <c r="K139" s="431">
        <f t="shared" si="2"/>
        <v>0</v>
      </c>
    </row>
    <row r="140" spans="1:11" s="420" customFormat="1">
      <c r="A140" s="427" t="s">
        <v>955</v>
      </c>
      <c r="B140" s="2">
        <v>5</v>
      </c>
      <c r="C140" s="428">
        <v>0</v>
      </c>
      <c r="D140" s="429">
        <v>0</v>
      </c>
      <c r="E140" s="428">
        <v>0</v>
      </c>
      <c r="F140" s="430">
        <v>2</v>
      </c>
      <c r="G140" s="2">
        <v>6</v>
      </c>
      <c r="H140" s="429">
        <v>1</v>
      </c>
      <c r="I140" s="2">
        <v>0</v>
      </c>
      <c r="J140" s="429">
        <v>0</v>
      </c>
      <c r="K140" s="431">
        <f t="shared" si="2"/>
        <v>14</v>
      </c>
    </row>
    <row r="141" spans="1:11" s="420" customFormat="1">
      <c r="A141" s="427" t="s">
        <v>956</v>
      </c>
      <c r="B141" s="2">
        <v>0</v>
      </c>
      <c r="C141" s="428">
        <v>0</v>
      </c>
      <c r="D141" s="429">
        <v>0</v>
      </c>
      <c r="E141" s="428">
        <v>0</v>
      </c>
      <c r="F141" s="430">
        <v>0</v>
      </c>
      <c r="G141" s="2">
        <v>0</v>
      </c>
      <c r="H141" s="429">
        <v>0</v>
      </c>
      <c r="I141" s="2">
        <v>0</v>
      </c>
      <c r="J141" s="429">
        <v>0</v>
      </c>
      <c r="K141" s="431">
        <f t="shared" si="2"/>
        <v>0</v>
      </c>
    </row>
    <row r="142" spans="1:11" s="420" customFormat="1">
      <c r="A142" s="427" t="s">
        <v>957</v>
      </c>
      <c r="B142" s="2">
        <v>0</v>
      </c>
      <c r="C142" s="428">
        <v>0</v>
      </c>
      <c r="D142" s="429">
        <v>0</v>
      </c>
      <c r="E142" s="428">
        <v>0</v>
      </c>
      <c r="F142" s="430">
        <v>0</v>
      </c>
      <c r="G142" s="2">
        <v>0</v>
      </c>
      <c r="H142" s="429">
        <v>0</v>
      </c>
      <c r="I142" s="2">
        <v>0</v>
      </c>
      <c r="J142" s="429">
        <v>0</v>
      </c>
      <c r="K142" s="431">
        <f t="shared" si="2"/>
        <v>0</v>
      </c>
    </row>
    <row r="143" spans="1:11" s="420" customFormat="1">
      <c r="A143" s="427" t="s">
        <v>958</v>
      </c>
      <c r="B143" s="2">
        <v>0</v>
      </c>
      <c r="C143" s="428">
        <v>0</v>
      </c>
      <c r="D143" s="429">
        <v>0</v>
      </c>
      <c r="E143" s="428">
        <v>0</v>
      </c>
      <c r="F143" s="430">
        <v>0</v>
      </c>
      <c r="G143" s="2">
        <v>7</v>
      </c>
      <c r="H143" s="429">
        <v>0</v>
      </c>
      <c r="I143" s="2">
        <v>0</v>
      </c>
      <c r="J143" s="429">
        <v>0</v>
      </c>
      <c r="K143" s="431">
        <f t="shared" si="2"/>
        <v>7</v>
      </c>
    </row>
    <row r="144" spans="1:11" s="420" customFormat="1">
      <c r="A144" s="427" t="s">
        <v>959</v>
      </c>
      <c r="B144" s="2">
        <v>7</v>
      </c>
      <c r="C144" s="428">
        <v>0</v>
      </c>
      <c r="D144" s="429">
        <v>0</v>
      </c>
      <c r="E144" s="428">
        <v>0</v>
      </c>
      <c r="F144" s="430">
        <v>2</v>
      </c>
      <c r="G144" s="2">
        <v>0</v>
      </c>
      <c r="H144" s="429">
        <v>0</v>
      </c>
      <c r="I144" s="2">
        <v>0</v>
      </c>
      <c r="J144" s="429">
        <v>0</v>
      </c>
      <c r="K144" s="431">
        <f t="shared" si="2"/>
        <v>9</v>
      </c>
    </row>
    <row r="145" spans="1:13" s="420" customFormat="1">
      <c r="A145" s="427" t="s">
        <v>960</v>
      </c>
      <c r="B145" s="2">
        <v>1</v>
      </c>
      <c r="C145" s="428">
        <v>0</v>
      </c>
      <c r="D145" s="429">
        <v>0</v>
      </c>
      <c r="E145" s="428">
        <v>0</v>
      </c>
      <c r="F145" s="430">
        <v>0</v>
      </c>
      <c r="G145" s="2">
        <v>1</v>
      </c>
      <c r="H145" s="429">
        <v>0</v>
      </c>
      <c r="I145" s="2">
        <v>0</v>
      </c>
      <c r="J145" s="429">
        <v>0</v>
      </c>
      <c r="K145" s="431">
        <f t="shared" si="2"/>
        <v>2</v>
      </c>
    </row>
    <row r="146" spans="1:13" s="420" customFormat="1">
      <c r="A146" s="427" t="s">
        <v>961</v>
      </c>
      <c r="B146" s="2">
        <v>0</v>
      </c>
      <c r="C146" s="428">
        <v>0</v>
      </c>
      <c r="D146" s="429">
        <v>0</v>
      </c>
      <c r="E146" s="428">
        <v>0</v>
      </c>
      <c r="F146" s="430">
        <v>0</v>
      </c>
      <c r="G146" s="2">
        <v>0</v>
      </c>
      <c r="H146" s="429">
        <v>0</v>
      </c>
      <c r="I146" s="2">
        <v>0</v>
      </c>
      <c r="J146" s="429">
        <v>0</v>
      </c>
      <c r="K146" s="431">
        <f t="shared" si="2"/>
        <v>0</v>
      </c>
    </row>
    <row r="147" spans="1:13" s="420" customFormat="1">
      <c r="A147" s="427" t="s">
        <v>962</v>
      </c>
      <c r="B147" s="2">
        <v>0</v>
      </c>
      <c r="C147" s="428">
        <v>0</v>
      </c>
      <c r="D147" s="429">
        <v>0</v>
      </c>
      <c r="E147" s="428">
        <v>0</v>
      </c>
      <c r="F147" s="430">
        <v>0</v>
      </c>
      <c r="G147" s="2">
        <v>0</v>
      </c>
      <c r="H147" s="429">
        <v>0</v>
      </c>
      <c r="I147" s="2">
        <v>0</v>
      </c>
      <c r="J147" s="429">
        <v>0</v>
      </c>
      <c r="K147" s="431">
        <f t="shared" si="2"/>
        <v>0</v>
      </c>
    </row>
    <row r="148" spans="1:13" s="420" customFormat="1">
      <c r="A148" s="427" t="s">
        <v>963</v>
      </c>
      <c r="B148" s="2">
        <v>2</v>
      </c>
      <c r="C148" s="428">
        <v>0</v>
      </c>
      <c r="D148" s="429">
        <v>0</v>
      </c>
      <c r="E148" s="428">
        <v>0</v>
      </c>
      <c r="F148" s="430">
        <v>0</v>
      </c>
      <c r="G148" s="2">
        <v>0</v>
      </c>
      <c r="H148" s="429">
        <v>0</v>
      </c>
      <c r="I148" s="2">
        <v>0</v>
      </c>
      <c r="J148" s="429">
        <v>0</v>
      </c>
      <c r="K148" s="431">
        <f t="shared" si="2"/>
        <v>2</v>
      </c>
    </row>
    <row r="149" spans="1:13" s="420" customFormat="1">
      <c r="A149" s="427" t="s">
        <v>964</v>
      </c>
      <c r="B149" s="2">
        <v>1</v>
      </c>
      <c r="C149" s="428">
        <v>0</v>
      </c>
      <c r="D149" s="429">
        <v>0</v>
      </c>
      <c r="E149" s="428">
        <v>0</v>
      </c>
      <c r="F149" s="430">
        <v>0</v>
      </c>
      <c r="G149" s="2">
        <v>0</v>
      </c>
      <c r="H149" s="429">
        <v>0</v>
      </c>
      <c r="I149" s="2">
        <v>0</v>
      </c>
      <c r="J149" s="429">
        <v>0</v>
      </c>
      <c r="K149" s="431">
        <f t="shared" si="2"/>
        <v>1</v>
      </c>
    </row>
    <row r="150" spans="1:13" s="420" customFormat="1">
      <c r="A150" s="427" t="s">
        <v>965</v>
      </c>
      <c r="B150" s="2">
        <v>0</v>
      </c>
      <c r="C150" s="428">
        <v>0</v>
      </c>
      <c r="D150" s="429">
        <v>0</v>
      </c>
      <c r="E150" s="428">
        <v>0</v>
      </c>
      <c r="F150" s="430">
        <v>0</v>
      </c>
      <c r="G150" s="2">
        <v>0</v>
      </c>
      <c r="H150" s="429">
        <v>0</v>
      </c>
      <c r="I150" s="2">
        <v>0</v>
      </c>
      <c r="J150" s="429">
        <v>0</v>
      </c>
      <c r="K150" s="431">
        <f t="shared" si="2"/>
        <v>0</v>
      </c>
    </row>
    <row r="151" spans="1:13" s="420" customFormat="1">
      <c r="A151" s="427" t="s">
        <v>966</v>
      </c>
      <c r="B151" s="2">
        <v>0</v>
      </c>
      <c r="C151" s="428">
        <v>0</v>
      </c>
      <c r="D151" s="429">
        <v>0</v>
      </c>
      <c r="E151" s="428">
        <v>0</v>
      </c>
      <c r="F151" s="430">
        <v>0</v>
      </c>
      <c r="G151" s="2">
        <v>0</v>
      </c>
      <c r="H151" s="429">
        <v>0</v>
      </c>
      <c r="I151" s="2">
        <v>0</v>
      </c>
      <c r="J151" s="429">
        <v>0</v>
      </c>
      <c r="K151" s="431">
        <f t="shared" si="2"/>
        <v>0</v>
      </c>
    </row>
    <row r="152" spans="1:13" s="420" customFormat="1">
      <c r="A152" s="427" t="s">
        <v>967</v>
      </c>
      <c r="B152" s="2">
        <v>130</v>
      </c>
      <c r="C152" s="428">
        <v>1</v>
      </c>
      <c r="D152" s="429">
        <v>0</v>
      </c>
      <c r="E152" s="428">
        <v>0</v>
      </c>
      <c r="F152" s="430">
        <v>159</v>
      </c>
      <c r="G152" s="2">
        <v>66</v>
      </c>
      <c r="H152" s="429">
        <v>12</v>
      </c>
      <c r="I152" s="2">
        <v>3</v>
      </c>
      <c r="J152" s="429">
        <v>3</v>
      </c>
      <c r="K152" s="431">
        <f t="shared" si="2"/>
        <v>373</v>
      </c>
    </row>
    <row r="153" spans="1:13" s="420" customFormat="1">
      <c r="A153" s="427" t="s">
        <v>968</v>
      </c>
      <c r="B153" s="2">
        <v>70</v>
      </c>
      <c r="C153" s="428">
        <v>1</v>
      </c>
      <c r="D153" s="429">
        <v>0</v>
      </c>
      <c r="E153" s="428">
        <v>0</v>
      </c>
      <c r="F153" s="430">
        <v>25</v>
      </c>
      <c r="G153" s="2">
        <v>62</v>
      </c>
      <c r="H153" s="429">
        <v>19</v>
      </c>
      <c r="I153" s="2">
        <v>4</v>
      </c>
      <c r="J153" s="429">
        <v>1</v>
      </c>
      <c r="K153" s="431">
        <f t="shared" si="2"/>
        <v>181</v>
      </c>
    </row>
    <row r="154" spans="1:13" s="420" customFormat="1">
      <c r="A154" s="427" t="s">
        <v>969</v>
      </c>
      <c r="B154" s="2">
        <v>0</v>
      </c>
      <c r="C154" s="428">
        <v>0</v>
      </c>
      <c r="D154" s="429">
        <v>0</v>
      </c>
      <c r="E154" s="428">
        <v>0</v>
      </c>
      <c r="F154" s="430">
        <v>0</v>
      </c>
      <c r="G154" s="2">
        <v>0</v>
      </c>
      <c r="H154" s="429">
        <v>0</v>
      </c>
      <c r="I154" s="2">
        <v>0</v>
      </c>
      <c r="J154" s="429">
        <v>0</v>
      </c>
      <c r="K154" s="431">
        <f t="shared" si="2"/>
        <v>0</v>
      </c>
    </row>
    <row r="155" spans="1:13" s="420" customFormat="1">
      <c r="A155" s="427" t="s">
        <v>970</v>
      </c>
      <c r="B155" s="2">
        <v>2</v>
      </c>
      <c r="C155" s="428">
        <v>0</v>
      </c>
      <c r="D155" s="429">
        <v>0</v>
      </c>
      <c r="E155" s="428">
        <v>0</v>
      </c>
      <c r="F155" s="430">
        <v>3</v>
      </c>
      <c r="G155" s="2">
        <v>10</v>
      </c>
      <c r="H155" s="429">
        <v>1</v>
      </c>
      <c r="I155" s="2">
        <v>0</v>
      </c>
      <c r="J155" s="429">
        <v>0</v>
      </c>
      <c r="K155" s="431">
        <f t="shared" si="2"/>
        <v>16</v>
      </c>
      <c r="M155" s="164"/>
    </row>
    <row r="156" spans="1:13" s="420" customFormat="1">
      <c r="A156" s="427" t="s">
        <v>971</v>
      </c>
      <c r="B156" s="2">
        <v>0</v>
      </c>
      <c r="C156" s="428">
        <v>0</v>
      </c>
      <c r="D156" s="429">
        <v>0</v>
      </c>
      <c r="E156" s="428">
        <v>0</v>
      </c>
      <c r="F156" s="430">
        <v>0</v>
      </c>
      <c r="G156" s="2">
        <v>0</v>
      </c>
      <c r="H156" s="429">
        <v>0</v>
      </c>
      <c r="I156" s="2">
        <v>0</v>
      </c>
      <c r="J156" s="429">
        <v>0</v>
      </c>
      <c r="K156" s="431">
        <f t="shared" si="2"/>
        <v>0</v>
      </c>
    </row>
    <row r="157" spans="1:13" s="420" customFormat="1">
      <c r="A157" s="427" t="s">
        <v>972</v>
      </c>
      <c r="B157" s="2">
        <v>0</v>
      </c>
      <c r="C157" s="428">
        <v>0</v>
      </c>
      <c r="D157" s="429">
        <v>0</v>
      </c>
      <c r="E157" s="428">
        <v>0</v>
      </c>
      <c r="F157" s="430">
        <v>0</v>
      </c>
      <c r="G157" s="2">
        <v>0</v>
      </c>
      <c r="H157" s="429">
        <v>0</v>
      </c>
      <c r="I157" s="2">
        <v>0</v>
      </c>
      <c r="J157" s="429">
        <v>0</v>
      </c>
      <c r="K157" s="431">
        <f t="shared" si="2"/>
        <v>0</v>
      </c>
    </row>
    <row r="158" spans="1:13" s="420" customFormat="1">
      <c r="A158" s="427" t="s">
        <v>973</v>
      </c>
      <c r="B158" s="2">
        <v>5</v>
      </c>
      <c r="C158" s="428">
        <v>0</v>
      </c>
      <c r="D158" s="429">
        <v>0</v>
      </c>
      <c r="E158" s="428">
        <v>0</v>
      </c>
      <c r="F158" s="430">
        <v>2</v>
      </c>
      <c r="G158" s="2">
        <v>0</v>
      </c>
      <c r="H158" s="429">
        <v>0</v>
      </c>
      <c r="I158" s="2">
        <v>0</v>
      </c>
      <c r="J158" s="429">
        <v>0</v>
      </c>
      <c r="K158" s="431">
        <f t="shared" si="2"/>
        <v>7</v>
      </c>
    </row>
    <row r="159" spans="1:13" s="420" customFormat="1">
      <c r="A159" s="432" t="s">
        <v>974</v>
      </c>
      <c r="B159" s="2">
        <v>3</v>
      </c>
      <c r="C159" s="428">
        <v>0</v>
      </c>
      <c r="D159" s="429">
        <v>0</v>
      </c>
      <c r="E159" s="428">
        <v>0</v>
      </c>
      <c r="F159" s="430">
        <v>2</v>
      </c>
      <c r="G159" s="2">
        <v>0</v>
      </c>
      <c r="H159" s="429">
        <v>0</v>
      </c>
      <c r="I159" s="2">
        <v>0</v>
      </c>
      <c r="J159" s="429">
        <v>0</v>
      </c>
      <c r="K159" s="431">
        <f t="shared" si="2"/>
        <v>5</v>
      </c>
      <c r="M159" s="164"/>
    </row>
    <row r="160" spans="1:13" s="420" customFormat="1">
      <c r="A160" s="427" t="s">
        <v>975</v>
      </c>
      <c r="B160" s="2">
        <v>1</v>
      </c>
      <c r="C160" s="428">
        <v>0</v>
      </c>
      <c r="D160" s="429">
        <v>0</v>
      </c>
      <c r="E160" s="428">
        <v>0</v>
      </c>
      <c r="F160" s="430">
        <v>0</v>
      </c>
      <c r="G160" s="2">
        <v>0</v>
      </c>
      <c r="H160" s="429">
        <v>0</v>
      </c>
      <c r="I160" s="2">
        <v>0</v>
      </c>
      <c r="J160" s="429">
        <v>0</v>
      </c>
      <c r="K160" s="431">
        <f t="shared" si="2"/>
        <v>1</v>
      </c>
    </row>
    <row r="161" spans="1:11" s="420" customFormat="1">
      <c r="A161" s="427" t="s">
        <v>976</v>
      </c>
      <c r="B161" s="2">
        <v>3</v>
      </c>
      <c r="C161" s="428">
        <v>0</v>
      </c>
      <c r="D161" s="429">
        <v>0</v>
      </c>
      <c r="E161" s="428">
        <v>0</v>
      </c>
      <c r="F161" s="430">
        <v>1</v>
      </c>
      <c r="G161" s="2">
        <v>2</v>
      </c>
      <c r="H161" s="429">
        <v>0</v>
      </c>
      <c r="I161" s="2">
        <v>0</v>
      </c>
      <c r="J161" s="429">
        <v>0</v>
      </c>
      <c r="K161" s="431">
        <f t="shared" si="2"/>
        <v>6</v>
      </c>
    </row>
    <row r="162" spans="1:11" s="420" customFormat="1">
      <c r="A162" s="427" t="s">
        <v>976</v>
      </c>
      <c r="B162" s="2">
        <v>0</v>
      </c>
      <c r="C162" s="428">
        <v>0</v>
      </c>
      <c r="D162" s="429">
        <v>0</v>
      </c>
      <c r="E162" s="428">
        <v>0</v>
      </c>
      <c r="F162" s="430">
        <v>0</v>
      </c>
      <c r="G162" s="2">
        <v>0</v>
      </c>
      <c r="H162" s="429">
        <v>0</v>
      </c>
      <c r="I162" s="2">
        <v>0</v>
      </c>
      <c r="J162" s="429">
        <v>0</v>
      </c>
      <c r="K162" s="431">
        <f t="shared" si="2"/>
        <v>0</v>
      </c>
    </row>
    <row r="163" spans="1:11" s="420" customFormat="1">
      <c r="A163" s="427" t="s">
        <v>977</v>
      </c>
      <c r="B163" s="2">
        <v>0</v>
      </c>
      <c r="C163" s="428">
        <v>0</v>
      </c>
      <c r="D163" s="429">
        <v>0</v>
      </c>
      <c r="E163" s="428">
        <v>0</v>
      </c>
      <c r="F163" s="430">
        <v>0</v>
      </c>
      <c r="G163" s="2">
        <v>0</v>
      </c>
      <c r="H163" s="429">
        <v>0</v>
      </c>
      <c r="I163" s="2">
        <v>0</v>
      </c>
      <c r="J163" s="429">
        <v>0</v>
      </c>
      <c r="K163" s="431">
        <f t="shared" si="2"/>
        <v>0</v>
      </c>
    </row>
    <row r="164" spans="1:11" s="420" customFormat="1">
      <c r="A164" s="427" t="s">
        <v>978</v>
      </c>
      <c r="B164" s="2">
        <v>3</v>
      </c>
      <c r="C164" s="428">
        <v>0</v>
      </c>
      <c r="D164" s="429">
        <v>0</v>
      </c>
      <c r="E164" s="428">
        <v>0</v>
      </c>
      <c r="F164" s="430">
        <v>2</v>
      </c>
      <c r="G164" s="2">
        <v>0</v>
      </c>
      <c r="H164" s="429">
        <v>0</v>
      </c>
      <c r="I164" s="2">
        <v>0</v>
      </c>
      <c r="J164" s="429">
        <v>0</v>
      </c>
      <c r="K164" s="431">
        <f t="shared" si="2"/>
        <v>5</v>
      </c>
    </row>
    <row r="165" spans="1:11" s="420" customFormat="1">
      <c r="A165" s="427" t="s">
        <v>979</v>
      </c>
      <c r="B165" s="2">
        <v>0</v>
      </c>
      <c r="C165" s="428">
        <v>0</v>
      </c>
      <c r="D165" s="429">
        <v>0</v>
      </c>
      <c r="E165" s="428">
        <v>0</v>
      </c>
      <c r="F165" s="430">
        <v>1</v>
      </c>
      <c r="G165" s="2">
        <v>0</v>
      </c>
      <c r="H165" s="429">
        <v>0</v>
      </c>
      <c r="I165" s="2">
        <v>0</v>
      </c>
      <c r="J165" s="429">
        <v>0</v>
      </c>
      <c r="K165" s="431">
        <f t="shared" si="2"/>
        <v>1</v>
      </c>
    </row>
    <row r="166" spans="1:11" s="420" customFormat="1">
      <c r="A166" s="427" t="s">
        <v>980</v>
      </c>
      <c r="B166" s="2">
        <v>54</v>
      </c>
      <c r="C166" s="428">
        <v>0</v>
      </c>
      <c r="D166" s="429">
        <v>1</v>
      </c>
      <c r="E166" s="428">
        <v>16</v>
      </c>
      <c r="F166" s="430">
        <v>137</v>
      </c>
      <c r="G166" s="2">
        <v>170</v>
      </c>
      <c r="H166" s="429">
        <v>81</v>
      </c>
      <c r="I166" s="2">
        <v>8</v>
      </c>
      <c r="J166" s="429">
        <v>21</v>
      </c>
      <c r="K166" s="431">
        <f t="shared" si="2"/>
        <v>471</v>
      </c>
    </row>
    <row r="167" spans="1:11" s="420" customFormat="1">
      <c r="A167" s="427" t="s">
        <v>981</v>
      </c>
      <c r="B167" s="2">
        <v>0</v>
      </c>
      <c r="C167" s="428">
        <v>0</v>
      </c>
      <c r="D167" s="429">
        <v>0</v>
      </c>
      <c r="E167" s="428">
        <v>0</v>
      </c>
      <c r="F167" s="430">
        <v>0</v>
      </c>
      <c r="G167" s="2">
        <v>2</v>
      </c>
      <c r="H167" s="429">
        <v>0</v>
      </c>
      <c r="I167" s="2">
        <v>0</v>
      </c>
      <c r="J167" s="429">
        <v>0</v>
      </c>
      <c r="K167" s="431">
        <f t="shared" si="2"/>
        <v>2</v>
      </c>
    </row>
    <row r="168" spans="1:11" s="420" customFormat="1">
      <c r="A168" s="427" t="s">
        <v>982</v>
      </c>
      <c r="B168" s="2">
        <v>161</v>
      </c>
      <c r="C168" s="428">
        <v>5</v>
      </c>
      <c r="D168" s="429">
        <v>0</v>
      </c>
      <c r="E168" s="428">
        <v>0</v>
      </c>
      <c r="F168" s="430">
        <v>115</v>
      </c>
      <c r="G168" s="2">
        <v>100</v>
      </c>
      <c r="H168" s="429">
        <v>5</v>
      </c>
      <c r="I168" s="2">
        <v>9</v>
      </c>
      <c r="J168" s="429">
        <v>9</v>
      </c>
      <c r="K168" s="431">
        <f t="shared" si="2"/>
        <v>399</v>
      </c>
    </row>
    <row r="169" spans="1:11" s="420" customFormat="1">
      <c r="A169" s="427" t="s">
        <v>983</v>
      </c>
      <c r="B169" s="2">
        <v>0</v>
      </c>
      <c r="C169" s="428">
        <v>0</v>
      </c>
      <c r="D169" s="429">
        <v>0</v>
      </c>
      <c r="E169" s="428">
        <v>0</v>
      </c>
      <c r="F169" s="430">
        <v>0</v>
      </c>
      <c r="G169" s="2">
        <v>0</v>
      </c>
      <c r="H169" s="429">
        <v>0</v>
      </c>
      <c r="I169" s="2">
        <v>0</v>
      </c>
      <c r="J169" s="429">
        <v>0</v>
      </c>
      <c r="K169" s="431">
        <f t="shared" si="2"/>
        <v>0</v>
      </c>
    </row>
    <row r="170" spans="1:11" s="420" customFormat="1">
      <c r="A170" s="427" t="s">
        <v>984</v>
      </c>
      <c r="B170" s="2">
        <v>139</v>
      </c>
      <c r="C170" s="428">
        <v>6</v>
      </c>
      <c r="D170" s="429">
        <v>0</v>
      </c>
      <c r="E170" s="428">
        <v>0</v>
      </c>
      <c r="F170" s="430">
        <v>25</v>
      </c>
      <c r="G170" s="2">
        <v>199</v>
      </c>
      <c r="H170" s="429">
        <v>15</v>
      </c>
      <c r="I170" s="2">
        <v>21</v>
      </c>
      <c r="J170" s="429">
        <v>4</v>
      </c>
      <c r="K170" s="431">
        <f t="shared" si="2"/>
        <v>403</v>
      </c>
    </row>
    <row r="171" spans="1:11" s="420" customFormat="1">
      <c r="A171" s="427" t="s">
        <v>985</v>
      </c>
      <c r="B171" s="2">
        <v>0</v>
      </c>
      <c r="C171" s="428">
        <v>0</v>
      </c>
      <c r="D171" s="429">
        <v>0</v>
      </c>
      <c r="E171" s="428">
        <v>0</v>
      </c>
      <c r="F171" s="430">
        <v>0</v>
      </c>
      <c r="G171" s="2">
        <v>1</v>
      </c>
      <c r="H171" s="429">
        <v>0</v>
      </c>
      <c r="I171" s="2">
        <v>0</v>
      </c>
      <c r="J171" s="429">
        <v>0</v>
      </c>
      <c r="K171" s="431">
        <f t="shared" si="2"/>
        <v>1</v>
      </c>
    </row>
    <row r="172" spans="1:11" s="420" customFormat="1">
      <c r="A172" s="427" t="s">
        <v>986</v>
      </c>
      <c r="B172" s="2">
        <v>0</v>
      </c>
      <c r="C172" s="428">
        <v>0</v>
      </c>
      <c r="D172" s="429">
        <v>0</v>
      </c>
      <c r="E172" s="428">
        <v>0</v>
      </c>
      <c r="F172" s="430">
        <v>0</v>
      </c>
      <c r="G172" s="2">
        <v>0</v>
      </c>
      <c r="H172" s="429">
        <v>0</v>
      </c>
      <c r="I172" s="2">
        <v>0</v>
      </c>
      <c r="J172" s="429">
        <v>0</v>
      </c>
      <c r="K172" s="431">
        <f t="shared" si="2"/>
        <v>0</v>
      </c>
    </row>
    <row r="173" spans="1:11" s="420" customFormat="1">
      <c r="A173" s="427" t="s">
        <v>987</v>
      </c>
      <c r="B173" s="2">
        <v>0</v>
      </c>
      <c r="C173" s="428">
        <v>0</v>
      </c>
      <c r="D173" s="429">
        <v>0</v>
      </c>
      <c r="E173" s="428">
        <v>0</v>
      </c>
      <c r="F173" s="430">
        <v>0</v>
      </c>
      <c r="G173" s="2">
        <v>0</v>
      </c>
      <c r="H173" s="429">
        <v>0</v>
      </c>
      <c r="I173" s="2">
        <v>0</v>
      </c>
      <c r="J173" s="429">
        <v>0</v>
      </c>
      <c r="K173" s="431">
        <f t="shared" si="2"/>
        <v>0</v>
      </c>
    </row>
    <row r="174" spans="1:11" s="420" customFormat="1">
      <c r="A174" s="427" t="s">
        <v>988</v>
      </c>
      <c r="B174" s="2">
        <v>0</v>
      </c>
      <c r="C174" s="428">
        <v>0</v>
      </c>
      <c r="D174" s="429">
        <v>0</v>
      </c>
      <c r="E174" s="428">
        <v>0</v>
      </c>
      <c r="F174" s="430">
        <v>0</v>
      </c>
      <c r="G174" s="2">
        <v>0</v>
      </c>
      <c r="H174" s="429">
        <v>0</v>
      </c>
      <c r="I174" s="2">
        <v>0</v>
      </c>
      <c r="J174" s="429">
        <v>0</v>
      </c>
      <c r="K174" s="431">
        <f t="shared" si="2"/>
        <v>0</v>
      </c>
    </row>
    <row r="175" spans="1:11" s="420" customFormat="1">
      <c r="A175" s="427" t="s">
        <v>989</v>
      </c>
      <c r="B175" s="2">
        <v>4</v>
      </c>
      <c r="C175" s="428">
        <v>0</v>
      </c>
      <c r="D175" s="429">
        <v>0</v>
      </c>
      <c r="E175" s="428">
        <v>0</v>
      </c>
      <c r="F175" s="430">
        <v>11</v>
      </c>
      <c r="G175" s="2">
        <v>1</v>
      </c>
      <c r="H175" s="429">
        <v>3</v>
      </c>
      <c r="I175" s="2">
        <v>0</v>
      </c>
      <c r="J175" s="429">
        <v>0</v>
      </c>
      <c r="K175" s="431">
        <f t="shared" si="2"/>
        <v>19</v>
      </c>
    </row>
    <row r="176" spans="1:11" s="420" customFormat="1">
      <c r="A176" s="427" t="s">
        <v>990</v>
      </c>
      <c r="B176" s="2">
        <v>0</v>
      </c>
      <c r="C176" s="428">
        <v>0</v>
      </c>
      <c r="D176" s="429">
        <v>0</v>
      </c>
      <c r="E176" s="428">
        <v>0</v>
      </c>
      <c r="F176" s="430">
        <v>0</v>
      </c>
      <c r="G176" s="2">
        <v>0</v>
      </c>
      <c r="H176" s="429">
        <v>0</v>
      </c>
      <c r="I176" s="2">
        <v>0</v>
      </c>
      <c r="J176" s="429">
        <v>0</v>
      </c>
      <c r="K176" s="431">
        <f t="shared" si="2"/>
        <v>0</v>
      </c>
    </row>
    <row r="177" spans="1:11" s="420" customFormat="1">
      <c r="A177" s="427" t="s">
        <v>991</v>
      </c>
      <c r="B177" s="2">
        <v>0</v>
      </c>
      <c r="C177" s="428">
        <v>0</v>
      </c>
      <c r="D177" s="429">
        <v>0</v>
      </c>
      <c r="E177" s="428">
        <v>0</v>
      </c>
      <c r="F177" s="430">
        <v>0</v>
      </c>
      <c r="G177" s="2">
        <v>0</v>
      </c>
      <c r="H177" s="429">
        <v>0</v>
      </c>
      <c r="I177" s="2">
        <v>0</v>
      </c>
      <c r="J177" s="429">
        <v>0</v>
      </c>
      <c r="K177" s="431">
        <f t="shared" si="2"/>
        <v>0</v>
      </c>
    </row>
    <row r="178" spans="1:11" s="420" customFormat="1">
      <c r="A178" s="427" t="s">
        <v>992</v>
      </c>
      <c r="B178" s="2">
        <v>0</v>
      </c>
      <c r="C178" s="428">
        <v>0</v>
      </c>
      <c r="D178" s="429">
        <v>0</v>
      </c>
      <c r="E178" s="428">
        <v>0</v>
      </c>
      <c r="F178" s="430">
        <v>0</v>
      </c>
      <c r="G178" s="2">
        <v>0</v>
      </c>
      <c r="H178" s="429">
        <v>0</v>
      </c>
      <c r="I178" s="2">
        <v>0</v>
      </c>
      <c r="J178" s="429">
        <v>0</v>
      </c>
      <c r="K178" s="431">
        <f t="shared" si="2"/>
        <v>0</v>
      </c>
    </row>
    <row r="179" spans="1:11" s="420" customFormat="1">
      <c r="A179" s="427" t="s">
        <v>993</v>
      </c>
      <c r="B179" s="2">
        <v>0</v>
      </c>
      <c r="C179" s="428">
        <v>0</v>
      </c>
      <c r="D179" s="429">
        <v>0</v>
      </c>
      <c r="E179" s="428">
        <v>0</v>
      </c>
      <c r="F179" s="430">
        <v>0</v>
      </c>
      <c r="G179" s="2">
        <v>0</v>
      </c>
      <c r="H179" s="429">
        <v>0</v>
      </c>
      <c r="I179" s="2">
        <v>0</v>
      </c>
      <c r="J179" s="429">
        <v>0</v>
      </c>
      <c r="K179" s="431">
        <f t="shared" si="2"/>
        <v>0</v>
      </c>
    </row>
    <row r="180" spans="1:11" s="420" customFormat="1">
      <c r="A180" s="427" t="s">
        <v>994</v>
      </c>
      <c r="B180" s="2">
        <v>0</v>
      </c>
      <c r="C180" s="428">
        <v>0</v>
      </c>
      <c r="D180" s="429">
        <v>0</v>
      </c>
      <c r="E180" s="428">
        <v>0</v>
      </c>
      <c r="F180" s="430">
        <v>0</v>
      </c>
      <c r="G180" s="2">
        <v>0</v>
      </c>
      <c r="H180" s="429">
        <v>0</v>
      </c>
      <c r="I180" s="2">
        <v>0</v>
      </c>
      <c r="J180" s="429">
        <v>0</v>
      </c>
      <c r="K180" s="431">
        <f t="shared" si="2"/>
        <v>0</v>
      </c>
    </row>
    <row r="181" spans="1:11" s="420" customFormat="1">
      <c r="A181" s="427" t="s">
        <v>995</v>
      </c>
      <c r="B181" s="2">
        <v>0</v>
      </c>
      <c r="C181" s="428">
        <v>0</v>
      </c>
      <c r="D181" s="429">
        <v>0</v>
      </c>
      <c r="E181" s="428">
        <v>0</v>
      </c>
      <c r="F181" s="430">
        <v>0</v>
      </c>
      <c r="G181" s="2">
        <v>0</v>
      </c>
      <c r="H181" s="429">
        <v>0</v>
      </c>
      <c r="I181" s="2">
        <v>0</v>
      </c>
      <c r="J181" s="429">
        <v>0</v>
      </c>
      <c r="K181" s="431">
        <f t="shared" si="2"/>
        <v>0</v>
      </c>
    </row>
    <row r="182" spans="1:11" s="420" customFormat="1">
      <c r="A182" s="427" t="s">
        <v>996</v>
      </c>
      <c r="B182" s="2">
        <v>0</v>
      </c>
      <c r="C182" s="428">
        <v>0</v>
      </c>
      <c r="D182" s="429">
        <v>0</v>
      </c>
      <c r="E182" s="428">
        <v>0</v>
      </c>
      <c r="F182" s="430">
        <v>0</v>
      </c>
      <c r="G182" s="2">
        <v>0</v>
      </c>
      <c r="H182" s="429">
        <v>0</v>
      </c>
      <c r="I182" s="2">
        <v>0</v>
      </c>
      <c r="J182" s="429">
        <v>0</v>
      </c>
      <c r="K182" s="431">
        <f t="shared" si="2"/>
        <v>0</v>
      </c>
    </row>
    <row r="183" spans="1:11" s="420" customFormat="1">
      <c r="A183" s="427" t="s">
        <v>997</v>
      </c>
      <c r="B183" s="2">
        <v>0</v>
      </c>
      <c r="C183" s="428">
        <v>0</v>
      </c>
      <c r="D183" s="429">
        <v>0</v>
      </c>
      <c r="E183" s="428">
        <v>0</v>
      </c>
      <c r="F183" s="430">
        <v>0</v>
      </c>
      <c r="G183" s="2">
        <v>0</v>
      </c>
      <c r="H183" s="429">
        <v>0</v>
      </c>
      <c r="I183" s="2">
        <v>0</v>
      </c>
      <c r="J183" s="429">
        <v>0</v>
      </c>
      <c r="K183" s="431">
        <f t="shared" si="2"/>
        <v>0</v>
      </c>
    </row>
    <row r="184" spans="1:11" s="420" customFormat="1">
      <c r="A184" s="427" t="s">
        <v>998</v>
      </c>
      <c r="B184" s="2">
        <v>0</v>
      </c>
      <c r="C184" s="428">
        <v>0</v>
      </c>
      <c r="D184" s="429">
        <v>0</v>
      </c>
      <c r="E184" s="428">
        <v>0</v>
      </c>
      <c r="F184" s="430">
        <v>0</v>
      </c>
      <c r="G184" s="2">
        <v>0</v>
      </c>
      <c r="H184" s="429">
        <v>0</v>
      </c>
      <c r="I184" s="2">
        <v>0</v>
      </c>
      <c r="J184" s="429">
        <v>0</v>
      </c>
      <c r="K184" s="431">
        <f t="shared" si="2"/>
        <v>0</v>
      </c>
    </row>
    <row r="185" spans="1:11" s="420" customFormat="1">
      <c r="A185" s="427" t="s">
        <v>999</v>
      </c>
      <c r="B185" s="2">
        <v>2</v>
      </c>
      <c r="C185" s="428">
        <v>0</v>
      </c>
      <c r="D185" s="429">
        <v>0</v>
      </c>
      <c r="E185" s="428">
        <v>0</v>
      </c>
      <c r="F185" s="430">
        <v>9</v>
      </c>
      <c r="G185" s="2">
        <v>2</v>
      </c>
      <c r="H185" s="429">
        <v>1</v>
      </c>
      <c r="I185" s="2">
        <v>0</v>
      </c>
      <c r="J185" s="429">
        <v>0</v>
      </c>
      <c r="K185" s="431">
        <f t="shared" si="2"/>
        <v>14</v>
      </c>
    </row>
    <row r="186" spans="1:11" s="420" customFormat="1">
      <c r="A186" s="427" t="s">
        <v>1000</v>
      </c>
      <c r="B186" s="2">
        <v>0</v>
      </c>
      <c r="C186" s="428">
        <v>0</v>
      </c>
      <c r="D186" s="429">
        <v>0</v>
      </c>
      <c r="E186" s="428">
        <v>0</v>
      </c>
      <c r="F186" s="430">
        <v>0</v>
      </c>
      <c r="G186" s="2">
        <v>0</v>
      </c>
      <c r="H186" s="429">
        <v>0</v>
      </c>
      <c r="I186" s="2">
        <v>0</v>
      </c>
      <c r="J186" s="429">
        <v>0</v>
      </c>
      <c r="K186" s="431">
        <f t="shared" si="2"/>
        <v>0</v>
      </c>
    </row>
    <row r="187" spans="1:11" s="420" customFormat="1">
      <c r="A187" s="427" t="s">
        <v>1001</v>
      </c>
      <c r="B187" s="2">
        <v>0</v>
      </c>
      <c r="C187" s="428">
        <v>0</v>
      </c>
      <c r="D187" s="429">
        <v>0</v>
      </c>
      <c r="E187" s="428">
        <v>0</v>
      </c>
      <c r="F187" s="430">
        <v>1</v>
      </c>
      <c r="G187" s="2">
        <v>0</v>
      </c>
      <c r="H187" s="429">
        <v>0</v>
      </c>
      <c r="I187" s="2">
        <v>0</v>
      </c>
      <c r="J187" s="429">
        <v>0</v>
      </c>
      <c r="K187" s="431">
        <f t="shared" si="2"/>
        <v>1</v>
      </c>
    </row>
    <row r="188" spans="1:11" s="420" customFormat="1">
      <c r="A188" s="427" t="s">
        <v>1002</v>
      </c>
      <c r="B188" s="2">
        <v>0</v>
      </c>
      <c r="C188" s="428">
        <v>0</v>
      </c>
      <c r="D188" s="429">
        <v>0</v>
      </c>
      <c r="E188" s="428">
        <v>0</v>
      </c>
      <c r="F188" s="430">
        <v>0</v>
      </c>
      <c r="G188" s="2">
        <v>0</v>
      </c>
      <c r="H188" s="429">
        <v>0</v>
      </c>
      <c r="I188" s="2">
        <v>0</v>
      </c>
      <c r="J188" s="429">
        <v>0</v>
      </c>
      <c r="K188" s="431">
        <f t="shared" si="2"/>
        <v>0</v>
      </c>
    </row>
    <row r="189" spans="1:11" s="420" customFormat="1">
      <c r="A189" s="427" t="s">
        <v>1003</v>
      </c>
      <c r="B189" s="2">
        <v>0</v>
      </c>
      <c r="C189" s="428">
        <v>0</v>
      </c>
      <c r="D189" s="429">
        <v>0</v>
      </c>
      <c r="E189" s="428">
        <v>0</v>
      </c>
      <c r="F189" s="430">
        <v>0</v>
      </c>
      <c r="G189" s="2">
        <v>1</v>
      </c>
      <c r="H189" s="429">
        <v>0</v>
      </c>
      <c r="I189" s="2">
        <v>0</v>
      </c>
      <c r="J189" s="429">
        <v>0</v>
      </c>
      <c r="K189" s="431">
        <f t="shared" si="2"/>
        <v>1</v>
      </c>
    </row>
    <row r="190" spans="1:11" s="420" customFormat="1">
      <c r="A190" s="427" t="s">
        <v>1004</v>
      </c>
      <c r="B190" s="2">
        <v>0</v>
      </c>
      <c r="C190" s="428">
        <v>0</v>
      </c>
      <c r="D190" s="429">
        <v>0</v>
      </c>
      <c r="E190" s="428">
        <v>0</v>
      </c>
      <c r="F190" s="430">
        <v>0</v>
      </c>
      <c r="G190" s="2">
        <v>0</v>
      </c>
      <c r="H190" s="429">
        <v>0</v>
      </c>
      <c r="I190" s="2">
        <v>0</v>
      </c>
      <c r="J190" s="429">
        <v>0</v>
      </c>
      <c r="K190" s="431">
        <f t="shared" si="2"/>
        <v>0</v>
      </c>
    </row>
    <row r="191" spans="1:11" s="420" customFormat="1">
      <c r="A191" s="427" t="s">
        <v>1005</v>
      </c>
      <c r="B191" s="2">
        <v>11</v>
      </c>
      <c r="C191" s="428">
        <v>0</v>
      </c>
      <c r="D191" s="429">
        <v>0</v>
      </c>
      <c r="E191" s="428">
        <v>0</v>
      </c>
      <c r="F191" s="430">
        <v>26</v>
      </c>
      <c r="G191" s="2">
        <v>29</v>
      </c>
      <c r="H191" s="429">
        <v>10</v>
      </c>
      <c r="I191" s="2">
        <v>1</v>
      </c>
      <c r="J191" s="429">
        <v>1</v>
      </c>
      <c r="K191" s="431">
        <f t="shared" si="2"/>
        <v>78</v>
      </c>
    </row>
    <row r="192" spans="1:11" s="420" customFormat="1">
      <c r="A192" s="427" t="s">
        <v>1006</v>
      </c>
      <c r="B192" s="2">
        <v>0</v>
      </c>
      <c r="C192" s="428">
        <v>0</v>
      </c>
      <c r="D192" s="429">
        <v>0</v>
      </c>
      <c r="E192" s="428">
        <v>0</v>
      </c>
      <c r="F192" s="430">
        <v>0</v>
      </c>
      <c r="G192" s="2">
        <v>0</v>
      </c>
      <c r="H192" s="429">
        <v>2</v>
      </c>
      <c r="I192" s="2">
        <v>0</v>
      </c>
      <c r="J192" s="429">
        <v>0</v>
      </c>
      <c r="K192" s="431">
        <f t="shared" si="2"/>
        <v>2</v>
      </c>
    </row>
    <row r="193" spans="1:11" s="420" customFormat="1">
      <c r="A193" s="427" t="s">
        <v>1007</v>
      </c>
      <c r="B193" s="2">
        <v>3</v>
      </c>
      <c r="C193" s="428">
        <v>0</v>
      </c>
      <c r="D193" s="429">
        <v>0</v>
      </c>
      <c r="E193" s="428">
        <v>0</v>
      </c>
      <c r="F193" s="430">
        <v>0</v>
      </c>
      <c r="G193" s="2">
        <v>1</v>
      </c>
      <c r="H193" s="429">
        <v>0</v>
      </c>
      <c r="I193" s="2">
        <v>0</v>
      </c>
      <c r="J193" s="429">
        <v>0</v>
      </c>
      <c r="K193" s="431">
        <f t="shared" si="2"/>
        <v>4</v>
      </c>
    </row>
    <row r="194" spans="1:11" s="420" customFormat="1">
      <c r="A194" s="427" t="s">
        <v>1008</v>
      </c>
      <c r="B194" s="2">
        <v>33</v>
      </c>
      <c r="C194" s="428">
        <v>2</v>
      </c>
      <c r="D194" s="429">
        <v>0</v>
      </c>
      <c r="E194" s="428">
        <v>0</v>
      </c>
      <c r="F194" s="430">
        <v>41</v>
      </c>
      <c r="G194" s="2">
        <v>99</v>
      </c>
      <c r="H194" s="429">
        <v>10</v>
      </c>
      <c r="I194" s="2">
        <v>11</v>
      </c>
      <c r="J194" s="429">
        <v>3</v>
      </c>
      <c r="K194" s="431">
        <f t="shared" si="2"/>
        <v>197</v>
      </c>
    </row>
    <row r="195" spans="1:11" s="420" customFormat="1">
      <c r="A195" s="427" t="s">
        <v>1009</v>
      </c>
      <c r="B195" s="2">
        <v>0</v>
      </c>
      <c r="C195" s="428">
        <v>0</v>
      </c>
      <c r="D195" s="429">
        <v>0</v>
      </c>
      <c r="E195" s="428">
        <v>0</v>
      </c>
      <c r="F195" s="430">
        <v>0</v>
      </c>
      <c r="G195" s="2">
        <v>0</v>
      </c>
      <c r="H195" s="429">
        <v>0</v>
      </c>
      <c r="I195" s="2">
        <v>0</v>
      </c>
      <c r="J195" s="429">
        <v>0</v>
      </c>
      <c r="K195" s="431">
        <f t="shared" si="2"/>
        <v>0</v>
      </c>
    </row>
    <row r="196" spans="1:11" s="420" customFormat="1">
      <c r="A196" s="427" t="s">
        <v>1010</v>
      </c>
      <c r="B196" s="2">
        <v>1</v>
      </c>
      <c r="C196" s="428">
        <v>0</v>
      </c>
      <c r="D196" s="429">
        <v>0</v>
      </c>
      <c r="E196" s="428">
        <v>0</v>
      </c>
      <c r="F196" s="430">
        <v>3</v>
      </c>
      <c r="G196" s="2">
        <v>0</v>
      </c>
      <c r="H196" s="429">
        <v>0</v>
      </c>
      <c r="I196" s="2">
        <v>0</v>
      </c>
      <c r="J196" s="429">
        <v>0</v>
      </c>
      <c r="K196" s="431">
        <f t="shared" ref="K196:K259" si="3">SUM(B196,F196:J196)</f>
        <v>4</v>
      </c>
    </row>
    <row r="197" spans="1:11" s="420" customFormat="1">
      <c r="A197" s="427" t="s">
        <v>1011</v>
      </c>
      <c r="B197" s="2">
        <v>0</v>
      </c>
      <c r="C197" s="428">
        <v>0</v>
      </c>
      <c r="D197" s="429">
        <v>0</v>
      </c>
      <c r="E197" s="428">
        <v>0</v>
      </c>
      <c r="F197" s="430">
        <v>0</v>
      </c>
      <c r="G197" s="2">
        <v>1</v>
      </c>
      <c r="H197" s="429">
        <v>0</v>
      </c>
      <c r="I197" s="2">
        <v>0</v>
      </c>
      <c r="J197" s="429">
        <v>0</v>
      </c>
      <c r="K197" s="431">
        <f t="shared" si="3"/>
        <v>1</v>
      </c>
    </row>
    <row r="198" spans="1:11" s="420" customFormat="1">
      <c r="A198" s="427" t="s">
        <v>1012</v>
      </c>
      <c r="B198" s="2">
        <v>0</v>
      </c>
      <c r="C198" s="428">
        <v>0</v>
      </c>
      <c r="D198" s="429">
        <v>0</v>
      </c>
      <c r="E198" s="428">
        <v>0</v>
      </c>
      <c r="F198" s="430">
        <v>0</v>
      </c>
      <c r="G198" s="2">
        <v>0</v>
      </c>
      <c r="H198" s="429">
        <v>0</v>
      </c>
      <c r="I198" s="2">
        <v>0</v>
      </c>
      <c r="J198" s="429">
        <v>0</v>
      </c>
      <c r="K198" s="431">
        <f t="shared" si="3"/>
        <v>0</v>
      </c>
    </row>
    <row r="199" spans="1:11" s="420" customFormat="1">
      <c r="A199" s="427" t="s">
        <v>1013</v>
      </c>
      <c r="B199" s="2">
        <v>1</v>
      </c>
      <c r="C199" s="428">
        <v>0</v>
      </c>
      <c r="D199" s="429">
        <v>0</v>
      </c>
      <c r="E199" s="428">
        <v>0</v>
      </c>
      <c r="F199" s="430">
        <v>3</v>
      </c>
      <c r="G199" s="2">
        <v>20</v>
      </c>
      <c r="H199" s="429">
        <v>1</v>
      </c>
      <c r="I199" s="2">
        <v>0</v>
      </c>
      <c r="J199" s="429">
        <v>0</v>
      </c>
      <c r="K199" s="431">
        <f t="shared" si="3"/>
        <v>25</v>
      </c>
    </row>
    <row r="200" spans="1:11" s="420" customFormat="1">
      <c r="A200" s="427" t="s">
        <v>1014</v>
      </c>
      <c r="B200" s="2">
        <v>52</v>
      </c>
      <c r="C200" s="428">
        <v>0</v>
      </c>
      <c r="D200" s="429">
        <v>0</v>
      </c>
      <c r="E200" s="428">
        <v>0</v>
      </c>
      <c r="F200" s="430">
        <v>70</v>
      </c>
      <c r="G200" s="2">
        <v>230</v>
      </c>
      <c r="H200" s="429">
        <v>51</v>
      </c>
      <c r="I200" s="2">
        <v>11</v>
      </c>
      <c r="J200" s="429">
        <v>16</v>
      </c>
      <c r="K200" s="431">
        <f t="shared" si="3"/>
        <v>430</v>
      </c>
    </row>
    <row r="201" spans="1:11" s="420" customFormat="1">
      <c r="A201" s="427" t="s">
        <v>1015</v>
      </c>
      <c r="B201" s="2">
        <v>50</v>
      </c>
      <c r="C201" s="428">
        <v>1</v>
      </c>
      <c r="D201" s="429">
        <v>0</v>
      </c>
      <c r="E201" s="428">
        <v>0</v>
      </c>
      <c r="F201" s="430">
        <v>75</v>
      </c>
      <c r="G201" s="2">
        <v>45</v>
      </c>
      <c r="H201" s="429">
        <v>2</v>
      </c>
      <c r="I201" s="2">
        <v>0</v>
      </c>
      <c r="J201" s="429">
        <v>0</v>
      </c>
      <c r="K201" s="431">
        <f t="shared" si="3"/>
        <v>172</v>
      </c>
    </row>
    <row r="202" spans="1:11" s="420" customFormat="1">
      <c r="A202" s="427" t="s">
        <v>1016</v>
      </c>
      <c r="B202" s="2">
        <v>0</v>
      </c>
      <c r="C202" s="428">
        <v>0</v>
      </c>
      <c r="D202" s="429">
        <v>0</v>
      </c>
      <c r="E202" s="428">
        <v>0</v>
      </c>
      <c r="F202" s="430">
        <v>0</v>
      </c>
      <c r="G202" s="2">
        <v>1</v>
      </c>
      <c r="H202" s="429">
        <v>0</v>
      </c>
      <c r="I202" s="2">
        <v>0</v>
      </c>
      <c r="J202" s="429">
        <v>0</v>
      </c>
      <c r="K202" s="431">
        <f t="shared" si="3"/>
        <v>1</v>
      </c>
    </row>
    <row r="203" spans="1:11" s="420" customFormat="1">
      <c r="A203" s="427" t="s">
        <v>1017</v>
      </c>
      <c r="B203" s="2">
        <v>282</v>
      </c>
      <c r="C203" s="428">
        <v>0</v>
      </c>
      <c r="D203" s="429">
        <v>0</v>
      </c>
      <c r="E203" s="428">
        <v>0</v>
      </c>
      <c r="F203" s="430">
        <v>131</v>
      </c>
      <c r="G203" s="2">
        <v>212</v>
      </c>
      <c r="H203" s="429">
        <v>45</v>
      </c>
      <c r="I203" s="2">
        <v>8</v>
      </c>
      <c r="J203" s="429">
        <v>0</v>
      </c>
      <c r="K203" s="431">
        <f t="shared" si="3"/>
        <v>678</v>
      </c>
    </row>
    <row r="204" spans="1:11" s="420" customFormat="1">
      <c r="A204" s="427" t="s">
        <v>1018</v>
      </c>
      <c r="B204" s="2">
        <v>122</v>
      </c>
      <c r="C204" s="428">
        <v>0</v>
      </c>
      <c r="D204" s="429">
        <v>0</v>
      </c>
      <c r="E204" s="428">
        <v>0</v>
      </c>
      <c r="F204" s="430">
        <v>298</v>
      </c>
      <c r="G204" s="2">
        <v>300</v>
      </c>
      <c r="H204" s="429">
        <v>63</v>
      </c>
      <c r="I204" s="2">
        <v>8</v>
      </c>
      <c r="J204" s="429">
        <v>0</v>
      </c>
      <c r="K204" s="431">
        <f t="shared" si="3"/>
        <v>791</v>
      </c>
    </row>
    <row r="205" spans="1:11" s="420" customFormat="1">
      <c r="A205" s="427" t="s">
        <v>1019</v>
      </c>
      <c r="B205" s="2">
        <v>26</v>
      </c>
      <c r="C205" s="428">
        <v>0</v>
      </c>
      <c r="D205" s="429">
        <v>0</v>
      </c>
      <c r="E205" s="428">
        <v>0</v>
      </c>
      <c r="F205" s="430">
        <v>12</v>
      </c>
      <c r="G205" s="2">
        <v>7</v>
      </c>
      <c r="H205" s="429">
        <v>1</v>
      </c>
      <c r="I205" s="2">
        <v>0</v>
      </c>
      <c r="J205" s="429">
        <v>0</v>
      </c>
      <c r="K205" s="431">
        <f t="shared" si="3"/>
        <v>46</v>
      </c>
    </row>
    <row r="206" spans="1:11" s="420" customFormat="1">
      <c r="A206" s="427" t="s">
        <v>1020</v>
      </c>
      <c r="B206" s="2">
        <v>0</v>
      </c>
      <c r="C206" s="428">
        <v>0</v>
      </c>
      <c r="D206" s="429">
        <v>0</v>
      </c>
      <c r="E206" s="428">
        <v>0</v>
      </c>
      <c r="F206" s="430">
        <v>0</v>
      </c>
      <c r="G206" s="2">
        <v>0</v>
      </c>
      <c r="H206" s="429">
        <v>0</v>
      </c>
      <c r="I206" s="2">
        <v>0</v>
      </c>
      <c r="J206" s="429">
        <v>0</v>
      </c>
      <c r="K206" s="431">
        <f t="shared" si="3"/>
        <v>0</v>
      </c>
    </row>
    <row r="207" spans="1:11" s="420" customFormat="1">
      <c r="A207" s="427" t="s">
        <v>1021</v>
      </c>
      <c r="B207" s="2">
        <v>0</v>
      </c>
      <c r="C207" s="428">
        <v>0</v>
      </c>
      <c r="D207" s="429">
        <v>0</v>
      </c>
      <c r="E207" s="428">
        <v>0</v>
      </c>
      <c r="F207" s="430">
        <v>0</v>
      </c>
      <c r="G207" s="2">
        <v>0</v>
      </c>
      <c r="H207" s="429">
        <v>0</v>
      </c>
      <c r="I207" s="2">
        <v>0</v>
      </c>
      <c r="J207" s="429">
        <v>0</v>
      </c>
      <c r="K207" s="431">
        <f t="shared" si="3"/>
        <v>0</v>
      </c>
    </row>
    <row r="208" spans="1:11" s="420" customFormat="1">
      <c r="A208" s="427" t="s">
        <v>1022</v>
      </c>
      <c r="B208" s="2">
        <v>0</v>
      </c>
      <c r="C208" s="428">
        <v>0</v>
      </c>
      <c r="D208" s="429">
        <v>0</v>
      </c>
      <c r="E208" s="428">
        <v>0</v>
      </c>
      <c r="F208" s="430">
        <v>0</v>
      </c>
      <c r="G208" s="2">
        <v>0</v>
      </c>
      <c r="H208" s="429">
        <v>0</v>
      </c>
      <c r="I208" s="2">
        <v>0</v>
      </c>
      <c r="J208" s="429">
        <v>0</v>
      </c>
      <c r="K208" s="431">
        <f t="shared" si="3"/>
        <v>0</v>
      </c>
    </row>
    <row r="209" spans="1:13" s="420" customFormat="1">
      <c r="A209" s="427" t="s">
        <v>1023</v>
      </c>
      <c r="B209" s="2">
        <v>418</v>
      </c>
      <c r="C209" s="428">
        <v>7</v>
      </c>
      <c r="D209" s="429">
        <v>3</v>
      </c>
      <c r="E209" s="428">
        <v>17</v>
      </c>
      <c r="F209" s="430">
        <v>502</v>
      </c>
      <c r="G209" s="2">
        <v>452</v>
      </c>
      <c r="H209" s="429">
        <v>114</v>
      </c>
      <c r="I209" s="2">
        <v>6</v>
      </c>
      <c r="J209" s="429">
        <v>8</v>
      </c>
      <c r="K209" s="431">
        <f t="shared" si="3"/>
        <v>1500</v>
      </c>
    </row>
    <row r="210" spans="1:13" s="420" customFormat="1">
      <c r="A210" s="427" t="s">
        <v>1024</v>
      </c>
      <c r="B210" s="2">
        <v>5</v>
      </c>
      <c r="C210" s="428">
        <v>0</v>
      </c>
      <c r="D210" s="429">
        <v>0</v>
      </c>
      <c r="E210" s="428">
        <v>0</v>
      </c>
      <c r="F210" s="430">
        <v>9</v>
      </c>
      <c r="G210" s="2">
        <v>13</v>
      </c>
      <c r="H210" s="429">
        <v>4</v>
      </c>
      <c r="I210" s="2">
        <v>0</v>
      </c>
      <c r="J210" s="429">
        <v>0</v>
      </c>
      <c r="K210" s="431">
        <f t="shared" si="3"/>
        <v>31</v>
      </c>
    </row>
    <row r="211" spans="1:13" s="420" customFormat="1">
      <c r="A211" s="432" t="s">
        <v>1025</v>
      </c>
      <c r="B211" s="2">
        <v>2</v>
      </c>
      <c r="C211" s="428">
        <v>0</v>
      </c>
      <c r="D211" s="429">
        <v>0</v>
      </c>
      <c r="E211" s="428">
        <v>0</v>
      </c>
      <c r="F211" s="430">
        <v>3</v>
      </c>
      <c r="G211" s="2">
        <v>2</v>
      </c>
      <c r="H211" s="429">
        <v>1</v>
      </c>
      <c r="I211" s="2">
        <v>0</v>
      </c>
      <c r="J211" s="429">
        <v>0</v>
      </c>
      <c r="K211" s="431">
        <f t="shared" si="3"/>
        <v>8</v>
      </c>
    </row>
    <row r="212" spans="1:13" s="420" customFormat="1">
      <c r="A212" s="432" t="s">
        <v>1025</v>
      </c>
      <c r="B212" s="2">
        <v>0</v>
      </c>
      <c r="C212" s="428">
        <v>0</v>
      </c>
      <c r="D212" s="429">
        <v>0</v>
      </c>
      <c r="E212" s="428">
        <v>0</v>
      </c>
      <c r="F212" s="430">
        <v>0</v>
      </c>
      <c r="G212" s="2">
        <v>0</v>
      </c>
      <c r="H212" s="429">
        <v>0</v>
      </c>
      <c r="I212" s="2">
        <v>0</v>
      </c>
      <c r="J212" s="429">
        <v>0</v>
      </c>
      <c r="K212" s="431">
        <f t="shared" si="3"/>
        <v>0</v>
      </c>
      <c r="M212" s="164"/>
    </row>
    <row r="213" spans="1:13" s="420" customFormat="1">
      <c r="A213" s="427" t="s">
        <v>1026</v>
      </c>
      <c r="B213" s="2">
        <v>0</v>
      </c>
      <c r="C213" s="428">
        <v>0</v>
      </c>
      <c r="D213" s="429">
        <v>0</v>
      </c>
      <c r="E213" s="428">
        <v>0</v>
      </c>
      <c r="F213" s="430">
        <v>0</v>
      </c>
      <c r="G213" s="2">
        <v>0</v>
      </c>
      <c r="H213" s="429">
        <v>0</v>
      </c>
      <c r="I213" s="2">
        <v>0</v>
      </c>
      <c r="J213" s="429">
        <v>0</v>
      </c>
      <c r="K213" s="431">
        <f t="shared" si="3"/>
        <v>0</v>
      </c>
      <c r="M213" s="164"/>
    </row>
    <row r="214" spans="1:13" s="420" customFormat="1">
      <c r="A214" s="427" t="s">
        <v>1027</v>
      </c>
      <c r="B214" s="2">
        <v>0</v>
      </c>
      <c r="C214" s="428">
        <v>0</v>
      </c>
      <c r="D214" s="429">
        <v>0</v>
      </c>
      <c r="E214" s="428">
        <v>0</v>
      </c>
      <c r="F214" s="430">
        <v>0</v>
      </c>
      <c r="G214" s="2">
        <v>0</v>
      </c>
      <c r="H214" s="429">
        <v>0</v>
      </c>
      <c r="I214" s="2">
        <v>0</v>
      </c>
      <c r="J214" s="429">
        <v>0</v>
      </c>
      <c r="K214" s="431">
        <f t="shared" si="3"/>
        <v>0</v>
      </c>
    </row>
    <row r="215" spans="1:13" s="420" customFormat="1">
      <c r="A215" s="427" t="s">
        <v>1028</v>
      </c>
      <c r="B215" s="2">
        <v>125</v>
      </c>
      <c r="C215" s="428">
        <v>2</v>
      </c>
      <c r="D215" s="429">
        <v>0</v>
      </c>
      <c r="E215" s="428">
        <v>0</v>
      </c>
      <c r="F215" s="430">
        <v>12</v>
      </c>
      <c r="G215" s="2">
        <v>31</v>
      </c>
      <c r="H215" s="429">
        <v>13</v>
      </c>
      <c r="I215" s="2">
        <v>4</v>
      </c>
      <c r="J215" s="429">
        <v>0</v>
      </c>
      <c r="K215" s="431">
        <f t="shared" si="3"/>
        <v>185</v>
      </c>
    </row>
    <row r="216" spans="1:13" s="420" customFormat="1">
      <c r="A216" s="427" t="s">
        <v>1029</v>
      </c>
      <c r="B216" s="2">
        <v>0</v>
      </c>
      <c r="C216" s="428">
        <v>0</v>
      </c>
      <c r="D216" s="429">
        <v>0</v>
      </c>
      <c r="E216" s="428">
        <v>0</v>
      </c>
      <c r="F216" s="430">
        <v>0</v>
      </c>
      <c r="G216" s="2">
        <v>3</v>
      </c>
      <c r="H216" s="429">
        <v>0</v>
      </c>
      <c r="I216" s="2">
        <v>0</v>
      </c>
      <c r="J216" s="429">
        <v>0</v>
      </c>
      <c r="K216" s="431">
        <f t="shared" si="3"/>
        <v>3</v>
      </c>
    </row>
    <row r="217" spans="1:13" s="420" customFormat="1">
      <c r="A217" s="427" t="s">
        <v>1030</v>
      </c>
      <c r="B217" s="2">
        <v>1</v>
      </c>
      <c r="C217" s="428">
        <v>0</v>
      </c>
      <c r="D217" s="429">
        <v>0</v>
      </c>
      <c r="E217" s="428">
        <v>0</v>
      </c>
      <c r="F217" s="430">
        <v>2</v>
      </c>
      <c r="G217" s="2">
        <v>16</v>
      </c>
      <c r="H217" s="429">
        <v>0</v>
      </c>
      <c r="I217" s="2">
        <v>5</v>
      </c>
      <c r="J217" s="429">
        <v>0</v>
      </c>
      <c r="K217" s="431">
        <f t="shared" si="3"/>
        <v>24</v>
      </c>
    </row>
    <row r="218" spans="1:13" s="420" customFormat="1">
      <c r="A218" s="427" t="s">
        <v>1031</v>
      </c>
      <c r="B218" s="2">
        <v>0</v>
      </c>
      <c r="C218" s="428">
        <v>0</v>
      </c>
      <c r="D218" s="429">
        <v>0</v>
      </c>
      <c r="E218" s="428">
        <v>0</v>
      </c>
      <c r="F218" s="430">
        <v>0</v>
      </c>
      <c r="G218" s="2">
        <v>0</v>
      </c>
      <c r="H218" s="429">
        <v>0</v>
      </c>
      <c r="I218" s="2">
        <v>0</v>
      </c>
      <c r="J218" s="429">
        <v>0</v>
      </c>
      <c r="K218" s="431">
        <f t="shared" si="3"/>
        <v>0</v>
      </c>
    </row>
    <row r="219" spans="1:13" s="420" customFormat="1">
      <c r="A219" s="427" t="s">
        <v>1032</v>
      </c>
      <c r="B219" s="2">
        <v>0</v>
      </c>
      <c r="C219" s="428">
        <v>0</v>
      </c>
      <c r="D219" s="429">
        <v>0</v>
      </c>
      <c r="E219" s="428">
        <v>0</v>
      </c>
      <c r="F219" s="430">
        <v>0</v>
      </c>
      <c r="G219" s="2">
        <v>0</v>
      </c>
      <c r="H219" s="429">
        <v>0</v>
      </c>
      <c r="I219" s="2">
        <v>0</v>
      </c>
      <c r="J219" s="429">
        <v>0</v>
      </c>
      <c r="K219" s="431">
        <f t="shared" si="3"/>
        <v>0</v>
      </c>
    </row>
    <row r="220" spans="1:13" s="420" customFormat="1">
      <c r="A220" s="427" t="s">
        <v>1032</v>
      </c>
      <c r="B220" s="2">
        <v>1</v>
      </c>
      <c r="C220" s="428">
        <v>0</v>
      </c>
      <c r="D220" s="429">
        <v>0</v>
      </c>
      <c r="E220" s="428">
        <v>0</v>
      </c>
      <c r="F220" s="430">
        <v>0</v>
      </c>
      <c r="G220" s="2">
        <v>0</v>
      </c>
      <c r="H220" s="429">
        <v>0</v>
      </c>
      <c r="I220" s="2">
        <v>0</v>
      </c>
      <c r="J220" s="429">
        <v>0</v>
      </c>
      <c r="K220" s="431">
        <f t="shared" si="3"/>
        <v>1</v>
      </c>
    </row>
    <row r="221" spans="1:13" s="420" customFormat="1">
      <c r="A221" s="427" t="s">
        <v>1033</v>
      </c>
      <c r="B221" s="2">
        <v>1</v>
      </c>
      <c r="C221" s="428">
        <v>0</v>
      </c>
      <c r="D221" s="429">
        <v>0</v>
      </c>
      <c r="E221" s="428">
        <v>0</v>
      </c>
      <c r="F221" s="430">
        <v>6</v>
      </c>
      <c r="G221" s="2">
        <v>3</v>
      </c>
      <c r="H221" s="429">
        <v>0</v>
      </c>
      <c r="I221" s="2">
        <v>0</v>
      </c>
      <c r="J221" s="429">
        <v>0</v>
      </c>
      <c r="K221" s="431">
        <f t="shared" si="3"/>
        <v>10</v>
      </c>
    </row>
    <row r="222" spans="1:13" s="420" customFormat="1">
      <c r="A222" s="427" t="s">
        <v>1034</v>
      </c>
      <c r="B222" s="2">
        <v>0</v>
      </c>
      <c r="C222" s="428">
        <v>0</v>
      </c>
      <c r="D222" s="429">
        <v>0</v>
      </c>
      <c r="E222" s="428">
        <v>0</v>
      </c>
      <c r="F222" s="430">
        <v>0</v>
      </c>
      <c r="G222" s="2">
        <v>0</v>
      </c>
      <c r="H222" s="429">
        <v>0</v>
      </c>
      <c r="I222" s="2">
        <v>0</v>
      </c>
      <c r="J222" s="429">
        <v>0</v>
      </c>
      <c r="K222" s="431">
        <f t="shared" si="3"/>
        <v>0</v>
      </c>
    </row>
    <row r="223" spans="1:13" s="420" customFormat="1">
      <c r="A223" s="427" t="s">
        <v>1035</v>
      </c>
      <c r="B223" s="2">
        <v>0</v>
      </c>
      <c r="C223" s="428">
        <v>0</v>
      </c>
      <c r="D223" s="429">
        <v>0</v>
      </c>
      <c r="E223" s="428">
        <v>0</v>
      </c>
      <c r="F223" s="430">
        <v>0</v>
      </c>
      <c r="G223" s="2">
        <v>0</v>
      </c>
      <c r="H223" s="429">
        <v>0</v>
      </c>
      <c r="I223" s="2">
        <v>0</v>
      </c>
      <c r="J223" s="429">
        <v>0</v>
      </c>
      <c r="K223" s="431">
        <f t="shared" si="3"/>
        <v>0</v>
      </c>
    </row>
    <row r="224" spans="1:13" s="420" customFormat="1">
      <c r="A224" s="427" t="s">
        <v>1036</v>
      </c>
      <c r="B224" s="2">
        <v>0</v>
      </c>
      <c r="C224" s="428">
        <v>0</v>
      </c>
      <c r="D224" s="429">
        <v>0</v>
      </c>
      <c r="E224" s="428">
        <v>0</v>
      </c>
      <c r="F224" s="430">
        <v>0</v>
      </c>
      <c r="G224" s="2">
        <v>0</v>
      </c>
      <c r="H224" s="429">
        <v>0</v>
      </c>
      <c r="I224" s="2">
        <v>0</v>
      </c>
      <c r="J224" s="429">
        <v>0</v>
      </c>
      <c r="K224" s="431">
        <f t="shared" si="3"/>
        <v>0</v>
      </c>
    </row>
    <row r="225" spans="1:11" s="420" customFormat="1">
      <c r="A225" s="427" t="s">
        <v>1037</v>
      </c>
      <c r="B225" s="2">
        <v>0</v>
      </c>
      <c r="C225" s="428">
        <v>0</v>
      </c>
      <c r="D225" s="429">
        <v>0</v>
      </c>
      <c r="E225" s="428">
        <v>0</v>
      </c>
      <c r="F225" s="430">
        <v>0</v>
      </c>
      <c r="G225" s="2">
        <v>0</v>
      </c>
      <c r="H225" s="429">
        <v>0</v>
      </c>
      <c r="I225" s="2">
        <v>0</v>
      </c>
      <c r="J225" s="429">
        <v>0</v>
      </c>
      <c r="K225" s="431">
        <f t="shared" si="3"/>
        <v>0</v>
      </c>
    </row>
    <row r="226" spans="1:11" s="420" customFormat="1">
      <c r="A226" s="427" t="s">
        <v>1038</v>
      </c>
      <c r="B226" s="2">
        <v>0</v>
      </c>
      <c r="C226" s="428">
        <v>0</v>
      </c>
      <c r="D226" s="429">
        <v>0</v>
      </c>
      <c r="E226" s="428">
        <v>0</v>
      </c>
      <c r="F226" s="430">
        <v>0</v>
      </c>
      <c r="G226" s="2">
        <v>0</v>
      </c>
      <c r="H226" s="429">
        <v>0</v>
      </c>
      <c r="I226" s="2">
        <v>0</v>
      </c>
      <c r="J226" s="429">
        <v>0</v>
      </c>
      <c r="K226" s="431">
        <f t="shared" si="3"/>
        <v>0</v>
      </c>
    </row>
    <row r="227" spans="1:11" s="420" customFormat="1">
      <c r="A227" s="427" t="s">
        <v>1039</v>
      </c>
      <c r="B227" s="2">
        <v>0</v>
      </c>
      <c r="C227" s="428">
        <v>0</v>
      </c>
      <c r="D227" s="429">
        <v>0</v>
      </c>
      <c r="E227" s="428">
        <v>0</v>
      </c>
      <c r="F227" s="430">
        <v>0</v>
      </c>
      <c r="G227" s="2">
        <v>0</v>
      </c>
      <c r="H227" s="429">
        <v>0</v>
      </c>
      <c r="I227" s="2">
        <v>0</v>
      </c>
      <c r="J227" s="429">
        <v>0</v>
      </c>
      <c r="K227" s="431">
        <f t="shared" si="3"/>
        <v>0</v>
      </c>
    </row>
    <row r="228" spans="1:11" s="420" customFormat="1">
      <c r="A228" s="427" t="s">
        <v>1040</v>
      </c>
      <c r="B228" s="2">
        <v>0</v>
      </c>
      <c r="C228" s="428">
        <v>0</v>
      </c>
      <c r="D228" s="429">
        <v>0</v>
      </c>
      <c r="E228" s="428">
        <v>0</v>
      </c>
      <c r="F228" s="430">
        <v>0</v>
      </c>
      <c r="G228" s="2">
        <v>0</v>
      </c>
      <c r="H228" s="429">
        <v>0</v>
      </c>
      <c r="I228" s="2">
        <v>0</v>
      </c>
      <c r="J228" s="429">
        <v>0</v>
      </c>
      <c r="K228" s="431">
        <f t="shared" si="3"/>
        <v>0</v>
      </c>
    </row>
    <row r="229" spans="1:11" s="420" customFormat="1">
      <c r="A229" s="427" t="s">
        <v>1041</v>
      </c>
      <c r="B229" s="2">
        <v>0</v>
      </c>
      <c r="C229" s="428">
        <v>0</v>
      </c>
      <c r="D229" s="429">
        <v>0</v>
      </c>
      <c r="E229" s="428">
        <v>0</v>
      </c>
      <c r="F229" s="430">
        <v>0</v>
      </c>
      <c r="G229" s="2">
        <v>0</v>
      </c>
      <c r="H229" s="429">
        <v>0</v>
      </c>
      <c r="I229" s="2">
        <v>0</v>
      </c>
      <c r="J229" s="429">
        <v>0</v>
      </c>
      <c r="K229" s="431">
        <f t="shared" si="3"/>
        <v>0</v>
      </c>
    </row>
    <row r="230" spans="1:11" s="420" customFormat="1">
      <c r="A230" s="427" t="s">
        <v>1042</v>
      </c>
      <c r="B230" s="2">
        <v>247</v>
      </c>
      <c r="C230" s="428">
        <v>4</v>
      </c>
      <c r="D230" s="429">
        <v>0</v>
      </c>
      <c r="E230" s="428">
        <v>0</v>
      </c>
      <c r="F230" s="430">
        <v>318</v>
      </c>
      <c r="G230" s="2">
        <v>192</v>
      </c>
      <c r="H230" s="429">
        <v>16</v>
      </c>
      <c r="I230" s="2">
        <v>34</v>
      </c>
      <c r="J230" s="429">
        <v>11</v>
      </c>
      <c r="K230" s="431">
        <f t="shared" si="3"/>
        <v>818</v>
      </c>
    </row>
    <row r="231" spans="1:11" s="420" customFormat="1">
      <c r="A231" s="427" t="s">
        <v>1043</v>
      </c>
      <c r="B231" s="2">
        <v>0</v>
      </c>
      <c r="C231" s="428">
        <v>0</v>
      </c>
      <c r="D231" s="429">
        <v>0</v>
      </c>
      <c r="E231" s="428">
        <v>0</v>
      </c>
      <c r="F231" s="430">
        <v>0</v>
      </c>
      <c r="G231" s="2">
        <v>0</v>
      </c>
      <c r="H231" s="429">
        <v>0</v>
      </c>
      <c r="I231" s="2">
        <v>0</v>
      </c>
      <c r="J231" s="429">
        <v>0</v>
      </c>
      <c r="K231" s="431">
        <f t="shared" si="3"/>
        <v>0</v>
      </c>
    </row>
    <row r="232" spans="1:11" s="420" customFormat="1">
      <c r="A232" s="427" t="s">
        <v>1044</v>
      </c>
      <c r="B232" s="2">
        <v>4</v>
      </c>
      <c r="C232" s="428">
        <v>0</v>
      </c>
      <c r="D232" s="429">
        <v>0</v>
      </c>
      <c r="E232" s="428">
        <v>0</v>
      </c>
      <c r="F232" s="430">
        <v>0</v>
      </c>
      <c r="G232" s="2">
        <v>0</v>
      </c>
      <c r="H232" s="429">
        <v>0</v>
      </c>
      <c r="I232" s="2">
        <v>0</v>
      </c>
      <c r="J232" s="429">
        <v>0</v>
      </c>
      <c r="K232" s="431">
        <f t="shared" si="3"/>
        <v>4</v>
      </c>
    </row>
    <row r="233" spans="1:11" s="420" customFormat="1">
      <c r="A233" s="427" t="s">
        <v>1045</v>
      </c>
      <c r="B233" s="2">
        <v>95</v>
      </c>
      <c r="C233" s="428">
        <v>1</v>
      </c>
      <c r="D233" s="429">
        <v>0</v>
      </c>
      <c r="E233" s="428">
        <v>0</v>
      </c>
      <c r="F233" s="430">
        <v>29</v>
      </c>
      <c r="G233" s="2">
        <v>56</v>
      </c>
      <c r="H233" s="429">
        <v>4</v>
      </c>
      <c r="I233" s="2">
        <v>4</v>
      </c>
      <c r="J233" s="429">
        <v>0</v>
      </c>
      <c r="K233" s="431">
        <f t="shared" si="3"/>
        <v>188</v>
      </c>
    </row>
    <row r="234" spans="1:11" s="420" customFormat="1">
      <c r="A234" s="427" t="s">
        <v>1046</v>
      </c>
      <c r="B234" s="2">
        <v>42</v>
      </c>
      <c r="C234" s="428">
        <v>1</v>
      </c>
      <c r="D234" s="429">
        <v>12</v>
      </c>
      <c r="E234" s="428">
        <v>0</v>
      </c>
      <c r="F234" s="430">
        <v>23</v>
      </c>
      <c r="G234" s="2">
        <v>156</v>
      </c>
      <c r="H234" s="429">
        <v>17</v>
      </c>
      <c r="I234" s="2">
        <v>0</v>
      </c>
      <c r="J234" s="429">
        <v>1</v>
      </c>
      <c r="K234" s="431">
        <f t="shared" si="3"/>
        <v>239</v>
      </c>
    </row>
    <row r="235" spans="1:11" s="420" customFormat="1">
      <c r="A235" s="427" t="s">
        <v>1047</v>
      </c>
      <c r="B235" s="2">
        <v>0</v>
      </c>
      <c r="C235" s="428">
        <v>0</v>
      </c>
      <c r="D235" s="429">
        <v>0</v>
      </c>
      <c r="E235" s="428">
        <v>0</v>
      </c>
      <c r="F235" s="430">
        <v>0</v>
      </c>
      <c r="G235" s="2">
        <v>0</v>
      </c>
      <c r="H235" s="429">
        <v>0</v>
      </c>
      <c r="I235" s="2">
        <v>0</v>
      </c>
      <c r="J235" s="429">
        <v>0</v>
      </c>
      <c r="K235" s="431">
        <f t="shared" si="3"/>
        <v>0</v>
      </c>
    </row>
    <row r="236" spans="1:11" s="420" customFormat="1">
      <c r="A236" s="427" t="s">
        <v>1048</v>
      </c>
      <c r="B236" s="2">
        <v>0</v>
      </c>
      <c r="C236" s="428">
        <v>0</v>
      </c>
      <c r="D236" s="429">
        <v>0</v>
      </c>
      <c r="E236" s="428">
        <v>0</v>
      </c>
      <c r="F236" s="430">
        <v>0</v>
      </c>
      <c r="G236" s="2">
        <v>0</v>
      </c>
      <c r="H236" s="429">
        <v>0</v>
      </c>
      <c r="I236" s="2">
        <v>0</v>
      </c>
      <c r="J236" s="429">
        <v>0</v>
      </c>
      <c r="K236" s="431">
        <f t="shared" si="3"/>
        <v>0</v>
      </c>
    </row>
    <row r="237" spans="1:11" s="420" customFormat="1">
      <c r="A237" s="427" t="s">
        <v>1049</v>
      </c>
      <c r="B237" s="2">
        <v>0</v>
      </c>
      <c r="C237" s="428">
        <v>0</v>
      </c>
      <c r="D237" s="429">
        <v>0</v>
      </c>
      <c r="E237" s="428">
        <v>0</v>
      </c>
      <c r="F237" s="430">
        <v>0</v>
      </c>
      <c r="G237" s="2">
        <v>0</v>
      </c>
      <c r="H237" s="429">
        <v>0</v>
      </c>
      <c r="I237" s="2">
        <v>0</v>
      </c>
      <c r="J237" s="429">
        <v>0</v>
      </c>
      <c r="K237" s="431">
        <f t="shared" si="3"/>
        <v>0</v>
      </c>
    </row>
    <row r="238" spans="1:11" s="420" customFormat="1">
      <c r="A238" s="427" t="s">
        <v>1050</v>
      </c>
      <c r="B238" s="2">
        <v>9</v>
      </c>
      <c r="C238" s="428">
        <v>0</v>
      </c>
      <c r="D238" s="429">
        <v>0</v>
      </c>
      <c r="E238" s="428">
        <v>0</v>
      </c>
      <c r="F238" s="430">
        <v>8</v>
      </c>
      <c r="G238" s="2">
        <v>6</v>
      </c>
      <c r="H238" s="429">
        <v>2</v>
      </c>
      <c r="I238" s="2">
        <v>2</v>
      </c>
      <c r="J238" s="429">
        <v>0</v>
      </c>
      <c r="K238" s="431">
        <f t="shared" si="3"/>
        <v>27</v>
      </c>
    </row>
    <row r="239" spans="1:11" s="420" customFormat="1">
      <c r="A239" s="427" t="s">
        <v>1051</v>
      </c>
      <c r="B239" s="2">
        <v>0</v>
      </c>
      <c r="C239" s="428">
        <v>0</v>
      </c>
      <c r="D239" s="429">
        <v>0</v>
      </c>
      <c r="E239" s="428">
        <v>0</v>
      </c>
      <c r="F239" s="430">
        <v>0</v>
      </c>
      <c r="G239" s="2">
        <v>0</v>
      </c>
      <c r="H239" s="429">
        <v>0</v>
      </c>
      <c r="I239" s="2">
        <v>0</v>
      </c>
      <c r="J239" s="429">
        <v>0</v>
      </c>
      <c r="K239" s="431">
        <f t="shared" si="3"/>
        <v>0</v>
      </c>
    </row>
    <row r="240" spans="1:11" s="420" customFormat="1">
      <c r="A240" s="427" t="s">
        <v>1052</v>
      </c>
      <c r="B240" s="2">
        <v>0</v>
      </c>
      <c r="C240" s="428">
        <v>0</v>
      </c>
      <c r="D240" s="429">
        <v>0</v>
      </c>
      <c r="E240" s="428">
        <v>0</v>
      </c>
      <c r="F240" s="430">
        <v>0</v>
      </c>
      <c r="G240" s="2">
        <v>0</v>
      </c>
      <c r="H240" s="429">
        <v>0</v>
      </c>
      <c r="I240" s="2">
        <v>0</v>
      </c>
      <c r="J240" s="429">
        <v>0</v>
      </c>
      <c r="K240" s="431">
        <f t="shared" si="3"/>
        <v>0</v>
      </c>
    </row>
    <row r="241" spans="1:13" s="420" customFormat="1">
      <c r="A241" s="427" t="s">
        <v>1053</v>
      </c>
      <c r="B241" s="2">
        <v>1</v>
      </c>
      <c r="C241" s="428">
        <v>0</v>
      </c>
      <c r="D241" s="429">
        <v>0</v>
      </c>
      <c r="E241" s="428">
        <v>0</v>
      </c>
      <c r="F241" s="430">
        <v>7</v>
      </c>
      <c r="G241" s="2">
        <v>2</v>
      </c>
      <c r="H241" s="429">
        <v>0</v>
      </c>
      <c r="I241" s="2">
        <v>0</v>
      </c>
      <c r="J241" s="429">
        <v>0</v>
      </c>
      <c r="K241" s="431">
        <f t="shared" si="3"/>
        <v>10</v>
      </c>
    </row>
    <row r="242" spans="1:13" s="420" customFormat="1">
      <c r="A242" s="427" t="s">
        <v>1054</v>
      </c>
      <c r="B242" s="2">
        <v>37</v>
      </c>
      <c r="C242" s="428">
        <v>1</v>
      </c>
      <c r="D242" s="429">
        <v>0</v>
      </c>
      <c r="E242" s="428">
        <v>0</v>
      </c>
      <c r="F242" s="430">
        <v>45</v>
      </c>
      <c r="G242" s="2">
        <v>30</v>
      </c>
      <c r="H242" s="429">
        <v>4</v>
      </c>
      <c r="I242" s="2">
        <v>2</v>
      </c>
      <c r="J242" s="429">
        <v>3</v>
      </c>
      <c r="K242" s="431">
        <f t="shared" si="3"/>
        <v>121</v>
      </c>
    </row>
    <row r="243" spans="1:13" s="420" customFormat="1">
      <c r="A243" s="427" t="s">
        <v>1055</v>
      </c>
      <c r="B243" s="2">
        <v>0</v>
      </c>
      <c r="C243" s="428">
        <v>0</v>
      </c>
      <c r="D243" s="429">
        <v>0</v>
      </c>
      <c r="E243" s="428">
        <v>0</v>
      </c>
      <c r="F243" s="430">
        <v>0</v>
      </c>
      <c r="G243" s="2">
        <v>0</v>
      </c>
      <c r="H243" s="429">
        <v>0</v>
      </c>
      <c r="I243" s="2">
        <v>0</v>
      </c>
      <c r="J243" s="429">
        <v>0</v>
      </c>
      <c r="K243" s="431">
        <f t="shared" si="3"/>
        <v>0</v>
      </c>
    </row>
    <row r="244" spans="1:13" s="420" customFormat="1">
      <c r="A244" s="427" t="s">
        <v>1056</v>
      </c>
      <c r="B244" s="2">
        <v>0</v>
      </c>
      <c r="C244" s="428">
        <v>0</v>
      </c>
      <c r="D244" s="429">
        <v>0</v>
      </c>
      <c r="E244" s="428">
        <v>0</v>
      </c>
      <c r="F244" s="430">
        <v>0</v>
      </c>
      <c r="G244" s="2">
        <v>0</v>
      </c>
      <c r="H244" s="429">
        <v>0</v>
      </c>
      <c r="I244" s="2">
        <v>0</v>
      </c>
      <c r="J244" s="429">
        <v>0</v>
      </c>
      <c r="K244" s="431">
        <f t="shared" si="3"/>
        <v>0</v>
      </c>
    </row>
    <row r="245" spans="1:13" s="420" customFormat="1">
      <c r="A245" s="427" t="s">
        <v>1057</v>
      </c>
      <c r="B245" s="2">
        <v>5</v>
      </c>
      <c r="C245" s="428">
        <v>0</v>
      </c>
      <c r="D245" s="429">
        <v>0</v>
      </c>
      <c r="E245" s="428">
        <v>0</v>
      </c>
      <c r="F245" s="430">
        <v>0</v>
      </c>
      <c r="G245" s="2">
        <v>1</v>
      </c>
      <c r="H245" s="429">
        <v>0</v>
      </c>
      <c r="I245" s="2">
        <v>0</v>
      </c>
      <c r="J245" s="429">
        <v>0</v>
      </c>
      <c r="K245" s="431">
        <f t="shared" si="3"/>
        <v>6</v>
      </c>
    </row>
    <row r="246" spans="1:13" s="420" customFormat="1">
      <c r="A246" s="427" t="s">
        <v>1058</v>
      </c>
      <c r="B246" s="2">
        <v>0</v>
      </c>
      <c r="C246" s="428">
        <v>0</v>
      </c>
      <c r="D246" s="429">
        <v>0</v>
      </c>
      <c r="E246" s="428">
        <v>0</v>
      </c>
      <c r="F246" s="430">
        <v>37</v>
      </c>
      <c r="G246" s="2">
        <v>5</v>
      </c>
      <c r="H246" s="429">
        <v>8</v>
      </c>
      <c r="I246" s="2">
        <v>0</v>
      </c>
      <c r="J246" s="429">
        <v>6</v>
      </c>
      <c r="K246" s="431">
        <f t="shared" si="3"/>
        <v>56</v>
      </c>
    </row>
    <row r="247" spans="1:13" s="420" customFormat="1">
      <c r="A247" s="427" t="s">
        <v>1059</v>
      </c>
      <c r="B247" s="2">
        <v>0</v>
      </c>
      <c r="C247" s="428">
        <v>0</v>
      </c>
      <c r="D247" s="429">
        <v>0</v>
      </c>
      <c r="E247" s="428">
        <v>0</v>
      </c>
      <c r="F247" s="430">
        <v>0</v>
      </c>
      <c r="G247" s="2">
        <v>2</v>
      </c>
      <c r="H247" s="429">
        <v>0</v>
      </c>
      <c r="I247" s="2">
        <v>0</v>
      </c>
      <c r="J247" s="429">
        <v>0</v>
      </c>
      <c r="K247" s="431">
        <f t="shared" si="3"/>
        <v>2</v>
      </c>
    </row>
    <row r="248" spans="1:13" s="420" customFormat="1">
      <c r="A248" s="427" t="s">
        <v>1060</v>
      </c>
      <c r="B248" s="2">
        <v>0</v>
      </c>
      <c r="C248" s="428">
        <v>0</v>
      </c>
      <c r="D248" s="429">
        <v>0</v>
      </c>
      <c r="E248" s="428">
        <v>0</v>
      </c>
      <c r="F248" s="430">
        <v>0</v>
      </c>
      <c r="G248" s="2">
        <v>0</v>
      </c>
      <c r="H248" s="429">
        <v>0</v>
      </c>
      <c r="I248" s="2">
        <v>0</v>
      </c>
      <c r="J248" s="429">
        <v>0</v>
      </c>
      <c r="K248" s="431">
        <f t="shared" si="3"/>
        <v>0</v>
      </c>
    </row>
    <row r="249" spans="1:13" s="420" customFormat="1">
      <c r="A249" s="427" t="s">
        <v>1061</v>
      </c>
      <c r="B249" s="2">
        <v>0</v>
      </c>
      <c r="C249" s="428">
        <v>0</v>
      </c>
      <c r="D249" s="429">
        <v>0</v>
      </c>
      <c r="E249" s="428">
        <v>0</v>
      </c>
      <c r="F249" s="430">
        <v>0</v>
      </c>
      <c r="G249" s="2">
        <v>0</v>
      </c>
      <c r="H249" s="429">
        <v>0</v>
      </c>
      <c r="I249" s="2">
        <v>0</v>
      </c>
      <c r="J249" s="429">
        <v>0</v>
      </c>
      <c r="K249" s="431">
        <f t="shared" si="3"/>
        <v>0</v>
      </c>
    </row>
    <row r="250" spans="1:13" s="420" customFormat="1">
      <c r="A250" s="427" t="s">
        <v>1062</v>
      </c>
      <c r="B250" s="2">
        <v>0</v>
      </c>
      <c r="C250" s="428">
        <v>0</v>
      </c>
      <c r="D250" s="429">
        <v>0</v>
      </c>
      <c r="E250" s="428">
        <v>0</v>
      </c>
      <c r="F250" s="430">
        <v>0</v>
      </c>
      <c r="G250" s="2">
        <v>0</v>
      </c>
      <c r="H250" s="429">
        <v>0</v>
      </c>
      <c r="I250" s="2">
        <v>0</v>
      </c>
      <c r="J250" s="429">
        <v>0</v>
      </c>
      <c r="K250" s="431">
        <f t="shared" si="3"/>
        <v>0</v>
      </c>
    </row>
    <row r="251" spans="1:13" s="420" customFormat="1">
      <c r="A251" s="427" t="s">
        <v>1063</v>
      </c>
      <c r="B251" s="2">
        <v>0</v>
      </c>
      <c r="C251" s="428">
        <v>0</v>
      </c>
      <c r="D251" s="429">
        <v>0</v>
      </c>
      <c r="E251" s="428">
        <v>0</v>
      </c>
      <c r="F251" s="430">
        <v>0</v>
      </c>
      <c r="G251" s="2">
        <v>0</v>
      </c>
      <c r="H251" s="429">
        <v>0</v>
      </c>
      <c r="I251" s="2">
        <v>0</v>
      </c>
      <c r="J251" s="429">
        <v>0</v>
      </c>
      <c r="K251" s="431">
        <f t="shared" si="3"/>
        <v>0</v>
      </c>
    </row>
    <row r="252" spans="1:13" s="420" customFormat="1">
      <c r="A252" s="427" t="s">
        <v>1064</v>
      </c>
      <c r="B252" s="2">
        <v>0</v>
      </c>
      <c r="C252" s="428">
        <v>0</v>
      </c>
      <c r="D252" s="429">
        <v>0</v>
      </c>
      <c r="E252" s="428">
        <v>0</v>
      </c>
      <c r="F252" s="430">
        <v>0</v>
      </c>
      <c r="G252" s="2">
        <v>0</v>
      </c>
      <c r="H252" s="429">
        <v>0</v>
      </c>
      <c r="I252" s="2">
        <v>0</v>
      </c>
      <c r="J252" s="429">
        <v>0</v>
      </c>
      <c r="K252" s="431">
        <f t="shared" si="3"/>
        <v>0</v>
      </c>
    </row>
    <row r="253" spans="1:13" s="420" customFormat="1">
      <c r="A253" s="427" t="s">
        <v>1065</v>
      </c>
      <c r="B253" s="2">
        <v>0</v>
      </c>
      <c r="C253" s="428">
        <v>0</v>
      </c>
      <c r="D253" s="429">
        <v>0</v>
      </c>
      <c r="E253" s="428">
        <v>0</v>
      </c>
      <c r="F253" s="430">
        <v>0</v>
      </c>
      <c r="G253" s="2">
        <v>1</v>
      </c>
      <c r="H253" s="429">
        <v>0</v>
      </c>
      <c r="I253" s="2">
        <v>0</v>
      </c>
      <c r="J253" s="429">
        <v>0</v>
      </c>
      <c r="K253" s="431">
        <f t="shared" si="3"/>
        <v>1</v>
      </c>
    </row>
    <row r="254" spans="1:13" s="420" customFormat="1">
      <c r="A254" s="427" t="s">
        <v>1066</v>
      </c>
      <c r="B254" s="2">
        <v>1</v>
      </c>
      <c r="C254" s="428">
        <v>0</v>
      </c>
      <c r="D254" s="429">
        <v>0</v>
      </c>
      <c r="E254" s="428">
        <v>0</v>
      </c>
      <c r="F254" s="430">
        <v>0</v>
      </c>
      <c r="G254" s="2">
        <v>0</v>
      </c>
      <c r="H254" s="429">
        <v>0</v>
      </c>
      <c r="I254" s="2">
        <v>0</v>
      </c>
      <c r="J254" s="429">
        <v>0</v>
      </c>
      <c r="K254" s="431">
        <f t="shared" si="3"/>
        <v>1</v>
      </c>
    </row>
    <row r="255" spans="1:13">
      <c r="A255" s="427" t="s">
        <v>1067</v>
      </c>
      <c r="B255" s="2">
        <v>1</v>
      </c>
      <c r="C255" s="428">
        <v>0</v>
      </c>
      <c r="D255" s="429">
        <v>0</v>
      </c>
      <c r="E255" s="428">
        <v>0</v>
      </c>
      <c r="F255" s="430">
        <v>0</v>
      </c>
      <c r="G255" s="2">
        <v>0</v>
      </c>
      <c r="H255" s="429">
        <v>0</v>
      </c>
      <c r="I255" s="2">
        <v>0</v>
      </c>
      <c r="J255" s="429">
        <v>0</v>
      </c>
      <c r="K255" s="431">
        <f t="shared" si="3"/>
        <v>1</v>
      </c>
      <c r="M255" s="420"/>
    </row>
    <row r="256" spans="1:13">
      <c r="A256" s="427" t="s">
        <v>1068</v>
      </c>
      <c r="B256" s="2">
        <v>0</v>
      </c>
      <c r="C256" s="428">
        <v>0</v>
      </c>
      <c r="D256" s="429">
        <v>0</v>
      </c>
      <c r="E256" s="428">
        <v>0</v>
      </c>
      <c r="F256" s="430">
        <v>0</v>
      </c>
      <c r="G256" s="2">
        <v>0</v>
      </c>
      <c r="H256" s="429">
        <v>0</v>
      </c>
      <c r="I256" s="2">
        <v>0</v>
      </c>
      <c r="J256" s="429">
        <v>0</v>
      </c>
      <c r="K256" s="431">
        <f t="shared" si="3"/>
        <v>0</v>
      </c>
      <c r="M256" s="420"/>
    </row>
    <row r="257" spans="1:13">
      <c r="A257" s="427" t="s">
        <v>1069</v>
      </c>
      <c r="B257" s="2">
        <v>0</v>
      </c>
      <c r="C257" s="428">
        <v>0</v>
      </c>
      <c r="D257" s="429">
        <v>0</v>
      </c>
      <c r="E257" s="428">
        <v>0</v>
      </c>
      <c r="F257" s="430">
        <v>0</v>
      </c>
      <c r="G257" s="2">
        <v>0</v>
      </c>
      <c r="H257" s="429">
        <v>0</v>
      </c>
      <c r="I257" s="2">
        <v>0</v>
      </c>
      <c r="J257" s="429">
        <v>0</v>
      </c>
      <c r="K257" s="431">
        <f t="shared" si="3"/>
        <v>0</v>
      </c>
    </row>
    <row r="258" spans="1:13">
      <c r="A258" s="427" t="s">
        <v>1070</v>
      </c>
      <c r="B258" s="2">
        <v>0</v>
      </c>
      <c r="C258" s="428">
        <v>0</v>
      </c>
      <c r="D258" s="429">
        <v>0</v>
      </c>
      <c r="E258" s="428">
        <v>0</v>
      </c>
      <c r="F258" s="430">
        <v>3</v>
      </c>
      <c r="G258" s="2">
        <v>1</v>
      </c>
      <c r="H258" s="429">
        <v>0</v>
      </c>
      <c r="I258" s="2">
        <v>2</v>
      </c>
      <c r="J258" s="429">
        <v>0</v>
      </c>
      <c r="K258" s="431">
        <f t="shared" si="3"/>
        <v>6</v>
      </c>
    </row>
    <row r="259" spans="1:13">
      <c r="A259" s="427" t="s">
        <v>1071</v>
      </c>
      <c r="B259" s="2">
        <v>0</v>
      </c>
      <c r="C259" s="428">
        <v>0</v>
      </c>
      <c r="D259" s="429">
        <v>0</v>
      </c>
      <c r="E259" s="428">
        <v>0</v>
      </c>
      <c r="F259" s="430">
        <v>0</v>
      </c>
      <c r="G259" s="2">
        <v>2</v>
      </c>
      <c r="H259" s="429">
        <v>0</v>
      </c>
      <c r="I259" s="2">
        <v>0</v>
      </c>
      <c r="J259" s="429">
        <v>0</v>
      </c>
      <c r="K259" s="431">
        <f t="shared" si="3"/>
        <v>2</v>
      </c>
    </row>
    <row r="260" spans="1:13">
      <c r="A260" s="427" t="s">
        <v>799</v>
      </c>
      <c r="B260" s="2">
        <v>3</v>
      </c>
      <c r="C260" s="428">
        <v>0</v>
      </c>
      <c r="D260" s="429">
        <v>0</v>
      </c>
      <c r="E260" s="428">
        <v>0</v>
      </c>
      <c r="F260" s="430">
        <v>0</v>
      </c>
      <c r="G260" s="2">
        <v>0</v>
      </c>
      <c r="H260" s="429">
        <v>0</v>
      </c>
      <c r="I260" s="2">
        <v>0</v>
      </c>
      <c r="J260" s="429">
        <v>0</v>
      </c>
      <c r="K260" s="431">
        <f t="shared" ref="K260" si="4">SUM(B260,F260:J260)</f>
        <v>3</v>
      </c>
    </row>
    <row r="261" spans="1:13" ht="13.5" thickBot="1">
      <c r="A261" s="433" t="s">
        <v>61</v>
      </c>
      <c r="B261" s="200">
        <f>SUM(B4:B260)</f>
        <v>3489</v>
      </c>
      <c r="C261" s="434">
        <f t="shared" ref="C261:J261" si="5">SUM(C4:C260)</f>
        <v>46</v>
      </c>
      <c r="D261" s="435">
        <f t="shared" si="5"/>
        <v>16</v>
      </c>
      <c r="E261" s="434">
        <f t="shared" si="5"/>
        <v>93</v>
      </c>
      <c r="F261" s="436">
        <f t="shared" si="5"/>
        <v>3546</v>
      </c>
      <c r="G261" s="200">
        <f t="shared" si="5"/>
        <v>4068</v>
      </c>
      <c r="H261" s="11">
        <f t="shared" si="5"/>
        <v>706</v>
      </c>
      <c r="I261" s="437">
        <f t="shared" si="5"/>
        <v>259</v>
      </c>
      <c r="J261" s="11">
        <f t="shared" si="5"/>
        <v>134</v>
      </c>
      <c r="K261" s="438">
        <f>SUM(K4:K260)</f>
        <v>12202</v>
      </c>
    </row>
    <row r="263" spans="1:13" ht="30" customHeight="1">
      <c r="A263" s="719" t="s">
        <v>1072</v>
      </c>
      <c r="B263" s="719"/>
      <c r="C263" s="719"/>
      <c r="D263" s="719"/>
      <c r="E263" s="719"/>
      <c r="F263" s="719"/>
      <c r="G263" s="719"/>
      <c r="H263" s="719"/>
      <c r="I263" s="719"/>
      <c r="J263" s="719"/>
      <c r="K263" s="719"/>
    </row>
    <row r="264" spans="1:13" ht="15" customHeight="1">
      <c r="A264" s="719" t="s">
        <v>1073</v>
      </c>
      <c r="B264" s="719"/>
      <c r="C264" s="719"/>
      <c r="D264" s="719"/>
      <c r="E264" s="719"/>
      <c r="F264" s="719"/>
      <c r="G264" s="719"/>
      <c r="H264" s="719"/>
      <c r="I264" s="719"/>
      <c r="J264" s="719"/>
      <c r="K264" s="719"/>
      <c r="M264" s="420"/>
    </row>
    <row r="265" spans="1:13" ht="25.5" customHeight="1">
      <c r="A265" s="719" t="s">
        <v>1074</v>
      </c>
      <c r="B265" s="719"/>
      <c r="C265" s="719"/>
      <c r="D265" s="719"/>
      <c r="E265" s="719"/>
      <c r="F265" s="719"/>
      <c r="G265" s="719"/>
      <c r="H265" s="719"/>
      <c r="I265" s="719"/>
      <c r="J265" s="719"/>
      <c r="K265" s="719"/>
      <c r="M265" s="420"/>
    </row>
    <row r="266" spans="1:13" ht="15" customHeight="1">
      <c r="A266" s="719" t="s">
        <v>1075</v>
      </c>
      <c r="B266" s="719"/>
      <c r="C266" s="719"/>
      <c r="D266" s="719"/>
      <c r="E266" s="719"/>
      <c r="F266" s="719"/>
      <c r="G266" s="719"/>
      <c r="H266" s="719"/>
      <c r="I266" s="719"/>
      <c r="J266" s="719"/>
      <c r="K266" s="719"/>
      <c r="M266" s="420"/>
    </row>
    <row r="267" spans="1:13" ht="26.25" customHeight="1">
      <c r="A267" s="632" t="s">
        <v>1076</v>
      </c>
      <c r="B267" s="632"/>
      <c r="C267" s="632"/>
      <c r="D267" s="632"/>
      <c r="E267" s="632"/>
      <c r="F267" s="632"/>
      <c r="G267" s="632"/>
      <c r="H267" s="632"/>
      <c r="I267" s="632"/>
      <c r="J267" s="632"/>
      <c r="K267" s="632"/>
    </row>
    <row r="268" spans="1:13" ht="26.25" customHeight="1">
      <c r="A268" s="632" t="s">
        <v>1077</v>
      </c>
      <c r="B268" s="632"/>
      <c r="C268" s="632"/>
      <c r="D268" s="632"/>
      <c r="E268" s="632"/>
      <c r="F268" s="632"/>
      <c r="G268" s="632"/>
      <c r="H268" s="632"/>
      <c r="I268" s="632"/>
      <c r="J268" s="632"/>
      <c r="K268" s="632"/>
    </row>
    <row r="269" spans="1:13" ht="25.5" customHeight="1">
      <c r="A269" s="632" t="s">
        <v>1078</v>
      </c>
      <c r="B269" s="632"/>
      <c r="C269" s="632"/>
      <c r="D269" s="632"/>
      <c r="E269" s="632"/>
      <c r="F269" s="632"/>
      <c r="G269" s="632"/>
      <c r="H269" s="632"/>
      <c r="I269" s="632"/>
      <c r="J269" s="632"/>
      <c r="K269" s="632"/>
    </row>
  </sheetData>
  <mergeCells count="15">
    <mergeCell ref="A1:K1"/>
    <mergeCell ref="B2:D2"/>
    <mergeCell ref="E2:F2"/>
    <mergeCell ref="G2:G3"/>
    <mergeCell ref="H2:H3"/>
    <mergeCell ref="I2:I3"/>
    <mergeCell ref="J2:J3"/>
    <mergeCell ref="K2:K3"/>
    <mergeCell ref="A269:K269"/>
    <mergeCell ref="A263:K263"/>
    <mergeCell ref="A264:K264"/>
    <mergeCell ref="A265:K265"/>
    <mergeCell ref="A266:K266"/>
    <mergeCell ref="A267:K267"/>
    <mergeCell ref="A268:K268"/>
  </mergeCells>
  <pageMargins left="0.7" right="0.7" top="0.75" bottom="0.75" header="0.3" footer="0.3"/>
  <pageSetup paperSize="9"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DEA6C-01D8-47E5-8953-2917277FDBAB}">
  <sheetPr>
    <pageSetUpPr fitToPage="1"/>
  </sheetPr>
  <dimension ref="A1:M61"/>
  <sheetViews>
    <sheetView topLeftCell="A56" workbookViewId="0">
      <selection activeCell="Q244" sqref="Q244"/>
    </sheetView>
  </sheetViews>
  <sheetFormatPr defaultRowHeight="15"/>
  <cols>
    <col min="1" max="1" width="32.7109375" customWidth="1"/>
    <col min="2" max="2" width="12.7109375" customWidth="1"/>
    <col min="3" max="3" width="12.7109375" style="343" customWidth="1"/>
    <col min="4" max="4" width="12.7109375" customWidth="1"/>
    <col min="5" max="5" width="12.7109375" style="343" customWidth="1"/>
    <col min="6" max="6" width="12.7109375" customWidth="1"/>
    <col min="7" max="7" width="12.7109375" style="343" customWidth="1"/>
    <col min="8" max="8" width="12.7109375" customWidth="1"/>
    <col min="9" max="9" width="12.7109375" style="343" customWidth="1"/>
    <col min="10" max="10" width="12.7109375" customWidth="1"/>
    <col min="11" max="11" width="12.7109375" style="343" customWidth="1"/>
    <col min="12" max="15" width="10.7109375" customWidth="1"/>
  </cols>
  <sheetData>
    <row r="1" spans="1:13" ht="18.75" customHeight="1">
      <c r="A1" s="806" t="s">
        <v>662</v>
      </c>
      <c r="B1" s="807"/>
      <c r="C1" s="807"/>
      <c r="D1" s="807"/>
      <c r="E1" s="807"/>
      <c r="F1" s="807"/>
      <c r="G1" s="807"/>
      <c r="H1" s="807"/>
      <c r="I1" s="807"/>
      <c r="J1" s="807"/>
      <c r="K1" s="808"/>
    </row>
    <row r="2" spans="1:13" ht="30" customHeight="1">
      <c r="A2" s="809" t="s">
        <v>1</v>
      </c>
      <c r="B2" s="609" t="s">
        <v>2</v>
      </c>
      <c r="C2" s="609"/>
      <c r="D2" s="609" t="s">
        <v>3</v>
      </c>
      <c r="E2" s="609"/>
      <c r="F2" s="609" t="s">
        <v>4</v>
      </c>
      <c r="G2" s="609"/>
      <c r="H2" s="609" t="s">
        <v>5</v>
      </c>
      <c r="I2" s="609"/>
      <c r="J2" s="678" t="s">
        <v>663</v>
      </c>
      <c r="K2" s="679"/>
    </row>
    <row r="3" spans="1:13" ht="15" customHeight="1" thickBot="1">
      <c r="A3" s="810"/>
      <c r="B3" s="333" t="s">
        <v>664</v>
      </c>
      <c r="C3" s="334" t="s">
        <v>665</v>
      </c>
      <c r="D3" s="333" t="s">
        <v>664</v>
      </c>
      <c r="E3" s="334" t="s">
        <v>665</v>
      </c>
      <c r="F3" s="333" t="s">
        <v>664</v>
      </c>
      <c r="G3" s="334" t="s">
        <v>665</v>
      </c>
      <c r="H3" s="333" t="s">
        <v>664</v>
      </c>
      <c r="I3" s="334" t="s">
        <v>665</v>
      </c>
      <c r="J3" s="239" t="s">
        <v>664</v>
      </c>
      <c r="K3" s="335" t="s">
        <v>665</v>
      </c>
    </row>
    <row r="4" spans="1:13">
      <c r="A4" s="287" t="s">
        <v>9</v>
      </c>
      <c r="B4" s="805"/>
      <c r="C4" s="805"/>
      <c r="D4" s="805"/>
      <c r="E4" s="805"/>
      <c r="F4" s="805"/>
      <c r="G4" s="805"/>
      <c r="H4" s="805"/>
      <c r="I4" s="805"/>
      <c r="J4" s="805"/>
      <c r="K4" s="336"/>
    </row>
    <row r="5" spans="1:13" ht="45" customHeight="1">
      <c r="A5" s="337" t="s">
        <v>666</v>
      </c>
      <c r="B5" s="338">
        <v>4.2999999999999997E-2</v>
      </c>
      <c r="C5" s="339">
        <v>1</v>
      </c>
      <c r="D5" s="338">
        <v>0</v>
      </c>
      <c r="E5" s="339">
        <v>0</v>
      </c>
      <c r="F5" s="338">
        <v>2.8000000000000001E-2</v>
      </c>
      <c r="G5" s="339">
        <v>1</v>
      </c>
      <c r="H5" s="338">
        <v>0.2</v>
      </c>
      <c r="I5" s="339">
        <v>1</v>
      </c>
      <c r="J5" s="340">
        <v>4.4999999999999998E-2</v>
      </c>
      <c r="K5" s="341">
        <v>3</v>
      </c>
      <c r="L5" s="342"/>
      <c r="M5" s="343"/>
    </row>
    <row r="6" spans="1:13" ht="51.75">
      <c r="A6" s="337" t="s">
        <v>667</v>
      </c>
      <c r="B6" s="344" t="s">
        <v>138</v>
      </c>
      <c r="C6" s="345"/>
      <c r="D6" s="346"/>
      <c r="E6" s="345"/>
      <c r="F6" s="346"/>
      <c r="G6" s="345"/>
      <c r="H6" s="347">
        <v>0.2</v>
      </c>
      <c r="I6" s="348">
        <v>1</v>
      </c>
      <c r="J6" s="349">
        <v>0.2</v>
      </c>
      <c r="K6" s="350">
        <v>1</v>
      </c>
      <c r="L6" s="342"/>
      <c r="M6" s="343"/>
    </row>
    <row r="7" spans="1:13">
      <c r="A7" s="287" t="s">
        <v>36</v>
      </c>
      <c r="B7" s="647"/>
      <c r="C7" s="647"/>
      <c r="D7" s="647"/>
      <c r="E7" s="647"/>
      <c r="F7" s="647"/>
      <c r="G7" s="647"/>
      <c r="H7" s="647"/>
      <c r="I7" s="647"/>
      <c r="J7" s="647"/>
      <c r="K7" s="351"/>
      <c r="L7" s="342"/>
      <c r="M7" s="343"/>
    </row>
    <row r="8" spans="1:13" ht="45" customHeight="1">
      <c r="A8" s="337" t="s">
        <v>666</v>
      </c>
      <c r="B8" s="338">
        <v>0.03</v>
      </c>
      <c r="C8" s="339">
        <v>1</v>
      </c>
      <c r="D8" s="338">
        <v>0</v>
      </c>
      <c r="E8" s="339">
        <v>0</v>
      </c>
      <c r="F8" s="338">
        <v>0</v>
      </c>
      <c r="G8" s="339">
        <v>0</v>
      </c>
      <c r="H8" s="338">
        <v>0</v>
      </c>
      <c r="I8" s="339">
        <v>0</v>
      </c>
      <c r="J8" s="340">
        <v>1.6E-2</v>
      </c>
      <c r="K8" s="341">
        <v>1</v>
      </c>
      <c r="L8" s="342"/>
      <c r="M8" s="343"/>
    </row>
    <row r="9" spans="1:13" ht="51.75">
      <c r="A9" s="337" t="s">
        <v>668</v>
      </c>
      <c r="B9" s="346"/>
      <c r="C9" s="345"/>
      <c r="D9" s="346"/>
      <c r="E9" s="345"/>
      <c r="F9" s="346"/>
      <c r="G9" s="345"/>
      <c r="H9" s="347">
        <v>0</v>
      </c>
      <c r="I9" s="348">
        <v>0</v>
      </c>
      <c r="J9" s="349">
        <v>0</v>
      </c>
      <c r="K9" s="350">
        <v>0</v>
      </c>
      <c r="L9" s="342"/>
      <c r="M9" s="343"/>
    </row>
    <row r="10" spans="1:13">
      <c r="A10" s="287" t="s">
        <v>37</v>
      </c>
      <c r="B10" s="647"/>
      <c r="C10" s="647"/>
      <c r="D10" s="647"/>
      <c r="E10" s="647"/>
      <c r="F10" s="647"/>
      <c r="G10" s="647"/>
      <c r="H10" s="647"/>
      <c r="I10" s="647"/>
      <c r="J10" s="647"/>
      <c r="K10" s="351"/>
      <c r="L10" s="342"/>
      <c r="M10" s="343"/>
    </row>
    <row r="11" spans="1:13" ht="45" customHeight="1">
      <c r="A11" s="337" t="s">
        <v>666</v>
      </c>
      <c r="B11" s="338">
        <v>2.5000000000000001E-2</v>
      </c>
      <c r="C11" s="339">
        <v>2</v>
      </c>
      <c r="D11" s="338">
        <v>0</v>
      </c>
      <c r="E11" s="339">
        <v>0</v>
      </c>
      <c r="F11" s="338">
        <v>9.7000000000000003E-2</v>
      </c>
      <c r="G11" s="339">
        <v>3</v>
      </c>
      <c r="H11" s="338">
        <v>1</v>
      </c>
      <c r="I11" s="339">
        <v>2</v>
      </c>
      <c r="J11" s="340">
        <v>6.2E-2</v>
      </c>
      <c r="K11" s="341">
        <v>7</v>
      </c>
      <c r="L11" s="342"/>
      <c r="M11" s="343"/>
    </row>
    <row r="12" spans="1:13" ht="51.75">
      <c r="A12" s="337" t="s">
        <v>668</v>
      </c>
      <c r="B12" s="346"/>
      <c r="C12" s="345"/>
      <c r="D12" s="346"/>
      <c r="E12" s="345"/>
      <c r="F12" s="346"/>
      <c r="G12" s="345"/>
      <c r="H12" s="347">
        <v>1</v>
      </c>
      <c r="I12" s="348">
        <v>2</v>
      </c>
      <c r="J12" s="349">
        <v>1</v>
      </c>
      <c r="K12" s="350">
        <v>2</v>
      </c>
      <c r="L12" s="342"/>
      <c r="M12" s="343"/>
    </row>
    <row r="13" spans="1:13">
      <c r="A13" s="287" t="s">
        <v>38</v>
      </c>
      <c r="B13" s="647"/>
      <c r="C13" s="647"/>
      <c r="D13" s="647"/>
      <c r="E13" s="647"/>
      <c r="F13" s="647"/>
      <c r="G13" s="647"/>
      <c r="H13" s="647"/>
      <c r="I13" s="647"/>
      <c r="J13" s="647"/>
      <c r="K13" s="351"/>
      <c r="L13" s="342"/>
      <c r="M13" s="343"/>
    </row>
    <row r="14" spans="1:13" ht="39">
      <c r="A14" s="337" t="s">
        <v>666</v>
      </c>
      <c r="B14" s="338">
        <v>0</v>
      </c>
      <c r="C14" s="339">
        <v>0</v>
      </c>
      <c r="D14" s="338">
        <v>0.20699999999999999</v>
      </c>
      <c r="E14" s="339">
        <v>105</v>
      </c>
      <c r="F14" s="338">
        <v>0</v>
      </c>
      <c r="G14" s="339">
        <v>0</v>
      </c>
      <c r="H14" s="338">
        <v>0.21199999999999999</v>
      </c>
      <c r="I14" s="339">
        <v>7</v>
      </c>
      <c r="J14" s="340">
        <v>0.20699999999999999</v>
      </c>
      <c r="K14" s="341">
        <v>112</v>
      </c>
      <c r="L14" s="342"/>
      <c r="M14" s="343"/>
    </row>
    <row r="15" spans="1:13" ht="51.75">
      <c r="A15" s="337" t="s">
        <v>668</v>
      </c>
      <c r="B15" s="346"/>
      <c r="C15" s="345"/>
      <c r="D15" s="346"/>
      <c r="E15" s="345"/>
      <c r="F15" s="346"/>
      <c r="G15" s="345"/>
      <c r="H15" s="347">
        <v>0.182</v>
      </c>
      <c r="I15" s="348">
        <v>6</v>
      </c>
      <c r="J15" s="349">
        <v>0.182</v>
      </c>
      <c r="K15" s="350">
        <v>6</v>
      </c>
      <c r="L15" s="342"/>
      <c r="M15" s="343"/>
    </row>
    <row r="16" spans="1:13" s="352" customFormat="1">
      <c r="A16" s="287" t="s">
        <v>39</v>
      </c>
      <c r="B16" s="647"/>
      <c r="C16" s="647"/>
      <c r="D16" s="647"/>
      <c r="E16" s="647"/>
      <c r="F16" s="647"/>
      <c r="G16" s="647"/>
      <c r="H16" s="647"/>
      <c r="I16" s="647"/>
      <c r="J16" s="647"/>
      <c r="K16" s="351"/>
      <c r="L16" s="342"/>
      <c r="M16" s="343"/>
    </row>
    <row r="17" spans="1:13" ht="39">
      <c r="A17" s="337" t="s">
        <v>666</v>
      </c>
      <c r="B17" s="338">
        <v>2.1000000000000001E-2</v>
      </c>
      <c r="C17" s="339">
        <v>3</v>
      </c>
      <c r="D17" s="338">
        <v>0.16500000000000001</v>
      </c>
      <c r="E17" s="339">
        <v>64</v>
      </c>
      <c r="F17" s="338">
        <v>1.2E-2</v>
      </c>
      <c r="G17" s="339">
        <v>1</v>
      </c>
      <c r="H17" s="338">
        <v>5.0999999999999997E-2</v>
      </c>
      <c r="I17" s="339">
        <v>4</v>
      </c>
      <c r="J17" s="340">
        <v>0.104</v>
      </c>
      <c r="K17" s="341">
        <v>72</v>
      </c>
      <c r="L17" s="342"/>
      <c r="M17" s="343"/>
    </row>
    <row r="18" spans="1:13" ht="51.75">
      <c r="A18" s="337" t="s">
        <v>668</v>
      </c>
      <c r="B18" s="346"/>
      <c r="C18" s="345"/>
      <c r="D18" s="346"/>
      <c r="E18" s="345"/>
      <c r="F18" s="346"/>
      <c r="G18" s="345"/>
      <c r="H18" s="347">
        <v>2.5999999999999999E-2</v>
      </c>
      <c r="I18" s="348">
        <v>2</v>
      </c>
      <c r="J18" s="349">
        <v>2.5999999999999999E-2</v>
      </c>
      <c r="K18" s="350">
        <v>2</v>
      </c>
      <c r="L18" s="342"/>
      <c r="M18" s="343"/>
    </row>
    <row r="19" spans="1:13">
      <c r="A19" s="287" t="s">
        <v>40</v>
      </c>
      <c r="B19" s="647"/>
      <c r="C19" s="647"/>
      <c r="D19" s="647"/>
      <c r="E19" s="647"/>
      <c r="F19" s="647"/>
      <c r="G19" s="647"/>
      <c r="H19" s="647"/>
      <c r="I19" s="647"/>
      <c r="J19" s="647"/>
      <c r="K19" s="351"/>
      <c r="L19" s="342"/>
      <c r="M19" s="343"/>
    </row>
    <row r="20" spans="1:13" ht="39">
      <c r="A20" s="337" t="s">
        <v>666</v>
      </c>
      <c r="B20" s="338">
        <v>0</v>
      </c>
      <c r="C20" s="339">
        <v>0</v>
      </c>
      <c r="D20" s="338">
        <v>0.22</v>
      </c>
      <c r="E20" s="339">
        <v>41</v>
      </c>
      <c r="F20" s="338">
        <v>0.04</v>
      </c>
      <c r="G20" s="339">
        <v>1</v>
      </c>
      <c r="H20" s="338">
        <v>0.03</v>
      </c>
      <c r="I20" s="339">
        <v>1</v>
      </c>
      <c r="J20" s="340">
        <v>0.14199999999999999</v>
      </c>
      <c r="K20" s="341">
        <v>43</v>
      </c>
      <c r="L20" s="342"/>
      <c r="M20" s="343"/>
    </row>
    <row r="21" spans="1:13" ht="51.75">
      <c r="A21" s="337" t="s">
        <v>668</v>
      </c>
      <c r="B21" s="346"/>
      <c r="C21" s="345"/>
      <c r="D21" s="346"/>
      <c r="E21" s="345"/>
      <c r="F21" s="346"/>
      <c r="G21" s="345"/>
      <c r="H21" s="347">
        <v>0.03</v>
      </c>
      <c r="I21" s="348">
        <v>1</v>
      </c>
      <c r="J21" s="349">
        <v>0.03</v>
      </c>
      <c r="K21" s="350">
        <v>1</v>
      </c>
      <c r="L21" s="342"/>
      <c r="M21" s="343"/>
    </row>
    <row r="22" spans="1:13">
      <c r="A22" s="287" t="s">
        <v>41</v>
      </c>
      <c r="B22" s="647"/>
      <c r="C22" s="647"/>
      <c r="D22" s="647"/>
      <c r="E22" s="647"/>
      <c r="F22" s="647"/>
      <c r="G22" s="647"/>
      <c r="H22" s="647"/>
      <c r="I22" s="647"/>
      <c r="J22" s="647"/>
      <c r="K22" s="351"/>
      <c r="L22" s="342"/>
      <c r="M22" s="343"/>
    </row>
    <row r="23" spans="1:13" ht="39">
      <c r="A23" s="337" t="s">
        <v>666</v>
      </c>
      <c r="B23" s="338">
        <v>2.7E-2</v>
      </c>
      <c r="C23" s="339">
        <v>3</v>
      </c>
      <c r="D23" s="338">
        <v>0.19800000000000001</v>
      </c>
      <c r="E23" s="339">
        <v>41</v>
      </c>
      <c r="F23" s="338">
        <v>0</v>
      </c>
      <c r="G23" s="339">
        <v>0</v>
      </c>
      <c r="H23" s="338">
        <v>8.5999999999999993E-2</v>
      </c>
      <c r="I23" s="339">
        <v>3</v>
      </c>
      <c r="J23" s="340">
        <v>0.126</v>
      </c>
      <c r="K23" s="341">
        <v>47</v>
      </c>
      <c r="L23" s="342"/>
      <c r="M23" s="343"/>
    </row>
    <row r="24" spans="1:13" ht="51.75">
      <c r="A24" s="337" t="s">
        <v>668</v>
      </c>
      <c r="B24" s="346"/>
      <c r="C24" s="345"/>
      <c r="D24" s="346"/>
      <c r="E24" s="345"/>
      <c r="F24" s="346"/>
      <c r="G24" s="345"/>
      <c r="H24" s="347">
        <v>8.5999999999999993E-2</v>
      </c>
      <c r="I24" s="348">
        <v>3</v>
      </c>
      <c r="J24" s="349">
        <v>8.5999999999999993E-2</v>
      </c>
      <c r="K24" s="350">
        <v>3</v>
      </c>
      <c r="L24" s="342"/>
      <c r="M24" s="343"/>
    </row>
    <row r="25" spans="1:13">
      <c r="A25" s="287" t="s">
        <v>42</v>
      </c>
      <c r="B25" s="647"/>
      <c r="C25" s="647"/>
      <c r="D25" s="647"/>
      <c r="E25" s="647"/>
      <c r="F25" s="647"/>
      <c r="G25" s="647"/>
      <c r="H25" s="647"/>
      <c r="I25" s="647"/>
      <c r="J25" s="647"/>
      <c r="K25" s="351"/>
      <c r="L25" s="342"/>
      <c r="M25" s="343"/>
    </row>
    <row r="26" spans="1:13" ht="39">
      <c r="A26" s="337" t="s">
        <v>666</v>
      </c>
      <c r="B26" s="338">
        <v>0</v>
      </c>
      <c r="C26" s="339">
        <v>0</v>
      </c>
      <c r="D26" s="338">
        <v>9.0999999999999998E-2</v>
      </c>
      <c r="E26" s="339">
        <v>23</v>
      </c>
      <c r="F26" s="338">
        <v>0</v>
      </c>
      <c r="G26" s="339">
        <v>0</v>
      </c>
      <c r="H26" s="338">
        <v>5.2999999999999999E-2</v>
      </c>
      <c r="I26" s="339">
        <v>1</v>
      </c>
      <c r="J26" s="340">
        <v>8.7999999999999995E-2</v>
      </c>
      <c r="K26" s="341">
        <v>24</v>
      </c>
      <c r="L26" s="342"/>
      <c r="M26" s="343"/>
    </row>
    <row r="27" spans="1:13" ht="51.75">
      <c r="A27" s="337" t="s">
        <v>668</v>
      </c>
      <c r="B27" s="346"/>
      <c r="C27" s="345"/>
      <c r="D27" s="346"/>
      <c r="E27" s="345"/>
      <c r="F27" s="346"/>
      <c r="G27" s="345"/>
      <c r="H27" s="347">
        <v>5.2999999999999999E-2</v>
      </c>
      <c r="I27" s="348">
        <v>1</v>
      </c>
      <c r="J27" s="349">
        <v>5.2999999999999999E-2</v>
      </c>
      <c r="K27" s="350">
        <v>1</v>
      </c>
      <c r="L27" s="342"/>
      <c r="M27" s="343"/>
    </row>
    <row r="28" spans="1:13">
      <c r="A28" s="287" t="s">
        <v>43</v>
      </c>
      <c r="B28" s="647"/>
      <c r="C28" s="647"/>
      <c r="D28" s="647"/>
      <c r="E28" s="647"/>
      <c r="F28" s="647"/>
      <c r="G28" s="647"/>
      <c r="H28" s="647"/>
      <c r="I28" s="647"/>
      <c r="J28" s="647"/>
      <c r="K28" s="351"/>
      <c r="L28" s="342"/>
      <c r="M28" s="343"/>
    </row>
    <row r="29" spans="1:13" ht="39">
      <c r="A29" s="337" t="s">
        <v>666</v>
      </c>
      <c r="B29" s="338">
        <v>0</v>
      </c>
      <c r="C29" s="339">
        <v>0</v>
      </c>
      <c r="D29" s="338">
        <v>0.13400000000000001</v>
      </c>
      <c r="E29" s="339">
        <v>32</v>
      </c>
      <c r="F29" s="338">
        <v>0</v>
      </c>
      <c r="G29" s="339">
        <v>0</v>
      </c>
      <c r="H29" s="338">
        <v>0.14299999999999999</v>
      </c>
      <c r="I29" s="339">
        <v>3</v>
      </c>
      <c r="J29" s="340">
        <v>0.126</v>
      </c>
      <c r="K29" s="341">
        <v>35</v>
      </c>
      <c r="L29" s="342"/>
      <c r="M29" s="343"/>
    </row>
    <row r="30" spans="1:13" ht="51.75">
      <c r="A30" s="337" t="s">
        <v>668</v>
      </c>
      <c r="B30" s="346"/>
      <c r="C30" s="345"/>
      <c r="D30" s="346"/>
      <c r="E30" s="345"/>
      <c r="F30" s="346"/>
      <c r="G30" s="345"/>
      <c r="H30" s="347">
        <v>0.14299999999999999</v>
      </c>
      <c r="I30" s="348">
        <v>3</v>
      </c>
      <c r="J30" s="349">
        <v>0.14299999999999999</v>
      </c>
      <c r="K30" s="350">
        <v>3</v>
      </c>
      <c r="L30" s="342"/>
      <c r="M30" s="343"/>
    </row>
    <row r="31" spans="1:13">
      <c r="A31" s="287" t="s">
        <v>44</v>
      </c>
      <c r="B31" s="647"/>
      <c r="C31" s="647"/>
      <c r="D31" s="647"/>
      <c r="E31" s="647"/>
      <c r="F31" s="647"/>
      <c r="G31" s="647"/>
      <c r="H31" s="647"/>
      <c r="I31" s="647"/>
      <c r="J31" s="647"/>
      <c r="K31" s="351"/>
      <c r="L31" s="342"/>
      <c r="M31" s="343"/>
    </row>
    <row r="32" spans="1:13" ht="39">
      <c r="A32" s="337" t="s">
        <v>666</v>
      </c>
      <c r="B32" s="338">
        <v>0</v>
      </c>
      <c r="C32" s="339">
        <v>0</v>
      </c>
      <c r="D32" s="338">
        <v>0</v>
      </c>
      <c r="E32" s="339">
        <v>0</v>
      </c>
      <c r="F32" s="338">
        <v>0</v>
      </c>
      <c r="G32" s="339">
        <v>0</v>
      </c>
      <c r="H32" s="338">
        <v>0.69199999999999995</v>
      </c>
      <c r="I32" s="339">
        <v>18</v>
      </c>
      <c r="J32" s="340">
        <v>7.4999999999999997E-2</v>
      </c>
      <c r="K32" s="341">
        <v>18</v>
      </c>
      <c r="L32" s="342"/>
      <c r="M32" s="343"/>
    </row>
    <row r="33" spans="1:13" ht="51.75">
      <c r="A33" s="337" t="s">
        <v>668</v>
      </c>
      <c r="B33" s="346"/>
      <c r="C33" s="345"/>
      <c r="D33" s="346"/>
      <c r="E33" s="345"/>
      <c r="F33" s="346"/>
      <c r="G33" s="345"/>
      <c r="H33" s="347">
        <v>0.69199999999999995</v>
      </c>
      <c r="I33" s="348">
        <v>18</v>
      </c>
      <c r="J33" s="349">
        <v>0.69199999999999995</v>
      </c>
      <c r="K33" s="350">
        <v>18</v>
      </c>
      <c r="L33" s="342"/>
      <c r="M33" s="343"/>
    </row>
    <row r="34" spans="1:13">
      <c r="A34" s="287" t="s">
        <v>45</v>
      </c>
      <c r="B34" s="647"/>
      <c r="C34" s="647"/>
      <c r="D34" s="647"/>
      <c r="E34" s="647"/>
      <c r="F34" s="647"/>
      <c r="G34" s="647"/>
      <c r="H34" s="647"/>
      <c r="I34" s="647"/>
      <c r="J34" s="647"/>
      <c r="K34" s="351"/>
      <c r="L34" s="342"/>
      <c r="M34" s="343"/>
    </row>
    <row r="35" spans="1:13" ht="39">
      <c r="A35" s="337" t="s">
        <v>666</v>
      </c>
      <c r="B35" s="338">
        <v>0.16300000000000001</v>
      </c>
      <c r="C35" s="339">
        <v>92</v>
      </c>
      <c r="D35" s="338">
        <v>0</v>
      </c>
      <c r="E35" s="339">
        <v>0</v>
      </c>
      <c r="F35" s="338">
        <v>0.16500000000000001</v>
      </c>
      <c r="G35" s="339">
        <v>71</v>
      </c>
      <c r="H35" s="338">
        <v>0.24399999999999999</v>
      </c>
      <c r="I35" s="339">
        <v>19</v>
      </c>
      <c r="J35" s="340">
        <v>0.17</v>
      </c>
      <c r="K35" s="341">
        <v>182</v>
      </c>
      <c r="L35" s="342"/>
      <c r="M35" s="343"/>
    </row>
    <row r="36" spans="1:13" ht="51.75">
      <c r="A36" s="337" t="s">
        <v>668</v>
      </c>
      <c r="B36" s="346"/>
      <c r="C36" s="345"/>
      <c r="D36" s="346"/>
      <c r="E36" s="345"/>
      <c r="F36" s="346"/>
      <c r="G36" s="345"/>
      <c r="H36" s="347">
        <v>0.23100000000000001</v>
      </c>
      <c r="I36" s="348">
        <v>18</v>
      </c>
      <c r="J36" s="349">
        <v>0.23100000000000001</v>
      </c>
      <c r="K36" s="350">
        <v>18</v>
      </c>
      <c r="L36" s="342"/>
      <c r="M36" s="343"/>
    </row>
    <row r="37" spans="1:13">
      <c r="A37" s="287" t="s">
        <v>46</v>
      </c>
      <c r="B37" s="647"/>
      <c r="C37" s="647"/>
      <c r="D37" s="647"/>
      <c r="E37" s="647"/>
      <c r="F37" s="647"/>
      <c r="G37" s="647"/>
      <c r="H37" s="647"/>
      <c r="I37" s="647"/>
      <c r="J37" s="647"/>
      <c r="K37" s="351"/>
      <c r="L37" s="342"/>
      <c r="M37" s="343"/>
    </row>
    <row r="38" spans="1:13" ht="39">
      <c r="A38" s="337" t="s">
        <v>666</v>
      </c>
      <c r="B38" s="338">
        <v>5.1999999999999998E-2</v>
      </c>
      <c r="C38" s="339">
        <v>27</v>
      </c>
      <c r="D38" s="338">
        <v>0</v>
      </c>
      <c r="E38" s="339">
        <v>0</v>
      </c>
      <c r="F38" s="338">
        <v>0.113</v>
      </c>
      <c r="G38" s="339">
        <v>45</v>
      </c>
      <c r="H38" s="338">
        <v>0.112</v>
      </c>
      <c r="I38" s="339">
        <v>19</v>
      </c>
      <c r="J38" s="340">
        <v>8.4000000000000005E-2</v>
      </c>
      <c r="K38" s="341">
        <v>91</v>
      </c>
      <c r="L38" s="342"/>
      <c r="M38" s="343"/>
    </row>
    <row r="39" spans="1:13" ht="51.75">
      <c r="A39" s="337" t="s">
        <v>668</v>
      </c>
      <c r="B39" s="346"/>
      <c r="C39" s="345"/>
      <c r="D39" s="346"/>
      <c r="E39" s="345"/>
      <c r="F39" s="346"/>
      <c r="G39" s="345"/>
      <c r="H39" s="347">
        <v>0.106</v>
      </c>
      <c r="I39" s="348">
        <v>18</v>
      </c>
      <c r="J39" s="349">
        <v>0.106</v>
      </c>
      <c r="K39" s="350">
        <v>18</v>
      </c>
      <c r="L39" s="342"/>
      <c r="M39" s="343"/>
    </row>
    <row r="40" spans="1:13">
      <c r="A40" s="287" t="s">
        <v>47</v>
      </c>
      <c r="B40" s="647"/>
      <c r="C40" s="647"/>
      <c r="D40" s="647"/>
      <c r="E40" s="647"/>
      <c r="F40" s="647"/>
      <c r="G40" s="647"/>
      <c r="H40" s="647"/>
      <c r="I40" s="647"/>
      <c r="J40" s="647"/>
      <c r="K40" s="351"/>
      <c r="L40" s="342"/>
      <c r="M40" s="343"/>
    </row>
    <row r="41" spans="1:13" ht="39">
      <c r="A41" s="337" t="s">
        <v>666</v>
      </c>
      <c r="B41" s="338">
        <v>4.5999999999999999E-2</v>
      </c>
      <c r="C41" s="339">
        <v>13</v>
      </c>
      <c r="D41" s="338">
        <v>0</v>
      </c>
      <c r="E41" s="339">
        <v>0</v>
      </c>
      <c r="F41" s="338">
        <v>0.14899999999999999</v>
      </c>
      <c r="G41" s="339">
        <v>26</v>
      </c>
      <c r="H41" s="338">
        <v>6.5000000000000002E-2</v>
      </c>
      <c r="I41" s="339">
        <v>4</v>
      </c>
      <c r="J41" s="340">
        <v>8.3000000000000004E-2</v>
      </c>
      <c r="K41" s="341">
        <v>43</v>
      </c>
      <c r="L41" s="342"/>
      <c r="M41" s="343"/>
    </row>
    <row r="42" spans="1:13" ht="51.75">
      <c r="A42" s="337" t="s">
        <v>668</v>
      </c>
      <c r="B42" s="346"/>
      <c r="C42" s="345"/>
      <c r="D42" s="346"/>
      <c r="E42" s="345"/>
      <c r="F42" s="346"/>
      <c r="G42" s="345"/>
      <c r="H42" s="347">
        <v>6.5000000000000002E-2</v>
      </c>
      <c r="I42" s="348">
        <v>4</v>
      </c>
      <c r="J42" s="349">
        <v>6.5000000000000002E-2</v>
      </c>
      <c r="K42" s="350">
        <v>4</v>
      </c>
      <c r="L42" s="342"/>
      <c r="M42" s="343"/>
    </row>
    <row r="43" spans="1:13">
      <c r="A43" s="287" t="s">
        <v>48</v>
      </c>
      <c r="B43" s="647"/>
      <c r="C43" s="647"/>
      <c r="D43" s="647"/>
      <c r="E43" s="647"/>
      <c r="F43" s="647"/>
      <c r="G43" s="647"/>
      <c r="H43" s="647"/>
      <c r="I43" s="647"/>
      <c r="J43" s="647"/>
      <c r="K43" s="351"/>
      <c r="L43" s="342"/>
      <c r="M43" s="343"/>
    </row>
    <row r="44" spans="1:13" ht="39">
      <c r="A44" s="337" t="s">
        <v>666</v>
      </c>
      <c r="B44" s="338">
        <v>3.3000000000000002E-2</v>
      </c>
      <c r="C44" s="339">
        <v>19</v>
      </c>
      <c r="D44" s="338">
        <v>2.4E-2</v>
      </c>
      <c r="E44" s="339">
        <v>2</v>
      </c>
      <c r="F44" s="338">
        <v>2.4E-2</v>
      </c>
      <c r="G44" s="339">
        <v>10</v>
      </c>
      <c r="H44" s="338">
        <v>0.111</v>
      </c>
      <c r="I44" s="339">
        <v>3</v>
      </c>
      <c r="J44" s="340">
        <v>3.1E-2</v>
      </c>
      <c r="K44" s="341">
        <v>34</v>
      </c>
      <c r="L44" s="342"/>
      <c r="M44" s="343"/>
    </row>
    <row r="45" spans="1:13" ht="51.75">
      <c r="A45" s="337" t="s">
        <v>668</v>
      </c>
      <c r="B45" s="346"/>
      <c r="C45" s="345"/>
      <c r="D45" s="346"/>
      <c r="E45" s="345"/>
      <c r="F45" s="346"/>
      <c r="G45" s="345"/>
      <c r="H45" s="347">
        <v>3.6999999999999998E-2</v>
      </c>
      <c r="I45" s="348">
        <v>1</v>
      </c>
      <c r="J45" s="349">
        <v>3.6999999999999998E-2</v>
      </c>
      <c r="K45" s="350">
        <v>1</v>
      </c>
      <c r="L45" s="342"/>
      <c r="M45" s="343"/>
    </row>
    <row r="46" spans="1:13">
      <c r="A46" s="287" t="s">
        <v>49</v>
      </c>
      <c r="B46" s="647"/>
      <c r="C46" s="647"/>
      <c r="D46" s="647"/>
      <c r="E46" s="647"/>
      <c r="F46" s="647"/>
      <c r="G46" s="647"/>
      <c r="H46" s="647"/>
      <c r="I46" s="647"/>
      <c r="J46" s="647"/>
      <c r="K46" s="351"/>
      <c r="L46" s="342"/>
      <c r="M46" s="343"/>
    </row>
    <row r="47" spans="1:13" ht="39">
      <c r="A47" s="337" t="s">
        <v>666</v>
      </c>
      <c r="B47" s="338">
        <v>0.32100000000000001</v>
      </c>
      <c r="C47" s="339">
        <v>171</v>
      </c>
      <c r="D47" s="338">
        <v>0</v>
      </c>
      <c r="E47" s="339">
        <v>0</v>
      </c>
      <c r="F47" s="338">
        <v>0.38800000000000001</v>
      </c>
      <c r="G47" s="339">
        <v>282</v>
      </c>
      <c r="H47" s="338">
        <v>0.36599999999999999</v>
      </c>
      <c r="I47" s="339">
        <v>15</v>
      </c>
      <c r="J47" s="340">
        <v>0.36</v>
      </c>
      <c r="K47" s="341">
        <v>468</v>
      </c>
      <c r="L47" s="342"/>
      <c r="M47" s="343"/>
    </row>
    <row r="48" spans="1:13" ht="51.75">
      <c r="A48" s="337" t="s">
        <v>668</v>
      </c>
      <c r="B48" s="346"/>
      <c r="C48" s="345"/>
      <c r="D48" s="346"/>
      <c r="E48" s="345"/>
      <c r="F48" s="346"/>
      <c r="G48" s="345"/>
      <c r="H48" s="347">
        <v>0.317</v>
      </c>
      <c r="I48" s="348">
        <v>13</v>
      </c>
      <c r="J48" s="349">
        <v>0.317</v>
      </c>
      <c r="K48" s="350">
        <v>13</v>
      </c>
      <c r="L48" s="342"/>
      <c r="M48" s="343"/>
    </row>
    <row r="49" spans="1:13">
      <c r="A49" s="287" t="s">
        <v>50</v>
      </c>
      <c r="B49" s="647"/>
      <c r="C49" s="647"/>
      <c r="D49" s="647"/>
      <c r="E49" s="647"/>
      <c r="F49" s="647"/>
      <c r="G49" s="647"/>
      <c r="H49" s="647"/>
      <c r="I49" s="647"/>
      <c r="J49" s="647"/>
      <c r="K49" s="351"/>
      <c r="L49" s="342"/>
      <c r="M49" s="343"/>
    </row>
    <row r="50" spans="1:13" ht="39">
      <c r="A50" s="337" t="s">
        <v>666</v>
      </c>
      <c r="B50" s="338">
        <v>8.3000000000000004E-2</v>
      </c>
      <c r="C50" s="339">
        <v>18</v>
      </c>
      <c r="D50" s="338">
        <v>0</v>
      </c>
      <c r="E50" s="339">
        <v>0</v>
      </c>
      <c r="F50" s="338">
        <v>4.2999999999999997E-2</v>
      </c>
      <c r="G50" s="339">
        <v>9</v>
      </c>
      <c r="H50" s="338">
        <v>0.33300000000000002</v>
      </c>
      <c r="I50" s="339">
        <v>5</v>
      </c>
      <c r="J50" s="340">
        <v>7.1999999999999995E-2</v>
      </c>
      <c r="K50" s="341">
        <v>32</v>
      </c>
      <c r="L50" s="342"/>
      <c r="M50" s="343"/>
    </row>
    <row r="51" spans="1:13" ht="51.75">
      <c r="A51" s="337" t="s">
        <v>668</v>
      </c>
      <c r="B51" s="346"/>
      <c r="C51" s="345"/>
      <c r="D51" s="346"/>
      <c r="E51" s="345"/>
      <c r="F51" s="346"/>
      <c r="G51" s="345"/>
      <c r="H51" s="347">
        <v>0.26700000000000002</v>
      </c>
      <c r="I51" s="348">
        <v>4</v>
      </c>
      <c r="J51" s="349">
        <v>0.26700000000000002</v>
      </c>
      <c r="K51" s="350">
        <v>4</v>
      </c>
      <c r="L51" s="342"/>
      <c r="M51" s="343"/>
    </row>
    <row r="52" spans="1:13">
      <c r="A52" s="353" t="s">
        <v>51</v>
      </c>
      <c r="B52" s="647"/>
      <c r="C52" s="647"/>
      <c r="D52" s="647"/>
      <c r="E52" s="647"/>
      <c r="F52" s="647"/>
      <c r="G52" s="647"/>
      <c r="H52" s="647"/>
      <c r="I52" s="647"/>
      <c r="J52" s="647"/>
      <c r="K52" s="351"/>
      <c r="L52" s="342"/>
      <c r="M52" s="343"/>
    </row>
    <row r="53" spans="1:13" ht="39">
      <c r="A53" s="337" t="s">
        <v>666</v>
      </c>
      <c r="B53" s="338">
        <v>7.8E-2</v>
      </c>
      <c r="C53" s="339">
        <v>15</v>
      </c>
      <c r="D53" s="338">
        <v>0</v>
      </c>
      <c r="E53" s="339">
        <v>0</v>
      </c>
      <c r="F53" s="338">
        <v>0.17100000000000001</v>
      </c>
      <c r="G53" s="339">
        <v>29</v>
      </c>
      <c r="H53" s="338">
        <v>0.41699999999999998</v>
      </c>
      <c r="I53" s="339">
        <v>10</v>
      </c>
      <c r="J53" s="340">
        <v>0.14000000000000001</v>
      </c>
      <c r="K53" s="341">
        <v>54</v>
      </c>
      <c r="L53" s="342"/>
      <c r="M53" s="343"/>
    </row>
    <row r="54" spans="1:13" ht="51.75">
      <c r="A54" s="337" t="s">
        <v>668</v>
      </c>
      <c r="B54" s="346"/>
      <c r="C54" s="345"/>
      <c r="D54" s="346"/>
      <c r="E54" s="345"/>
      <c r="F54" s="346"/>
      <c r="G54" s="345"/>
      <c r="H54" s="347">
        <v>0.375</v>
      </c>
      <c r="I54" s="348">
        <v>9</v>
      </c>
      <c r="J54" s="349">
        <v>0.375</v>
      </c>
      <c r="K54" s="350">
        <v>9</v>
      </c>
      <c r="L54" s="342"/>
      <c r="M54" s="343"/>
    </row>
    <row r="55" spans="1:13">
      <c r="A55" s="326" t="s">
        <v>1</v>
      </c>
      <c r="B55" s="647"/>
      <c r="C55" s="647"/>
      <c r="D55" s="647"/>
      <c r="E55" s="647"/>
      <c r="F55" s="647"/>
      <c r="G55" s="647"/>
      <c r="H55" s="647"/>
      <c r="I55" s="647"/>
      <c r="J55" s="647"/>
      <c r="K55" s="351"/>
      <c r="M55" s="343"/>
    </row>
    <row r="56" spans="1:13" ht="39">
      <c r="A56" s="337" t="s">
        <v>666</v>
      </c>
      <c r="B56" s="354">
        <v>0.108</v>
      </c>
      <c r="C56" s="355">
        <v>365</v>
      </c>
      <c r="D56" s="354">
        <v>0.152</v>
      </c>
      <c r="E56" s="355">
        <v>308</v>
      </c>
      <c r="F56" s="354">
        <v>0.17299999999999999</v>
      </c>
      <c r="G56" s="355">
        <v>478</v>
      </c>
      <c r="H56" s="347">
        <v>0.17199999999999999</v>
      </c>
      <c r="I56" s="348">
        <v>115</v>
      </c>
      <c r="J56" s="340">
        <v>0.14299999999999999</v>
      </c>
      <c r="K56" s="341">
        <v>1266</v>
      </c>
      <c r="M56" s="343"/>
    </row>
    <row r="57" spans="1:13" ht="51.75">
      <c r="A57" s="337" t="s">
        <v>668</v>
      </c>
      <c r="B57" s="346"/>
      <c r="C57" s="345"/>
      <c r="D57" s="346"/>
      <c r="E57" s="345"/>
      <c r="F57" s="346"/>
      <c r="G57" s="345"/>
      <c r="H57" s="347">
        <v>0.155</v>
      </c>
      <c r="I57" s="348">
        <v>104</v>
      </c>
      <c r="J57" s="349">
        <f>H57</f>
        <v>0.155</v>
      </c>
      <c r="K57" s="350">
        <f>I57</f>
        <v>104</v>
      </c>
      <c r="M57" s="343"/>
    </row>
    <row r="58" spans="1:13" ht="15.75" thickBot="1">
      <c r="A58" s="356" t="s">
        <v>1</v>
      </c>
      <c r="B58" s="357"/>
      <c r="C58" s="358"/>
      <c r="D58" s="357"/>
      <c r="E58" s="358"/>
      <c r="F58" s="357"/>
      <c r="G58" s="358"/>
      <c r="H58" s="357"/>
      <c r="I58" s="358"/>
      <c r="J58" s="359"/>
      <c r="K58" s="360"/>
    </row>
    <row r="60" spans="1:13">
      <c r="A60" s="803" t="s">
        <v>515</v>
      </c>
      <c r="B60" s="803"/>
      <c r="C60" s="803"/>
      <c r="D60" s="803"/>
      <c r="E60" s="803"/>
      <c r="F60" s="803"/>
      <c r="G60" s="803"/>
      <c r="H60" s="803"/>
      <c r="I60" s="803"/>
      <c r="J60" s="803"/>
      <c r="K60" s="361"/>
    </row>
    <row r="61" spans="1:13" ht="34.9" customHeight="1">
      <c r="A61" s="804" t="s">
        <v>669</v>
      </c>
      <c r="B61" s="804"/>
      <c r="C61" s="804"/>
      <c r="D61" s="804"/>
      <c r="E61" s="804"/>
      <c r="F61" s="804"/>
      <c r="G61" s="804"/>
      <c r="H61" s="804"/>
      <c r="I61" s="804"/>
      <c r="J61" s="804"/>
      <c r="K61" s="362"/>
    </row>
  </sheetData>
  <mergeCells count="27">
    <mergeCell ref="A1:K1"/>
    <mergeCell ref="A2:A3"/>
    <mergeCell ref="B2:C2"/>
    <mergeCell ref="D2:E2"/>
    <mergeCell ref="F2:G2"/>
    <mergeCell ref="H2:I2"/>
    <mergeCell ref="J2:K2"/>
    <mergeCell ref="B37:J37"/>
    <mergeCell ref="B4:J4"/>
    <mergeCell ref="B7:J7"/>
    <mergeCell ref="B10:J10"/>
    <mergeCell ref="B13:J13"/>
    <mergeCell ref="B16:J16"/>
    <mergeCell ref="B19:J19"/>
    <mergeCell ref="B22:J22"/>
    <mergeCell ref="B25:J25"/>
    <mergeCell ref="B28:J28"/>
    <mergeCell ref="B31:J31"/>
    <mergeCell ref="B34:J34"/>
    <mergeCell ref="A60:J60"/>
    <mergeCell ref="A61:J61"/>
    <mergeCell ref="B40:J40"/>
    <mergeCell ref="B43:J43"/>
    <mergeCell ref="B46:J46"/>
    <mergeCell ref="B49:J49"/>
    <mergeCell ref="B52:J52"/>
    <mergeCell ref="B55:J55"/>
  </mergeCells>
  <pageMargins left="0.7" right="0.7" top="0.78740157499999996" bottom="0.78740157499999996" header="0.3" footer="0.3"/>
  <pageSetup paperSize="9"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ECA82-66AC-41C8-B6A6-451A9207965D}">
  <dimension ref="A1:E26"/>
  <sheetViews>
    <sheetView topLeftCell="A9" workbookViewId="0">
      <selection activeCell="Q244" sqref="Q244"/>
    </sheetView>
  </sheetViews>
  <sheetFormatPr defaultRowHeight="15"/>
  <cols>
    <col min="1" max="1" width="35" customWidth="1"/>
    <col min="2" max="2" width="10.42578125" customWidth="1"/>
    <col min="3" max="3" width="11.140625" customWidth="1"/>
    <col min="4" max="4" width="11.28515625" customWidth="1"/>
    <col min="5" max="5" width="12.7109375" style="448" customWidth="1"/>
  </cols>
  <sheetData>
    <row r="1" spans="1:5" ht="18.75">
      <c r="A1" s="791" t="s">
        <v>1079</v>
      </c>
      <c r="B1" s="780"/>
      <c r="C1" s="780"/>
      <c r="D1" s="780"/>
      <c r="E1" s="781"/>
    </row>
    <row r="2" spans="1:5">
      <c r="A2" s="811" t="s">
        <v>1</v>
      </c>
      <c r="B2" s="603" t="s">
        <v>1080</v>
      </c>
      <c r="C2" s="605"/>
      <c r="D2" s="603" t="s">
        <v>1081</v>
      </c>
      <c r="E2" s="812"/>
    </row>
    <row r="3" spans="1:5">
      <c r="A3" s="799"/>
      <c r="B3" s="4" t="s">
        <v>1082</v>
      </c>
      <c r="C3" s="4" t="s">
        <v>1083</v>
      </c>
      <c r="D3" s="4" t="s">
        <v>1082</v>
      </c>
      <c r="E3" s="439" t="s">
        <v>1083</v>
      </c>
    </row>
    <row r="4" spans="1:5">
      <c r="A4" s="2" t="s">
        <v>9</v>
      </c>
      <c r="B4" s="440">
        <v>0</v>
      </c>
      <c r="C4" s="441">
        <v>0</v>
      </c>
      <c r="D4" s="441">
        <v>4</v>
      </c>
      <c r="E4" s="442">
        <v>0</v>
      </c>
    </row>
    <row r="5" spans="1:5">
      <c r="A5" s="2" t="s">
        <v>36</v>
      </c>
      <c r="B5" s="440">
        <v>0</v>
      </c>
      <c r="C5" s="441">
        <v>0</v>
      </c>
      <c r="D5" s="441">
        <v>10</v>
      </c>
      <c r="E5" s="442">
        <v>2</v>
      </c>
    </row>
    <row r="6" spans="1:5">
      <c r="A6" s="54" t="s">
        <v>37</v>
      </c>
      <c r="B6" s="440">
        <v>3</v>
      </c>
      <c r="C6" s="441">
        <v>0</v>
      </c>
      <c r="D6" s="441">
        <v>2</v>
      </c>
      <c r="E6" s="442">
        <v>2</v>
      </c>
    </row>
    <row r="7" spans="1:5">
      <c r="A7" s="43" t="s">
        <v>38</v>
      </c>
      <c r="B7" s="440">
        <v>5</v>
      </c>
      <c r="C7" s="441">
        <v>0</v>
      </c>
      <c r="D7" s="441">
        <v>13</v>
      </c>
      <c r="E7" s="442">
        <v>1</v>
      </c>
    </row>
    <row r="8" spans="1:5">
      <c r="A8" s="43" t="s">
        <v>39</v>
      </c>
      <c r="B8" s="440">
        <v>5</v>
      </c>
      <c r="C8" s="441">
        <v>1</v>
      </c>
      <c r="D8" s="441">
        <v>4</v>
      </c>
      <c r="E8" s="442">
        <v>0</v>
      </c>
    </row>
    <row r="9" spans="1:5">
      <c r="A9" s="43" t="s">
        <v>40</v>
      </c>
      <c r="B9" s="443">
        <v>0</v>
      </c>
      <c r="C9" s="444">
        <v>0</v>
      </c>
      <c r="D9" s="444">
        <v>0</v>
      </c>
      <c r="E9" s="442">
        <v>0</v>
      </c>
    </row>
    <row r="10" spans="1:5">
      <c r="A10" s="43" t="s">
        <v>41</v>
      </c>
      <c r="B10" s="440">
        <v>12</v>
      </c>
      <c r="C10" s="441">
        <v>0</v>
      </c>
      <c r="D10" s="441">
        <v>10</v>
      </c>
      <c r="E10" s="442">
        <v>0</v>
      </c>
    </row>
    <row r="11" spans="1:5">
      <c r="A11" s="43" t="s">
        <v>42</v>
      </c>
      <c r="B11" s="440">
        <v>7</v>
      </c>
      <c r="C11" s="441">
        <v>0</v>
      </c>
      <c r="D11" s="441">
        <v>6</v>
      </c>
      <c r="E11" s="442">
        <v>0</v>
      </c>
    </row>
    <row r="12" spans="1:5">
      <c r="A12" s="43" t="s">
        <v>43</v>
      </c>
      <c r="B12" s="440">
        <v>1</v>
      </c>
      <c r="C12" s="441">
        <v>0</v>
      </c>
      <c r="D12" s="441">
        <v>1</v>
      </c>
      <c r="E12" s="442">
        <v>0</v>
      </c>
    </row>
    <row r="13" spans="1:5">
      <c r="A13" s="43" t="s">
        <v>44</v>
      </c>
      <c r="B13" s="440">
        <v>1</v>
      </c>
      <c r="C13" s="441">
        <v>0</v>
      </c>
      <c r="D13" s="441">
        <v>1</v>
      </c>
      <c r="E13" s="442">
        <v>0</v>
      </c>
    </row>
    <row r="14" spans="1:5">
      <c r="A14" s="43" t="s">
        <v>45</v>
      </c>
      <c r="B14" s="440">
        <v>8</v>
      </c>
      <c r="C14" s="441">
        <v>0</v>
      </c>
      <c r="D14" s="441">
        <v>25</v>
      </c>
      <c r="E14" s="442">
        <v>2</v>
      </c>
    </row>
    <row r="15" spans="1:5">
      <c r="A15" s="43" t="s">
        <v>46</v>
      </c>
      <c r="B15" s="440">
        <v>4</v>
      </c>
      <c r="C15" s="441">
        <v>0</v>
      </c>
      <c r="D15" s="441">
        <v>4</v>
      </c>
      <c r="E15" s="442">
        <v>0</v>
      </c>
    </row>
    <row r="16" spans="1:5">
      <c r="A16" s="43" t="s">
        <v>47</v>
      </c>
      <c r="B16" s="440">
        <v>8</v>
      </c>
      <c r="C16" s="441">
        <v>1</v>
      </c>
      <c r="D16" s="441">
        <v>6</v>
      </c>
      <c r="E16" s="442">
        <v>1</v>
      </c>
    </row>
    <row r="17" spans="1:5">
      <c r="A17" s="43" t="s">
        <v>48</v>
      </c>
      <c r="B17" s="440">
        <v>14</v>
      </c>
      <c r="C17" s="441">
        <v>0</v>
      </c>
      <c r="D17" s="441">
        <v>5</v>
      </c>
      <c r="E17" s="442">
        <v>0</v>
      </c>
    </row>
    <row r="18" spans="1:5">
      <c r="A18" s="43" t="s">
        <v>49</v>
      </c>
      <c r="B18" s="440">
        <v>13</v>
      </c>
      <c r="C18" s="441">
        <v>0</v>
      </c>
      <c r="D18" s="441">
        <v>22</v>
      </c>
      <c r="E18" s="442">
        <v>1</v>
      </c>
    </row>
    <row r="19" spans="1:5">
      <c r="A19" s="43" t="s">
        <v>50</v>
      </c>
      <c r="B19" s="440">
        <v>1</v>
      </c>
      <c r="C19" s="441">
        <v>0</v>
      </c>
      <c r="D19" s="441">
        <v>1</v>
      </c>
      <c r="E19" s="442">
        <v>0</v>
      </c>
    </row>
    <row r="20" spans="1:5">
      <c r="A20" s="43" t="s">
        <v>51</v>
      </c>
      <c r="B20" s="440">
        <v>0</v>
      </c>
      <c r="C20" s="441">
        <v>0</v>
      </c>
      <c r="D20" s="441">
        <v>9</v>
      </c>
      <c r="E20" s="442">
        <v>0</v>
      </c>
    </row>
    <row r="21" spans="1:5">
      <c r="A21" s="445" t="s">
        <v>511</v>
      </c>
      <c r="B21" s="443">
        <v>5</v>
      </c>
      <c r="C21" s="443">
        <v>0</v>
      </c>
      <c r="D21" s="443">
        <v>7</v>
      </c>
      <c r="E21" s="442">
        <v>0</v>
      </c>
    </row>
    <row r="22" spans="1:5" ht="15.75" thickBot="1">
      <c r="A22" s="200" t="s">
        <v>6</v>
      </c>
      <c r="B22" s="446">
        <f>SUM(B4:B21)</f>
        <v>87</v>
      </c>
      <c r="C22" s="446">
        <f t="shared" ref="C22:E22" si="0">SUM(C4:C21)</f>
        <v>2</v>
      </c>
      <c r="D22" s="446">
        <f t="shared" si="0"/>
        <v>130</v>
      </c>
      <c r="E22" s="447">
        <f t="shared" si="0"/>
        <v>9</v>
      </c>
    </row>
    <row r="23" spans="1:5">
      <c r="A23" s="17"/>
      <c r="B23" s="1"/>
      <c r="C23" s="1"/>
      <c r="D23" s="1"/>
      <c r="E23" s="41"/>
    </row>
    <row r="24" spans="1:5" ht="14.45" customHeight="1">
      <c r="A24" s="164" t="s">
        <v>55</v>
      </c>
      <c r="B24" s="164"/>
      <c r="C24" s="164"/>
      <c r="D24" s="164"/>
      <c r="E24" s="380"/>
    </row>
    <row r="25" spans="1:5" ht="63" customHeight="1">
      <c r="A25" s="632" t="s">
        <v>1084</v>
      </c>
      <c r="B25" s="632"/>
      <c r="C25" s="632"/>
      <c r="D25" s="632"/>
      <c r="E25" s="632"/>
    </row>
    <row r="26" spans="1:5" ht="33" customHeight="1">
      <c r="A26" s="632" t="s">
        <v>1085</v>
      </c>
      <c r="B26" s="632"/>
      <c r="C26" s="632"/>
      <c r="D26" s="632"/>
      <c r="E26" s="632"/>
    </row>
  </sheetData>
  <mergeCells count="6">
    <mergeCell ref="A26:E26"/>
    <mergeCell ref="A1:E1"/>
    <mergeCell ref="A2:A3"/>
    <mergeCell ref="B2:C2"/>
    <mergeCell ref="D2:E2"/>
    <mergeCell ref="A25:E25"/>
  </mergeCells>
  <dataValidations count="1">
    <dataValidation type="whole" operator="greaterThanOrEqual" allowBlank="1" showInputMessage="1" showErrorMessage="1" error="Zadávejte prosím pouze celá čísla. Děkuji." sqref="B4:E21" xr:uid="{53C14D08-0941-4084-8B62-6DE63E1F3C6B}">
      <formula1>0</formula1>
    </dataValidation>
  </dataValidations>
  <pageMargins left="0.7" right="0.7" top="0.78740157499999996" bottom="0.78740157499999996"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06F73-4193-4F74-AD43-60CD2C1520C2}">
  <dimension ref="A1:L44"/>
  <sheetViews>
    <sheetView topLeftCell="A20" workbookViewId="0">
      <selection activeCell="Q244" sqref="Q244"/>
    </sheetView>
  </sheetViews>
  <sheetFormatPr defaultColWidth="9.140625" defaultRowHeight="12.75"/>
  <cols>
    <col min="1" max="1" width="33" style="17" bestFit="1" customWidth="1"/>
    <col min="2" max="2" width="19.140625" style="470" customWidth="1"/>
    <col min="3" max="3" width="22.28515625" style="470" customWidth="1"/>
    <col min="4" max="4" width="19.28515625" style="470" customWidth="1"/>
    <col min="5" max="6" width="25.140625" style="470" customWidth="1"/>
    <col min="7" max="7" width="19" style="1" customWidth="1"/>
    <col min="8" max="16384" width="9.140625" style="1"/>
  </cols>
  <sheetData>
    <row r="1" spans="1:12" ht="42.75" customHeight="1">
      <c r="A1" s="791" t="s">
        <v>1100</v>
      </c>
      <c r="B1" s="813"/>
      <c r="C1" s="813"/>
      <c r="D1" s="813"/>
      <c r="E1" s="813"/>
      <c r="F1" s="813"/>
      <c r="G1" s="814"/>
    </row>
    <row r="2" spans="1:12" s="6" customFormat="1" ht="30" customHeight="1">
      <c r="A2" s="43" t="s">
        <v>1</v>
      </c>
      <c r="B2" s="815" t="s">
        <v>1101</v>
      </c>
      <c r="C2" s="815"/>
      <c r="D2" s="815"/>
      <c r="E2" s="815" t="s">
        <v>1102</v>
      </c>
      <c r="F2" s="815"/>
      <c r="G2" s="816"/>
      <c r="H2" s="1"/>
      <c r="I2" s="1"/>
      <c r="J2" s="1"/>
      <c r="K2" s="1"/>
      <c r="L2" s="1"/>
    </row>
    <row r="3" spans="1:12" s="6" customFormat="1" ht="35.25" customHeight="1">
      <c r="A3" s="43"/>
      <c r="B3" s="471" t="s">
        <v>1103</v>
      </c>
      <c r="C3" s="471" t="s">
        <v>1104</v>
      </c>
      <c r="D3" s="238" t="s">
        <v>1105</v>
      </c>
      <c r="E3" s="472" t="s">
        <v>1103</v>
      </c>
      <c r="F3" s="472" t="s">
        <v>1104</v>
      </c>
      <c r="G3" s="439" t="s">
        <v>1105</v>
      </c>
      <c r="H3" s="1"/>
      <c r="I3" s="1"/>
      <c r="J3" s="1"/>
      <c r="K3" s="1"/>
      <c r="L3" s="1"/>
    </row>
    <row r="4" spans="1:12" s="14" customFormat="1" ht="13.5" customHeight="1">
      <c r="A4" s="473" t="s">
        <v>9</v>
      </c>
      <c r="B4" s="454">
        <v>14</v>
      </c>
      <c r="C4" s="454">
        <v>54</v>
      </c>
      <c r="D4" s="454">
        <v>0</v>
      </c>
      <c r="E4" s="454">
        <v>18</v>
      </c>
      <c r="F4" s="454">
        <v>0</v>
      </c>
      <c r="G4" s="462">
        <v>0</v>
      </c>
      <c r="H4" s="1"/>
      <c r="I4" s="1"/>
      <c r="J4" s="1"/>
      <c r="K4" s="1"/>
      <c r="L4" s="1"/>
    </row>
    <row r="5" spans="1:12" s="14" customFormat="1" ht="13.5" customHeight="1">
      <c r="A5" s="474" t="s">
        <v>653</v>
      </c>
      <c r="B5" s="457">
        <v>2</v>
      </c>
      <c r="C5" s="457">
        <v>18</v>
      </c>
      <c r="D5" s="457">
        <v>0</v>
      </c>
      <c r="E5" s="457">
        <v>5</v>
      </c>
      <c r="F5" s="457">
        <v>0</v>
      </c>
      <c r="G5" s="459">
        <v>0</v>
      </c>
      <c r="H5" s="1"/>
      <c r="I5" s="1"/>
      <c r="J5" s="1"/>
      <c r="K5" s="1"/>
      <c r="L5" s="1"/>
    </row>
    <row r="6" spans="1:12" s="14" customFormat="1">
      <c r="A6" s="287" t="s">
        <v>36</v>
      </c>
      <c r="B6" s="475">
        <v>11</v>
      </c>
      <c r="C6" s="464">
        <v>1</v>
      </c>
      <c r="D6" s="464">
        <v>1</v>
      </c>
      <c r="E6" s="464">
        <v>0</v>
      </c>
      <c r="F6" s="464">
        <v>0</v>
      </c>
      <c r="G6" s="476">
        <v>50</v>
      </c>
      <c r="H6" s="1"/>
      <c r="I6" s="1"/>
      <c r="J6" s="1"/>
      <c r="K6" s="1"/>
      <c r="L6" s="1"/>
    </row>
    <row r="7" spans="1:12" s="14" customFormat="1">
      <c r="A7" s="474" t="s">
        <v>653</v>
      </c>
      <c r="B7" s="477">
        <v>4</v>
      </c>
      <c r="C7" s="478">
        <v>0</v>
      </c>
      <c r="D7" s="478">
        <v>1</v>
      </c>
      <c r="E7" s="478">
        <v>0</v>
      </c>
      <c r="F7" s="478">
        <v>0</v>
      </c>
      <c r="G7" s="479">
        <v>25</v>
      </c>
      <c r="H7" s="1"/>
      <c r="I7" s="1"/>
      <c r="J7" s="1"/>
      <c r="K7" s="1"/>
      <c r="L7" s="1"/>
    </row>
    <row r="8" spans="1:12">
      <c r="A8" s="287" t="s">
        <v>37</v>
      </c>
      <c r="B8" s="454">
        <v>23</v>
      </c>
      <c r="C8" s="454">
        <v>23</v>
      </c>
      <c r="D8" s="454">
        <v>7</v>
      </c>
      <c r="E8" s="454">
        <v>0</v>
      </c>
      <c r="F8" s="454">
        <v>0</v>
      </c>
      <c r="G8" s="462">
        <v>0</v>
      </c>
    </row>
    <row r="9" spans="1:12">
      <c r="A9" s="474" t="s">
        <v>653</v>
      </c>
      <c r="B9" s="457">
        <v>16</v>
      </c>
      <c r="C9" s="457">
        <v>16</v>
      </c>
      <c r="D9" s="457">
        <v>5</v>
      </c>
      <c r="E9" s="457">
        <v>0</v>
      </c>
      <c r="F9" s="457">
        <v>0</v>
      </c>
      <c r="G9" s="459">
        <v>0</v>
      </c>
    </row>
    <row r="10" spans="1:12">
      <c r="A10" s="287" t="s">
        <v>38</v>
      </c>
      <c r="B10" s="454">
        <v>98</v>
      </c>
      <c r="C10" s="454">
        <v>44</v>
      </c>
      <c r="D10" s="454">
        <v>4</v>
      </c>
      <c r="E10" s="454">
        <v>26</v>
      </c>
      <c r="F10" s="454">
        <v>13</v>
      </c>
      <c r="G10" s="462">
        <v>6</v>
      </c>
    </row>
    <row r="11" spans="1:12">
      <c r="A11" s="474" t="s">
        <v>653</v>
      </c>
      <c r="B11" s="457">
        <v>38</v>
      </c>
      <c r="C11" s="457">
        <v>14</v>
      </c>
      <c r="D11" s="457">
        <v>4</v>
      </c>
      <c r="E11" s="457">
        <v>11</v>
      </c>
      <c r="F11" s="457">
        <v>7</v>
      </c>
      <c r="G11" s="459">
        <v>3</v>
      </c>
    </row>
    <row r="12" spans="1:12" ht="15" customHeight="1">
      <c r="A12" s="287" t="s">
        <v>39</v>
      </c>
      <c r="B12" s="454">
        <v>1413</v>
      </c>
      <c r="C12" s="454">
        <v>145</v>
      </c>
      <c r="D12" s="454">
        <v>1088</v>
      </c>
      <c r="E12" s="454">
        <v>0</v>
      </c>
      <c r="F12" s="454">
        <v>11</v>
      </c>
      <c r="G12" s="462">
        <v>0</v>
      </c>
    </row>
    <row r="13" spans="1:12" ht="15" customHeight="1">
      <c r="A13" s="474" t="s">
        <v>653</v>
      </c>
      <c r="B13" s="457">
        <v>680</v>
      </c>
      <c r="C13" s="457">
        <v>76</v>
      </c>
      <c r="D13" s="457">
        <v>408</v>
      </c>
      <c r="E13" s="457">
        <v>0</v>
      </c>
      <c r="F13" s="457">
        <v>9</v>
      </c>
      <c r="G13" s="459">
        <v>0</v>
      </c>
    </row>
    <row r="14" spans="1:12">
      <c r="A14" s="287" t="s">
        <v>40</v>
      </c>
      <c r="B14" s="454">
        <v>110</v>
      </c>
      <c r="C14" s="454">
        <v>25</v>
      </c>
      <c r="D14" s="454">
        <v>88</v>
      </c>
      <c r="E14" s="454">
        <v>0</v>
      </c>
      <c r="F14" s="454">
        <v>0</v>
      </c>
      <c r="G14" s="462">
        <v>0</v>
      </c>
    </row>
    <row r="15" spans="1:12">
      <c r="A15" s="474" t="s">
        <v>653</v>
      </c>
      <c r="B15" s="457">
        <v>59</v>
      </c>
      <c r="C15" s="457">
        <v>12</v>
      </c>
      <c r="D15" s="457">
        <v>83</v>
      </c>
      <c r="E15" s="457">
        <v>0</v>
      </c>
      <c r="F15" s="457">
        <v>0</v>
      </c>
      <c r="G15" s="459">
        <v>0</v>
      </c>
    </row>
    <row r="16" spans="1:12">
      <c r="A16" s="287" t="s">
        <v>41</v>
      </c>
      <c r="B16" s="480">
        <v>1239</v>
      </c>
      <c r="C16" s="480">
        <v>78</v>
      </c>
      <c r="D16" s="480">
        <v>1239</v>
      </c>
      <c r="E16" s="480">
        <v>0</v>
      </c>
      <c r="F16" s="480">
        <v>8</v>
      </c>
      <c r="G16" s="481">
        <v>0</v>
      </c>
    </row>
    <row r="17" spans="1:7">
      <c r="A17" s="474" t="s">
        <v>653</v>
      </c>
      <c r="B17" s="482">
        <v>632</v>
      </c>
      <c r="C17" s="482">
        <v>58</v>
      </c>
      <c r="D17" s="482">
        <v>632</v>
      </c>
      <c r="E17" s="482">
        <v>0</v>
      </c>
      <c r="F17" s="482">
        <v>7</v>
      </c>
      <c r="G17" s="483">
        <v>0</v>
      </c>
    </row>
    <row r="18" spans="1:7">
      <c r="A18" s="287" t="s">
        <v>42</v>
      </c>
      <c r="B18" s="454">
        <v>142</v>
      </c>
      <c r="C18" s="454">
        <v>0</v>
      </c>
      <c r="D18" s="454">
        <v>0</v>
      </c>
      <c r="E18" s="454">
        <v>0</v>
      </c>
      <c r="F18" s="454">
        <v>0</v>
      </c>
      <c r="G18" s="462">
        <v>0</v>
      </c>
    </row>
    <row r="19" spans="1:7">
      <c r="A19" s="474" t="s">
        <v>653</v>
      </c>
      <c r="B19" s="457">
        <v>37</v>
      </c>
      <c r="C19" s="457">
        <v>0</v>
      </c>
      <c r="D19" s="457">
        <v>0</v>
      </c>
      <c r="E19" s="457">
        <v>0</v>
      </c>
      <c r="F19" s="457">
        <v>0</v>
      </c>
      <c r="G19" s="459">
        <v>0</v>
      </c>
    </row>
    <row r="20" spans="1:7">
      <c r="A20" s="287" t="s">
        <v>43</v>
      </c>
      <c r="B20" s="454">
        <v>5</v>
      </c>
      <c r="C20" s="454">
        <v>47</v>
      </c>
      <c r="D20" s="454">
        <v>19</v>
      </c>
      <c r="E20" s="454">
        <v>1</v>
      </c>
      <c r="F20" s="454">
        <v>0</v>
      </c>
      <c r="G20" s="462">
        <v>124</v>
      </c>
    </row>
    <row r="21" spans="1:7">
      <c r="A21" s="474" t="s">
        <v>653</v>
      </c>
      <c r="B21" s="457">
        <v>0</v>
      </c>
      <c r="C21" s="457">
        <v>5</v>
      </c>
      <c r="D21" s="457">
        <v>12</v>
      </c>
      <c r="E21" s="457">
        <v>0</v>
      </c>
      <c r="F21" s="457">
        <v>0</v>
      </c>
      <c r="G21" s="459">
        <v>0</v>
      </c>
    </row>
    <row r="22" spans="1:7">
      <c r="A22" s="287" t="s">
        <v>44</v>
      </c>
      <c r="B22" s="454">
        <v>5</v>
      </c>
      <c r="C22" s="454">
        <v>0</v>
      </c>
      <c r="D22" s="454">
        <v>0</v>
      </c>
      <c r="E22" s="454">
        <v>0</v>
      </c>
      <c r="F22" s="454">
        <v>0</v>
      </c>
      <c r="G22" s="462">
        <v>892</v>
      </c>
    </row>
    <row r="23" spans="1:7">
      <c r="A23" s="474" t="s">
        <v>653</v>
      </c>
      <c r="B23" s="457">
        <v>1</v>
      </c>
      <c r="C23" s="457">
        <v>0</v>
      </c>
      <c r="D23" s="457">
        <v>0</v>
      </c>
      <c r="E23" s="457">
        <v>0</v>
      </c>
      <c r="F23" s="457">
        <v>0</v>
      </c>
      <c r="G23" s="459">
        <v>706</v>
      </c>
    </row>
    <row r="24" spans="1:7">
      <c r="A24" s="287" t="s">
        <v>45</v>
      </c>
      <c r="B24" s="454">
        <v>0</v>
      </c>
      <c r="C24" s="454">
        <v>0</v>
      </c>
      <c r="D24" s="454">
        <v>0</v>
      </c>
      <c r="E24" s="454">
        <v>0</v>
      </c>
      <c r="F24" s="454">
        <v>0</v>
      </c>
      <c r="G24" s="462">
        <v>0</v>
      </c>
    </row>
    <row r="25" spans="1:7">
      <c r="A25" s="474" t="s">
        <v>653</v>
      </c>
      <c r="B25" s="457">
        <v>0</v>
      </c>
      <c r="C25" s="457">
        <v>0</v>
      </c>
      <c r="D25" s="457">
        <v>0</v>
      </c>
      <c r="E25" s="457">
        <v>0</v>
      </c>
      <c r="F25" s="457">
        <v>0</v>
      </c>
      <c r="G25" s="459">
        <v>0</v>
      </c>
    </row>
    <row r="26" spans="1:7">
      <c r="A26" s="287" t="s">
        <v>46</v>
      </c>
      <c r="B26" s="454">
        <v>388</v>
      </c>
      <c r="C26" s="454">
        <v>329</v>
      </c>
      <c r="D26" s="454">
        <v>147</v>
      </c>
      <c r="E26" s="454">
        <v>154</v>
      </c>
      <c r="F26" s="454">
        <v>318</v>
      </c>
      <c r="G26" s="462">
        <v>25</v>
      </c>
    </row>
    <row r="27" spans="1:7">
      <c r="A27" s="474" t="s">
        <v>653</v>
      </c>
      <c r="B27" s="457">
        <v>126</v>
      </c>
      <c r="C27" s="457">
        <v>123</v>
      </c>
      <c r="D27" s="457">
        <v>86</v>
      </c>
      <c r="E27" s="457">
        <v>37</v>
      </c>
      <c r="F27" s="457">
        <v>121</v>
      </c>
      <c r="G27" s="459">
        <v>17</v>
      </c>
    </row>
    <row r="28" spans="1:7">
      <c r="A28" s="287" t="s">
        <v>47</v>
      </c>
      <c r="B28" s="454">
        <v>31</v>
      </c>
      <c r="C28" s="454">
        <v>12</v>
      </c>
      <c r="D28" s="454">
        <v>12</v>
      </c>
      <c r="E28" s="454">
        <v>0</v>
      </c>
      <c r="F28" s="454">
        <v>0</v>
      </c>
      <c r="G28" s="462">
        <v>0</v>
      </c>
    </row>
    <row r="29" spans="1:7">
      <c r="A29" s="474" t="s">
        <v>653</v>
      </c>
      <c r="B29" s="457">
        <v>3</v>
      </c>
      <c r="C29" s="457">
        <v>1</v>
      </c>
      <c r="D29" s="457">
        <v>3</v>
      </c>
      <c r="E29" s="457">
        <v>0</v>
      </c>
      <c r="F29" s="457">
        <v>0</v>
      </c>
      <c r="G29" s="459">
        <v>0</v>
      </c>
    </row>
    <row r="30" spans="1:7">
      <c r="A30" s="287" t="s">
        <v>48</v>
      </c>
      <c r="B30" s="454">
        <v>103</v>
      </c>
      <c r="C30" s="454">
        <v>25</v>
      </c>
      <c r="D30" s="454">
        <v>1217</v>
      </c>
      <c r="E30" s="454">
        <v>25</v>
      </c>
      <c r="F30" s="454">
        <v>20</v>
      </c>
      <c r="G30" s="462">
        <v>53</v>
      </c>
    </row>
    <row r="31" spans="1:7">
      <c r="A31" s="474" t="s">
        <v>653</v>
      </c>
      <c r="B31" s="457">
        <v>61</v>
      </c>
      <c r="C31" s="457">
        <v>18</v>
      </c>
      <c r="D31" s="457">
        <v>984</v>
      </c>
      <c r="E31" s="457">
        <v>16</v>
      </c>
      <c r="F31" s="457">
        <v>12</v>
      </c>
      <c r="G31" s="459">
        <v>43</v>
      </c>
    </row>
    <row r="32" spans="1:7">
      <c r="A32" s="287" t="s">
        <v>49</v>
      </c>
      <c r="B32" s="454">
        <v>281</v>
      </c>
      <c r="C32" s="454">
        <v>393</v>
      </c>
      <c r="D32" s="454">
        <v>5</v>
      </c>
      <c r="E32" s="454">
        <v>89</v>
      </c>
      <c r="F32" s="454">
        <v>0</v>
      </c>
      <c r="G32" s="462">
        <v>0</v>
      </c>
    </row>
    <row r="33" spans="1:7">
      <c r="A33" s="474" t="s">
        <v>653</v>
      </c>
      <c r="B33" s="457">
        <v>106</v>
      </c>
      <c r="C33" s="457">
        <v>130</v>
      </c>
      <c r="D33" s="457">
        <v>3</v>
      </c>
      <c r="E33" s="457">
        <v>24</v>
      </c>
      <c r="F33" s="457">
        <v>0</v>
      </c>
      <c r="G33" s="459">
        <v>0</v>
      </c>
    </row>
    <row r="34" spans="1:7">
      <c r="A34" s="287" t="s">
        <v>50</v>
      </c>
      <c r="B34" s="454">
        <v>84</v>
      </c>
      <c r="C34" s="454">
        <v>34</v>
      </c>
      <c r="D34" s="454">
        <v>21</v>
      </c>
      <c r="E34" s="454">
        <v>86</v>
      </c>
      <c r="F34" s="454">
        <v>19</v>
      </c>
      <c r="G34" s="462">
        <v>213</v>
      </c>
    </row>
    <row r="35" spans="1:7">
      <c r="A35" s="474" t="s">
        <v>653</v>
      </c>
      <c r="B35" s="457">
        <v>32</v>
      </c>
      <c r="C35" s="457">
        <v>14</v>
      </c>
      <c r="D35" s="457">
        <v>11</v>
      </c>
      <c r="E35" s="457">
        <v>42</v>
      </c>
      <c r="F35" s="457">
        <v>13</v>
      </c>
      <c r="G35" s="459">
        <v>137</v>
      </c>
    </row>
    <row r="36" spans="1:7">
      <c r="A36" s="287" t="s">
        <v>51</v>
      </c>
      <c r="B36" s="454">
        <v>39</v>
      </c>
      <c r="C36" s="454">
        <v>8</v>
      </c>
      <c r="D36" s="454">
        <v>8</v>
      </c>
      <c r="E36" s="454">
        <v>1</v>
      </c>
      <c r="F36" s="454">
        <v>1</v>
      </c>
      <c r="G36" s="462">
        <v>2</v>
      </c>
    </row>
    <row r="37" spans="1:7">
      <c r="A37" s="474" t="s">
        <v>653</v>
      </c>
      <c r="B37" s="457">
        <v>16</v>
      </c>
      <c r="C37" s="457">
        <v>4</v>
      </c>
      <c r="D37" s="457">
        <v>0</v>
      </c>
      <c r="E37" s="457">
        <v>1</v>
      </c>
      <c r="F37" s="457">
        <v>0</v>
      </c>
      <c r="G37" s="459">
        <v>0</v>
      </c>
    </row>
    <row r="38" spans="1:7">
      <c r="A38" s="115" t="s">
        <v>6</v>
      </c>
      <c r="B38" s="484">
        <f>SUM(B4,B6,B8,B10,B12,B14,B16,B18,B20,B22,B24,B26,B28,B30,B32,B34,B36)</f>
        <v>3986</v>
      </c>
      <c r="C38" s="484">
        <f>SUM(C4,C6,C8,C10,C12,C14,C16,C18,C20,C22,C24,C26,C28,C30,C32,C34,C36)</f>
        <v>1218</v>
      </c>
      <c r="D38" s="484">
        <f t="shared" ref="D38:G38" si="0">SUM(D4,D6,D8,D10,D12,D14,D16,D18,D20,D22,D24,D26,D28,D30,D32,D34,D36)</f>
        <v>3856</v>
      </c>
      <c r="E38" s="484">
        <f t="shared" si="0"/>
        <v>400</v>
      </c>
      <c r="F38" s="484">
        <f t="shared" si="0"/>
        <v>390</v>
      </c>
      <c r="G38" s="484">
        <f t="shared" si="0"/>
        <v>1365</v>
      </c>
    </row>
    <row r="39" spans="1:7" ht="13.5" thickBot="1">
      <c r="A39" s="48" t="s">
        <v>653</v>
      </c>
      <c r="B39" s="485">
        <f>SUM(B5,B7,B9,B11,B13,B15,B17,B19,B21,B23,B25,B27,B29,B31,B33,B35,B37)</f>
        <v>1813</v>
      </c>
      <c r="C39" s="485">
        <f t="shared" ref="C39:G39" si="1">SUM(C5,C7,C9,C11,C13,C15,C17,C19,C21,C23,C25,C27,C29,C31,C33,C35,C37)</f>
        <v>489</v>
      </c>
      <c r="D39" s="485">
        <f>SUM(D5,D7,D9,D11,D13,D15,D17,D19,D21,D23,D25,D27,D29,D31,D33,D35,D37)</f>
        <v>2232</v>
      </c>
      <c r="E39" s="485">
        <f t="shared" si="1"/>
        <v>136</v>
      </c>
      <c r="F39" s="485">
        <f t="shared" si="1"/>
        <v>169</v>
      </c>
      <c r="G39" s="485">
        <f t="shared" si="1"/>
        <v>931</v>
      </c>
    </row>
    <row r="41" spans="1:7" ht="31.15" customHeight="1">
      <c r="A41" s="632" t="s">
        <v>1106</v>
      </c>
      <c r="B41" s="632"/>
      <c r="C41" s="632"/>
      <c r="D41" s="632"/>
      <c r="E41" s="632"/>
      <c r="F41" s="632"/>
      <c r="G41" s="632"/>
    </row>
    <row r="42" spans="1:7">
      <c r="A42" s="626" t="s">
        <v>1107</v>
      </c>
      <c r="B42" s="626"/>
      <c r="C42" s="626"/>
      <c r="D42" s="626"/>
      <c r="E42" s="626"/>
      <c r="F42" s="626"/>
      <c r="G42" s="626"/>
    </row>
    <row r="43" spans="1:7">
      <c r="A43" s="626" t="s">
        <v>1108</v>
      </c>
      <c r="B43" s="626"/>
      <c r="C43" s="626"/>
      <c r="D43" s="626"/>
      <c r="E43" s="626"/>
      <c r="F43" s="626"/>
      <c r="G43" s="626"/>
    </row>
    <row r="44" spans="1:7">
      <c r="A44" s="1"/>
      <c r="B44" s="1"/>
      <c r="C44" s="1"/>
      <c r="D44" s="1"/>
      <c r="E44" s="1"/>
      <c r="F44" s="1"/>
    </row>
  </sheetData>
  <mergeCells count="6">
    <mergeCell ref="A43:G43"/>
    <mergeCell ref="A1:G1"/>
    <mergeCell ref="B2:D2"/>
    <mergeCell ref="E2:G2"/>
    <mergeCell ref="A41:G41"/>
    <mergeCell ref="A42:G42"/>
  </mergeCells>
  <dataValidations count="1">
    <dataValidation type="whole" operator="greaterThanOrEqual" allowBlank="1" showInputMessage="1" showErrorMessage="1" error="Zadávejte prosím pouze celé číslo. Děkuji." sqref="B4:G15 B18:G37" xr:uid="{C9112B90-76B1-4EED-8FCC-002DE7FF95E4}">
      <formula1>0</formula1>
    </dataValidation>
  </dataValidations>
  <pageMargins left="0.7" right="0.7" top="0.78740157499999996" bottom="0.78740157499999996"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50496-DB79-465B-A3AF-C176715001B4}">
  <dimension ref="A1:H28"/>
  <sheetViews>
    <sheetView topLeftCell="A8" workbookViewId="0">
      <selection activeCell="H18" sqref="H18"/>
    </sheetView>
  </sheetViews>
  <sheetFormatPr defaultColWidth="9.140625" defaultRowHeight="12.75"/>
  <cols>
    <col min="1" max="1" width="40.7109375" style="17" customWidth="1"/>
    <col min="2" max="2" width="17.7109375" style="470" customWidth="1"/>
    <col min="3" max="7" width="10.7109375" style="470" customWidth="1"/>
    <col min="8" max="8" width="10.7109375" style="1" customWidth="1"/>
    <col min="9" max="16384" width="9.140625" style="1"/>
  </cols>
  <sheetData>
    <row r="1" spans="1:8" ht="19.5" thickBot="1">
      <c r="A1" s="817" t="s">
        <v>1091</v>
      </c>
      <c r="B1" s="818"/>
      <c r="C1" s="819"/>
      <c r="D1" s="819"/>
      <c r="E1" s="819"/>
      <c r="F1" s="819"/>
      <c r="G1" s="819"/>
      <c r="H1" s="820"/>
    </row>
    <row r="2" spans="1:8" s="6" customFormat="1">
      <c r="A2" s="821" t="s">
        <v>1</v>
      </c>
      <c r="B2" s="823" t="s">
        <v>1092</v>
      </c>
      <c r="C2" s="825" t="s">
        <v>1093</v>
      </c>
      <c r="D2" s="826"/>
      <c r="E2" s="826"/>
      <c r="F2" s="826"/>
      <c r="G2" s="826"/>
      <c r="H2" s="827"/>
    </row>
    <row r="3" spans="1:8" s="6" customFormat="1">
      <c r="A3" s="821"/>
      <c r="B3" s="823"/>
      <c r="C3" s="782" t="s">
        <v>2</v>
      </c>
      <c r="D3" s="784"/>
      <c r="E3" s="782" t="s">
        <v>3</v>
      </c>
      <c r="F3" s="784"/>
      <c r="G3" s="782" t="s">
        <v>4</v>
      </c>
      <c r="H3" s="828"/>
    </row>
    <row r="4" spans="1:8" s="6" customFormat="1" ht="25.5">
      <c r="A4" s="822"/>
      <c r="B4" s="824"/>
      <c r="C4" s="452" t="s">
        <v>1094</v>
      </c>
      <c r="D4" s="452" t="s">
        <v>1095</v>
      </c>
      <c r="E4" s="452" t="s">
        <v>1094</v>
      </c>
      <c r="F4" s="452" t="s">
        <v>1095</v>
      </c>
      <c r="G4" s="452" t="s">
        <v>1094</v>
      </c>
      <c r="H4" s="453" t="s">
        <v>1095</v>
      </c>
    </row>
    <row r="5" spans="1:8" s="14" customFormat="1">
      <c r="A5" s="15" t="s">
        <v>9</v>
      </c>
      <c r="B5" s="454">
        <v>0</v>
      </c>
      <c r="C5" s="455">
        <v>0</v>
      </c>
      <c r="D5" s="455">
        <v>0</v>
      </c>
      <c r="E5" s="455">
        <v>0</v>
      </c>
      <c r="F5" s="455">
        <v>0</v>
      </c>
      <c r="G5" s="455">
        <v>0</v>
      </c>
      <c r="H5" s="456">
        <v>0</v>
      </c>
    </row>
    <row r="6" spans="1:8" s="14" customFormat="1">
      <c r="A6" s="15" t="s">
        <v>36</v>
      </c>
      <c r="B6" s="457">
        <v>2</v>
      </c>
      <c r="C6" s="458">
        <v>184</v>
      </c>
      <c r="D6" s="458">
        <v>0</v>
      </c>
      <c r="E6" s="458">
        <v>0</v>
      </c>
      <c r="F6" s="458">
        <v>0</v>
      </c>
      <c r="G6" s="458">
        <v>70</v>
      </c>
      <c r="H6" s="459">
        <v>0</v>
      </c>
    </row>
    <row r="7" spans="1:8">
      <c r="A7" s="460" t="s">
        <v>37</v>
      </c>
      <c r="B7" s="454">
        <v>7</v>
      </c>
      <c r="C7" s="461">
        <v>369</v>
      </c>
      <c r="D7" s="461">
        <v>119</v>
      </c>
      <c r="E7" s="461">
        <v>0</v>
      </c>
      <c r="F7" s="461">
        <v>0</v>
      </c>
      <c r="G7" s="461">
        <v>87</v>
      </c>
      <c r="H7" s="462">
        <v>0</v>
      </c>
    </row>
    <row r="8" spans="1:8">
      <c r="A8" s="157" t="s">
        <v>38</v>
      </c>
      <c r="B8" s="457">
        <v>0</v>
      </c>
      <c r="C8" s="458">
        <v>0</v>
      </c>
      <c r="D8" s="458">
        <v>0</v>
      </c>
      <c r="E8" s="458">
        <v>0</v>
      </c>
      <c r="F8" s="458">
        <v>0</v>
      </c>
      <c r="G8" s="458">
        <v>0</v>
      </c>
      <c r="H8" s="459">
        <v>0</v>
      </c>
    </row>
    <row r="9" spans="1:8">
      <c r="A9" s="157" t="s">
        <v>39</v>
      </c>
      <c r="B9" s="454">
        <v>12</v>
      </c>
      <c r="C9" s="461">
        <v>0</v>
      </c>
      <c r="D9" s="461">
        <v>552</v>
      </c>
      <c r="E9" s="461">
        <v>3266</v>
      </c>
      <c r="F9" s="461">
        <v>0</v>
      </c>
      <c r="G9" s="461">
        <v>229</v>
      </c>
      <c r="H9" s="462">
        <v>0</v>
      </c>
    </row>
    <row r="10" spans="1:8">
      <c r="A10" s="157" t="s">
        <v>40</v>
      </c>
      <c r="B10" s="457">
        <v>6</v>
      </c>
      <c r="C10" s="458">
        <v>0</v>
      </c>
      <c r="D10" s="458">
        <v>278</v>
      </c>
      <c r="E10" s="458">
        <v>0</v>
      </c>
      <c r="F10" s="458">
        <v>1427</v>
      </c>
      <c r="G10" s="458">
        <v>0</v>
      </c>
      <c r="H10" s="459">
        <v>69</v>
      </c>
    </row>
    <row r="11" spans="1:8">
      <c r="A11" s="157" t="s">
        <v>41</v>
      </c>
      <c r="B11" s="454">
        <v>8</v>
      </c>
      <c r="C11" s="461">
        <v>0</v>
      </c>
      <c r="D11" s="461">
        <v>440</v>
      </c>
      <c r="E11" s="461">
        <v>0</v>
      </c>
      <c r="F11" s="461">
        <v>1721</v>
      </c>
      <c r="G11" s="461">
        <v>0</v>
      </c>
      <c r="H11" s="462">
        <v>44</v>
      </c>
    </row>
    <row r="12" spans="1:8">
      <c r="A12" s="157" t="s">
        <v>42</v>
      </c>
      <c r="B12" s="457">
        <v>4</v>
      </c>
      <c r="C12" s="458">
        <v>0</v>
      </c>
      <c r="D12" s="458">
        <v>0</v>
      </c>
      <c r="E12" s="458">
        <v>2302</v>
      </c>
      <c r="F12" s="458">
        <v>0</v>
      </c>
      <c r="G12" s="458">
        <v>0</v>
      </c>
      <c r="H12" s="459">
        <v>0</v>
      </c>
    </row>
    <row r="13" spans="1:8">
      <c r="A13" s="157" t="s">
        <v>43</v>
      </c>
      <c r="B13" s="454">
        <v>5</v>
      </c>
      <c r="C13" s="461">
        <v>0</v>
      </c>
      <c r="D13" s="461">
        <v>96</v>
      </c>
      <c r="E13" s="461">
        <v>398</v>
      </c>
      <c r="F13" s="461">
        <v>0</v>
      </c>
      <c r="G13" s="461">
        <v>0</v>
      </c>
      <c r="H13" s="462">
        <v>0</v>
      </c>
    </row>
    <row r="14" spans="1:8">
      <c r="A14" s="157" t="s">
        <v>44</v>
      </c>
      <c r="B14" s="457">
        <v>3</v>
      </c>
      <c r="C14" s="458">
        <v>0</v>
      </c>
      <c r="D14" s="458">
        <v>186</v>
      </c>
      <c r="E14" s="458">
        <v>0</v>
      </c>
      <c r="F14" s="458">
        <v>1164</v>
      </c>
      <c r="G14" s="458">
        <v>0</v>
      </c>
      <c r="H14" s="459">
        <v>53</v>
      </c>
    </row>
    <row r="15" spans="1:8">
      <c r="A15" s="463" t="s">
        <v>45</v>
      </c>
      <c r="B15" s="464">
        <v>16</v>
      </c>
      <c r="C15" s="465">
        <v>224</v>
      </c>
      <c r="D15" s="466">
        <v>37</v>
      </c>
      <c r="E15" s="466">
        <v>0</v>
      </c>
      <c r="F15" s="466">
        <v>0</v>
      </c>
      <c r="G15" s="466">
        <v>278</v>
      </c>
      <c r="H15" s="467">
        <v>16</v>
      </c>
    </row>
    <row r="16" spans="1:8">
      <c r="A16" s="157" t="s">
        <v>46</v>
      </c>
      <c r="B16" s="457">
        <v>6</v>
      </c>
      <c r="C16" s="458">
        <v>0</v>
      </c>
      <c r="D16" s="458">
        <v>0</v>
      </c>
      <c r="E16" s="458">
        <v>0</v>
      </c>
      <c r="F16" s="458">
        <v>0</v>
      </c>
      <c r="G16" s="458">
        <v>0</v>
      </c>
      <c r="H16" s="459">
        <v>162</v>
      </c>
    </row>
    <row r="17" spans="1:8">
      <c r="A17" s="157" t="s">
        <v>47</v>
      </c>
      <c r="B17" s="454">
        <v>5</v>
      </c>
      <c r="C17" s="461">
        <v>46</v>
      </c>
      <c r="D17" s="461">
        <v>0</v>
      </c>
      <c r="E17" s="461">
        <v>0</v>
      </c>
      <c r="F17" s="461">
        <v>0</v>
      </c>
      <c r="G17" s="461">
        <v>37</v>
      </c>
      <c r="H17" s="462">
        <v>0</v>
      </c>
    </row>
    <row r="18" spans="1:8">
      <c r="A18" s="157" t="s">
        <v>48</v>
      </c>
      <c r="B18" s="457">
        <v>43</v>
      </c>
      <c r="C18" s="458">
        <v>308</v>
      </c>
      <c r="D18" s="458">
        <v>295</v>
      </c>
      <c r="E18" s="458">
        <v>855</v>
      </c>
      <c r="F18" s="458">
        <v>0</v>
      </c>
      <c r="G18" s="458">
        <v>1503</v>
      </c>
      <c r="H18" s="459">
        <v>0</v>
      </c>
    </row>
    <row r="19" spans="1:8">
      <c r="A19" s="15" t="s">
        <v>49</v>
      </c>
      <c r="B19" s="454">
        <v>4</v>
      </c>
      <c r="C19" s="461">
        <v>0</v>
      </c>
      <c r="D19" s="461">
        <v>442</v>
      </c>
      <c r="E19" s="461">
        <v>0</v>
      </c>
      <c r="F19" s="461">
        <v>0</v>
      </c>
      <c r="G19" s="461">
        <v>0</v>
      </c>
      <c r="H19" s="462">
        <v>369</v>
      </c>
    </row>
    <row r="20" spans="1:8">
      <c r="A20" s="157" t="s">
        <v>50</v>
      </c>
      <c r="B20" s="457">
        <v>18</v>
      </c>
      <c r="C20" s="458">
        <v>746</v>
      </c>
      <c r="D20" s="458">
        <v>25</v>
      </c>
      <c r="E20" s="458">
        <v>0</v>
      </c>
      <c r="F20" s="458">
        <v>0</v>
      </c>
      <c r="G20" s="458">
        <v>513</v>
      </c>
      <c r="H20" s="459">
        <v>0</v>
      </c>
    </row>
    <row r="21" spans="1:8">
      <c r="A21" s="157" t="s">
        <v>51</v>
      </c>
      <c r="B21" s="454">
        <v>6</v>
      </c>
      <c r="C21" s="461">
        <v>0</v>
      </c>
      <c r="D21" s="461">
        <v>0</v>
      </c>
      <c r="E21" s="461">
        <v>0</v>
      </c>
      <c r="F21" s="461">
        <v>0</v>
      </c>
      <c r="G21" s="461">
        <v>323</v>
      </c>
      <c r="H21" s="462">
        <v>0</v>
      </c>
    </row>
    <row r="22" spans="1:8" ht="13.5" thickBot="1">
      <c r="A22" s="162" t="s">
        <v>6</v>
      </c>
      <c r="B22" s="468">
        <f t="shared" ref="B22:H22" si="0">SUM(B5:B21)</f>
        <v>145</v>
      </c>
      <c r="C22" s="468">
        <f t="shared" si="0"/>
        <v>1877</v>
      </c>
      <c r="D22" s="468">
        <f t="shared" si="0"/>
        <v>2470</v>
      </c>
      <c r="E22" s="468">
        <f t="shared" si="0"/>
        <v>6821</v>
      </c>
      <c r="F22" s="468">
        <f t="shared" si="0"/>
        <v>4312</v>
      </c>
      <c r="G22" s="468">
        <f t="shared" si="0"/>
        <v>3040</v>
      </c>
      <c r="H22" s="469">
        <f t="shared" si="0"/>
        <v>713</v>
      </c>
    </row>
    <row r="24" spans="1:8">
      <c r="A24" s="719" t="s">
        <v>1096</v>
      </c>
      <c r="B24" s="719"/>
      <c r="C24" s="719"/>
      <c r="D24" s="719"/>
      <c r="E24" s="719"/>
      <c r="F24" s="719"/>
      <c r="G24" s="719"/>
      <c r="H24" s="719"/>
    </row>
    <row r="25" spans="1:8">
      <c r="A25" s="626" t="s">
        <v>1097</v>
      </c>
      <c r="B25" s="626"/>
      <c r="C25" s="626"/>
      <c r="D25" s="626"/>
      <c r="E25" s="626"/>
      <c r="F25" s="626"/>
      <c r="G25" s="626"/>
      <c r="H25" s="626"/>
    </row>
    <row r="26" spans="1:8">
      <c r="A26" s="626" t="s">
        <v>1098</v>
      </c>
      <c r="B26" s="626"/>
      <c r="C26" s="626"/>
      <c r="D26" s="626"/>
      <c r="E26" s="626"/>
      <c r="F26" s="626"/>
      <c r="G26" s="626"/>
      <c r="H26" s="626"/>
    </row>
    <row r="27" spans="1:8">
      <c r="A27" s="719" t="s">
        <v>1099</v>
      </c>
      <c r="B27" s="719"/>
      <c r="C27" s="719"/>
      <c r="D27" s="719"/>
      <c r="E27" s="719"/>
      <c r="F27" s="719"/>
      <c r="G27" s="719"/>
      <c r="H27" s="719"/>
    </row>
    <row r="28" spans="1:8">
      <c r="A28" s="719"/>
      <c r="B28" s="719"/>
      <c r="C28" s="719"/>
      <c r="D28" s="719"/>
      <c r="E28" s="719"/>
      <c r="F28" s="719"/>
      <c r="G28" s="719"/>
      <c r="H28" s="719"/>
    </row>
  </sheetData>
  <mergeCells count="11">
    <mergeCell ref="A24:H24"/>
    <mergeCell ref="A25:H25"/>
    <mergeCell ref="A26:H26"/>
    <mergeCell ref="A27:H28"/>
    <mergeCell ref="A1:H1"/>
    <mergeCell ref="A2:A4"/>
    <mergeCell ref="B2:B4"/>
    <mergeCell ref="C2:H2"/>
    <mergeCell ref="C3:D3"/>
    <mergeCell ref="E3:F3"/>
    <mergeCell ref="G3:H3"/>
  </mergeCells>
  <dataValidations count="1">
    <dataValidation type="whole" operator="greaterThanOrEqual" allowBlank="1" showInputMessage="1" showErrorMessage="1" error="Zadávejte prosím pouze celé číslo. Děkuji." sqref="B5 B6:H14 B16:H21" xr:uid="{5135CE15-5443-4F1A-86BF-333261B2D85C}">
      <formula1>0</formula1>
    </dataValidation>
  </dataValidations>
  <pageMargins left="0.7" right="0.7" top="0.78740157499999996" bottom="0.78740157499999996"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FAD49-0DE3-4ABE-9EBF-C30090E26E7D}">
  <dimension ref="A1:K19"/>
  <sheetViews>
    <sheetView topLeftCell="A12" workbookViewId="0">
      <selection activeCell="F17" sqref="F17"/>
    </sheetView>
  </sheetViews>
  <sheetFormatPr defaultRowHeight="15"/>
  <cols>
    <col min="1" max="1" width="35.5703125" customWidth="1"/>
    <col min="5" max="5" width="13.7109375" customWidth="1"/>
    <col min="10" max="10" width="12" bestFit="1" customWidth="1"/>
    <col min="11" max="11" width="14.140625" customWidth="1"/>
  </cols>
  <sheetData>
    <row r="1" spans="1:11" ht="18.75">
      <c r="A1" s="653" t="s">
        <v>670</v>
      </c>
      <c r="B1" s="830"/>
      <c r="C1" s="830"/>
      <c r="D1" s="830"/>
      <c r="E1" s="831"/>
      <c r="F1" s="1"/>
      <c r="G1" s="832" t="s">
        <v>671</v>
      </c>
      <c r="H1" s="833"/>
      <c r="I1" s="833"/>
      <c r="J1" s="833"/>
      <c r="K1" s="833"/>
    </row>
    <row r="2" spans="1:11">
      <c r="A2" s="43" t="s">
        <v>1</v>
      </c>
      <c r="B2" s="834"/>
      <c r="C2" s="835"/>
      <c r="D2" s="835"/>
      <c r="E2" s="836"/>
      <c r="F2" s="1"/>
      <c r="G2" s="837" t="s">
        <v>672</v>
      </c>
      <c r="H2" s="837"/>
      <c r="I2" s="837"/>
      <c r="J2" s="246" t="s">
        <v>673</v>
      </c>
      <c r="K2" s="246" t="s">
        <v>674</v>
      </c>
    </row>
    <row r="3" spans="1:11" ht="25.5">
      <c r="A3" s="363"/>
      <c r="B3" s="364" t="s">
        <v>675</v>
      </c>
      <c r="C3" s="364" t="s">
        <v>676</v>
      </c>
      <c r="D3" s="365" t="s">
        <v>677</v>
      </c>
      <c r="E3" s="180" t="s">
        <v>678</v>
      </c>
      <c r="F3" s="1"/>
      <c r="G3" s="837"/>
      <c r="H3" s="837"/>
      <c r="I3" s="837"/>
      <c r="J3" s="246">
        <f>SUM(D9:D11)</f>
        <v>145</v>
      </c>
      <c r="K3" s="366">
        <f>SUM(E9:E11)</f>
        <v>39224296</v>
      </c>
    </row>
    <row r="4" spans="1:11">
      <c r="A4" s="160" t="s">
        <v>679</v>
      </c>
      <c r="B4" s="367"/>
      <c r="C4" s="367"/>
      <c r="D4" s="409">
        <v>1</v>
      </c>
      <c r="E4" s="410"/>
      <c r="F4" s="1"/>
      <c r="G4" s="837"/>
      <c r="H4" s="837"/>
      <c r="I4" s="837"/>
      <c r="J4" s="838" t="s">
        <v>680</v>
      </c>
      <c r="K4" s="838"/>
    </row>
    <row r="5" spans="1:11">
      <c r="A5" s="160" t="s">
        <v>681</v>
      </c>
      <c r="B5" s="117"/>
      <c r="C5" s="117"/>
      <c r="D5" s="411">
        <v>2</v>
      </c>
      <c r="E5" s="410"/>
      <c r="F5" s="1"/>
      <c r="G5" s="837"/>
      <c r="H5" s="837"/>
      <c r="I5" s="837"/>
      <c r="J5" s="839">
        <f>K3/J3</f>
        <v>270512.38620689657</v>
      </c>
      <c r="K5" s="839"/>
    </row>
    <row r="6" spans="1:11">
      <c r="A6" s="160" t="s">
        <v>682</v>
      </c>
      <c r="B6" s="117"/>
      <c r="C6" s="44"/>
      <c r="D6" s="412">
        <v>9</v>
      </c>
      <c r="E6" s="410"/>
      <c r="F6" s="1"/>
      <c r="G6" s="1"/>
      <c r="H6" s="1"/>
      <c r="I6" s="1"/>
      <c r="J6" s="1"/>
      <c r="K6" s="1"/>
    </row>
    <row r="7" spans="1:11">
      <c r="A7" s="160" t="s">
        <v>683</v>
      </c>
      <c r="B7" s="117"/>
      <c r="C7" s="117"/>
      <c r="D7" s="409">
        <v>11</v>
      </c>
      <c r="E7" s="410"/>
      <c r="F7" s="1"/>
      <c r="G7" s="1"/>
      <c r="H7" s="1"/>
      <c r="I7" s="1"/>
      <c r="J7" s="1"/>
      <c r="K7" s="1"/>
    </row>
    <row r="8" spans="1:11">
      <c r="A8" s="368" t="s">
        <v>684</v>
      </c>
      <c r="B8" s="369"/>
      <c r="C8" s="369"/>
      <c r="D8" s="413">
        <v>27</v>
      </c>
      <c r="E8" s="410"/>
      <c r="F8" s="1"/>
      <c r="G8" s="1"/>
      <c r="H8" s="1"/>
      <c r="I8" s="1"/>
      <c r="J8" s="1"/>
      <c r="K8" s="1"/>
    </row>
    <row r="9" spans="1:11">
      <c r="A9" s="368" t="s">
        <v>685</v>
      </c>
      <c r="B9" s="369"/>
      <c r="C9" s="369"/>
      <c r="D9" s="413">
        <v>0</v>
      </c>
      <c r="E9" s="414"/>
      <c r="F9" s="1"/>
      <c r="G9" s="1"/>
      <c r="H9" s="1"/>
      <c r="I9" s="1"/>
      <c r="J9" s="1"/>
      <c r="K9" s="1"/>
    </row>
    <row r="10" spans="1:11" ht="26.25">
      <c r="A10" s="368" t="s">
        <v>686</v>
      </c>
      <c r="B10" s="367"/>
      <c r="C10" s="367"/>
      <c r="D10" s="413">
        <v>145</v>
      </c>
      <c r="E10" s="415">
        <v>36735991</v>
      </c>
      <c r="F10" s="1"/>
      <c r="G10" s="1"/>
      <c r="H10" s="1"/>
      <c r="I10" s="1"/>
      <c r="J10" s="1"/>
      <c r="K10" s="1"/>
    </row>
    <row r="11" spans="1:11" ht="27" thickBot="1">
      <c r="A11" s="370" t="s">
        <v>687</v>
      </c>
      <c r="B11" s="371"/>
      <c r="C11" s="371"/>
      <c r="D11" s="416"/>
      <c r="E11" s="417">
        <v>2488305</v>
      </c>
      <c r="F11" s="1"/>
      <c r="G11" s="1"/>
      <c r="H11" s="1"/>
      <c r="I11" s="1"/>
      <c r="J11" s="1"/>
      <c r="K11" s="1"/>
    </row>
    <row r="12" spans="1:11">
      <c r="A12" s="6"/>
      <c r="B12" s="6"/>
      <c r="C12" s="6"/>
      <c r="D12" s="6"/>
      <c r="E12" s="6"/>
      <c r="F12" s="1"/>
      <c r="G12" s="1"/>
      <c r="H12" s="1"/>
      <c r="I12" s="1"/>
      <c r="J12" s="1"/>
      <c r="K12" s="1"/>
    </row>
    <row r="13" spans="1:11" ht="25.9" customHeight="1">
      <c r="A13" s="719" t="s">
        <v>688</v>
      </c>
      <c r="B13" s="719"/>
      <c r="C13" s="719"/>
      <c r="D13" s="719"/>
      <c r="E13" s="719"/>
      <c r="F13" s="1"/>
      <c r="G13" s="372"/>
      <c r="H13" s="1"/>
      <c r="I13" s="1"/>
      <c r="J13" s="1"/>
      <c r="K13" s="1"/>
    </row>
    <row r="14" spans="1:11" ht="40.9" customHeight="1">
      <c r="A14" s="719" t="s">
        <v>689</v>
      </c>
      <c r="B14" s="719"/>
      <c r="C14" s="719"/>
      <c r="D14" s="719"/>
      <c r="E14" s="719"/>
      <c r="F14" s="1"/>
      <c r="G14" s="372"/>
      <c r="H14" s="1"/>
      <c r="I14" s="1"/>
      <c r="J14" s="1"/>
      <c r="K14" s="1"/>
    </row>
    <row r="15" spans="1:11" ht="48" customHeight="1">
      <c r="A15" s="632" t="s">
        <v>690</v>
      </c>
      <c r="B15" s="632"/>
      <c r="C15" s="632"/>
      <c r="D15" s="632"/>
      <c r="E15" s="632"/>
      <c r="F15" s="1"/>
      <c r="G15" s="372"/>
      <c r="H15" s="1"/>
      <c r="I15" s="1"/>
      <c r="J15" s="1"/>
      <c r="K15" s="1"/>
    </row>
    <row r="16" spans="1:11" ht="136.15" customHeight="1">
      <c r="A16" s="829" t="s">
        <v>691</v>
      </c>
      <c r="B16" s="829"/>
      <c r="C16" s="829"/>
      <c r="D16" s="829"/>
      <c r="E16" s="829"/>
      <c r="F16" s="372"/>
    </row>
    <row r="17" spans="1:6" ht="131.44999999999999" customHeight="1">
      <c r="A17" s="829" t="s">
        <v>692</v>
      </c>
      <c r="B17" s="829"/>
      <c r="C17" s="829"/>
      <c r="D17" s="829"/>
      <c r="E17" s="829"/>
      <c r="F17" s="372"/>
    </row>
    <row r="18" spans="1:6" ht="128.44999999999999" customHeight="1">
      <c r="A18" s="829" t="s">
        <v>693</v>
      </c>
      <c r="B18" s="829"/>
      <c r="C18" s="829"/>
      <c r="D18" s="829"/>
      <c r="E18" s="829"/>
      <c r="F18" s="372"/>
    </row>
    <row r="19" spans="1:6" ht="90.6" customHeight="1">
      <c r="A19" s="829" t="s">
        <v>694</v>
      </c>
      <c r="B19" s="829"/>
      <c r="C19" s="829"/>
      <c r="D19" s="829"/>
      <c r="E19" s="829"/>
      <c r="F19" s="372"/>
    </row>
  </sheetData>
  <mergeCells count="13">
    <mergeCell ref="A1:E1"/>
    <mergeCell ref="G1:K1"/>
    <mergeCell ref="B2:E2"/>
    <mergeCell ref="G2:I5"/>
    <mergeCell ref="J4:K4"/>
    <mergeCell ref="J5:K5"/>
    <mergeCell ref="A18:E18"/>
    <mergeCell ref="A19:E19"/>
    <mergeCell ref="A13:E13"/>
    <mergeCell ref="A14:E14"/>
    <mergeCell ref="A15:E15"/>
    <mergeCell ref="A16:E16"/>
    <mergeCell ref="A17:E17"/>
  </mergeCells>
  <pageMargins left="0.7" right="0.7" top="0.78740157499999996" bottom="0.78740157499999996"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CD092-EF82-4810-9A40-57483E29B0AE}">
  <dimension ref="A1:E17"/>
  <sheetViews>
    <sheetView topLeftCell="A12" workbookViewId="0">
      <selection activeCell="Q244" sqref="Q244"/>
    </sheetView>
  </sheetViews>
  <sheetFormatPr defaultColWidth="9.28515625" defaultRowHeight="12.75"/>
  <cols>
    <col min="1" max="1" width="35" style="286" customWidth="1"/>
    <col min="2" max="2" width="28.28515625" style="41" customWidth="1"/>
    <col min="3" max="3" width="6.28515625" style="1" customWidth="1"/>
    <col min="4" max="16384" width="9.28515625" style="1"/>
  </cols>
  <sheetData>
    <row r="1" spans="1:5" ht="42.75" customHeight="1">
      <c r="A1" s="840" t="s">
        <v>695</v>
      </c>
      <c r="B1" s="841"/>
    </row>
    <row r="2" spans="1:5" s="6" customFormat="1">
      <c r="A2" s="373" t="s">
        <v>1</v>
      </c>
      <c r="B2" s="238" t="s">
        <v>647</v>
      </c>
    </row>
    <row r="3" spans="1:5">
      <c r="A3" s="374" t="s">
        <v>696</v>
      </c>
      <c r="B3" s="187">
        <v>10719</v>
      </c>
    </row>
    <row r="4" spans="1:5" ht="25.5" customHeight="1">
      <c r="A4" s="374" t="s">
        <v>697</v>
      </c>
      <c r="B4" s="187">
        <v>0</v>
      </c>
    </row>
    <row r="5" spans="1:5" ht="25.5">
      <c r="A5" s="374" t="s">
        <v>698</v>
      </c>
      <c r="B5" s="187">
        <v>7313</v>
      </c>
    </row>
    <row r="6" spans="1:5" ht="25.5">
      <c r="A6" s="374" t="s">
        <v>699</v>
      </c>
      <c r="B6" s="187">
        <v>7313</v>
      </c>
    </row>
    <row r="7" spans="1:5">
      <c r="A7" s="375" t="s">
        <v>700</v>
      </c>
      <c r="B7" s="187">
        <v>3177994</v>
      </c>
    </row>
    <row r="8" spans="1:5" ht="25.5" customHeight="1">
      <c r="A8" s="374" t="s">
        <v>701</v>
      </c>
      <c r="B8" s="187">
        <v>0</v>
      </c>
    </row>
    <row r="9" spans="1:5" ht="25.5" customHeight="1">
      <c r="A9" s="374" t="s">
        <v>702</v>
      </c>
      <c r="B9" s="187">
        <v>0</v>
      </c>
    </row>
    <row r="10" spans="1:5" ht="30" customHeight="1">
      <c r="A10" s="374" t="s">
        <v>703</v>
      </c>
      <c r="B10" s="187">
        <v>0</v>
      </c>
    </row>
    <row r="11" spans="1:5" s="17" customFormat="1" ht="40.15" customHeight="1">
      <c r="A11" s="374" t="s">
        <v>704</v>
      </c>
      <c r="B11" s="187">
        <v>414992</v>
      </c>
    </row>
    <row r="12" spans="1:5" ht="40.15" customHeight="1">
      <c r="A12" s="374" t="s">
        <v>705</v>
      </c>
      <c r="B12" s="376">
        <v>54992</v>
      </c>
    </row>
    <row r="13" spans="1:5" ht="26.25" thickBot="1">
      <c r="A13" s="377" t="s">
        <v>706</v>
      </c>
      <c r="B13" s="378">
        <v>97983</v>
      </c>
    </row>
    <row r="14" spans="1:5" ht="15" customHeight="1">
      <c r="A14" s="379"/>
      <c r="B14" s="380"/>
      <c r="C14" s="381"/>
      <c r="D14" s="381"/>
      <c r="E14" s="381"/>
    </row>
    <row r="15" spans="1:5" ht="33.6" customHeight="1">
      <c r="A15" s="719" t="s">
        <v>707</v>
      </c>
      <c r="B15" s="719"/>
    </row>
    <row r="16" spans="1:5" ht="75.599999999999994" customHeight="1">
      <c r="A16" s="719" t="s">
        <v>708</v>
      </c>
      <c r="B16" s="719"/>
    </row>
    <row r="17" spans="1:2" ht="77.45" customHeight="1">
      <c r="A17" s="719" t="s">
        <v>709</v>
      </c>
      <c r="B17" s="719"/>
    </row>
  </sheetData>
  <mergeCells count="4">
    <mergeCell ref="A1:B1"/>
    <mergeCell ref="A15:B15"/>
    <mergeCell ref="A16:B16"/>
    <mergeCell ref="A17:B17"/>
  </mergeCell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93881-3F33-4795-AF52-C0FA1FA57B12}">
  <dimension ref="A1:K15"/>
  <sheetViews>
    <sheetView topLeftCell="A4" workbookViewId="0">
      <selection activeCell="E12" sqref="E12"/>
    </sheetView>
  </sheetViews>
  <sheetFormatPr defaultColWidth="9.140625" defaultRowHeight="12.75"/>
  <cols>
    <col min="1" max="1" width="41.42578125" style="17" customWidth="1"/>
    <col min="2" max="2" width="14.5703125" style="1" customWidth="1"/>
    <col min="3" max="16384" width="9.140625" style="1"/>
  </cols>
  <sheetData>
    <row r="1" spans="1:11" ht="25.5" customHeight="1">
      <c r="A1" s="791" t="s">
        <v>710</v>
      </c>
      <c r="B1" s="781"/>
    </row>
    <row r="2" spans="1:11" s="6" customFormat="1" ht="38.25" customHeight="1">
      <c r="A2" s="43" t="s">
        <v>1</v>
      </c>
      <c r="B2" s="55" t="s">
        <v>647</v>
      </c>
    </row>
    <row r="3" spans="1:11" s="14" customFormat="1" ht="12.75" customHeight="1">
      <c r="A3" s="244" t="s">
        <v>712</v>
      </c>
      <c r="B3" s="383">
        <f>1766+38080</f>
        <v>39846</v>
      </c>
    </row>
    <row r="4" spans="1:11" s="14" customFormat="1" ht="12.75" customHeight="1">
      <c r="A4" s="244" t="s">
        <v>713</v>
      </c>
      <c r="B4" s="383">
        <v>38080</v>
      </c>
    </row>
    <row r="5" spans="1:11" s="14" customFormat="1" ht="12.75" customHeight="1">
      <c r="A5" s="244" t="s">
        <v>714</v>
      </c>
      <c r="B5" s="383">
        <v>1766</v>
      </c>
    </row>
    <row r="6" spans="1:11" s="14" customFormat="1" ht="12.75" customHeight="1">
      <c r="A6" s="244" t="s">
        <v>715</v>
      </c>
      <c r="B6" s="383">
        <v>3285891</v>
      </c>
    </row>
    <row r="7" spans="1:11" s="14" customFormat="1" ht="12.75" customHeight="1">
      <c r="A7" s="244" t="s">
        <v>716</v>
      </c>
      <c r="B7" s="579">
        <v>3257956</v>
      </c>
    </row>
    <row r="8" spans="1:11" s="14" customFormat="1" ht="12.75" customHeight="1">
      <c r="A8" s="244" t="s">
        <v>717</v>
      </c>
      <c r="B8" s="578">
        <v>27935</v>
      </c>
    </row>
    <row r="9" spans="1:11" s="14" customFormat="1" ht="38.25">
      <c r="A9" s="43" t="s">
        <v>718</v>
      </c>
      <c r="B9" s="580">
        <v>1554</v>
      </c>
    </row>
    <row r="10" spans="1:11" s="14" customFormat="1" ht="25.5">
      <c r="A10" s="43" t="s">
        <v>719</v>
      </c>
      <c r="B10" s="383">
        <v>352</v>
      </c>
    </row>
    <row r="11" spans="1:11" s="14" customFormat="1" ht="13.5" thickBot="1">
      <c r="A11" s="8" t="s">
        <v>720</v>
      </c>
      <c r="B11" s="581">
        <v>95</v>
      </c>
    </row>
    <row r="13" spans="1:11" ht="56.25" customHeight="1">
      <c r="A13" s="626" t="s">
        <v>721</v>
      </c>
      <c r="B13" s="626"/>
    </row>
    <row r="14" spans="1:11" ht="58.9" customHeight="1">
      <c r="A14" s="626" t="s">
        <v>722</v>
      </c>
      <c r="B14" s="626"/>
      <c r="J14" s="17"/>
      <c r="K14" s="17"/>
    </row>
    <row r="15" spans="1:11" ht="66" customHeight="1">
      <c r="A15" s="626" t="s">
        <v>723</v>
      </c>
      <c r="B15" s="626"/>
    </row>
  </sheetData>
  <mergeCells count="4">
    <mergeCell ref="A1:B1"/>
    <mergeCell ref="A13:B13"/>
    <mergeCell ref="A14:B14"/>
    <mergeCell ref="A15:B15"/>
  </mergeCells>
  <dataValidations count="1">
    <dataValidation type="whole" operator="greaterThanOrEqual" allowBlank="1" showInputMessage="1" showErrorMessage="1" error="Zadávejte prosím pouze celá čísla. Děkuji." sqref="B3:B6 B9:B11" xr:uid="{E4FB7851-04E5-4C69-89B1-8F50FEEA63FD}">
      <formula1>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32</vt:i4>
      </vt:variant>
    </vt:vector>
  </HeadingPairs>
  <TitlesOfParts>
    <vt:vector size="32" baseType="lpstr">
      <vt:lpstr>Přehled</vt:lpstr>
      <vt:lpstr>2.1</vt:lpstr>
      <vt:lpstr>2.2</vt:lpstr>
      <vt:lpstr>2.3</vt:lpstr>
      <vt:lpstr>2.4</vt:lpstr>
      <vt:lpstr>2.5</vt:lpstr>
      <vt:lpstr>2.6</vt:lpstr>
      <vt:lpstr>2.7</vt:lpstr>
      <vt:lpstr>2.8</vt:lpstr>
      <vt:lpstr>3.1</vt:lpstr>
      <vt:lpstr>3.2</vt:lpstr>
      <vt:lpstr>3.3</vt:lpstr>
      <vt:lpstr>3.4</vt:lpstr>
      <vt:lpstr>3.5</vt:lpstr>
      <vt:lpstr>3.6</vt:lpstr>
      <vt:lpstr>4.1</vt:lpstr>
      <vt:lpstr>5.1</vt:lpstr>
      <vt:lpstr>6.1</vt:lpstr>
      <vt:lpstr>6.2</vt:lpstr>
      <vt:lpstr>6.3</vt:lpstr>
      <vt:lpstr>6.4</vt:lpstr>
      <vt:lpstr>6.5</vt:lpstr>
      <vt:lpstr>6.6</vt:lpstr>
      <vt:lpstr>7.1</vt:lpstr>
      <vt:lpstr>7.2</vt:lpstr>
      <vt:lpstr>7.3</vt:lpstr>
      <vt:lpstr>8.1</vt:lpstr>
      <vt:lpstr>8.2</vt:lpstr>
      <vt:lpstr>8.3</vt:lpstr>
      <vt:lpstr>8.4</vt:lpstr>
      <vt:lpstr>12.1</vt:lpstr>
      <vt:lpstr>12.2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 Krajíc</dc:creator>
  <cp:lastModifiedBy>Petra Klusáková</cp:lastModifiedBy>
  <dcterms:created xsi:type="dcterms:W3CDTF">2021-03-31T09:40:19Z</dcterms:created>
  <dcterms:modified xsi:type="dcterms:W3CDTF">2024-06-27T09:03:27Z</dcterms:modified>
</cp:coreProperties>
</file>