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codeName="ThisWorkbook" defaultThemeVersion="124226"/>
  <xr:revisionPtr revIDLastSave="0" documentId="8_{CA44FE47-C9E6-43C5-ABF1-2CA2C8F09E42}" xr6:coauthVersionLast="47" xr6:coauthVersionMax="47" xr10:uidLastSave="{00000000-0000-0000-0000-000000000000}"/>
  <bookViews>
    <workbookView xWindow="105" yWindow="0" windowWidth="28800" windowHeight="17250" tabRatio="830" activeTab="1"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2.8" sheetId="71" r:id="rId9"/>
    <sheet name="3.1" sheetId="47" r:id="rId10"/>
    <sheet name="3.2" sheetId="14" r:id="rId11"/>
    <sheet name="3.3" sheetId="63" r:id="rId12"/>
    <sheet name="3.4" sheetId="28" r:id="rId13"/>
    <sheet name="3.5" sheetId="74" r:id="rId14"/>
    <sheet name="3.6" sheetId="73" r:id="rId15"/>
    <sheet name="4.1" sheetId="17" r:id="rId16"/>
    <sheet name="5.1" sheetId="19" r:id="rId17"/>
    <sheet name="6.1 " sheetId="66" r:id="rId18"/>
    <sheet name="6.2" sheetId="67" r:id="rId19"/>
    <sheet name="6.3" sheetId="23" r:id="rId20"/>
    <sheet name="6.4" sheetId="64" r:id="rId21"/>
    <sheet name="6.5" sheetId="68" r:id="rId22"/>
    <sheet name="6.6" sheetId="26" r:id="rId23"/>
    <sheet name="7.1" sheetId="61" r:id="rId24"/>
    <sheet name="7.2" sheetId="43" r:id="rId25"/>
    <sheet name="7.3" sheetId="58" r:id="rId26"/>
    <sheet name="8.1" sheetId="36" r:id="rId27"/>
    <sheet name="8.2" sheetId="57" r:id="rId28"/>
    <sheet name="8.3" sheetId="70" r:id="rId29"/>
    <sheet name="8.4" sheetId="40" r:id="rId30"/>
    <sheet name="12.1" sheetId="30" r:id="rId31"/>
    <sheet name="12.2" sheetId="31" r:id="rId32"/>
  </sheets>
  <definedNames>
    <definedName name="_xlnm.Print_Area" localSheetId="0">'Metodika '!$A$1:$B$42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59" i="19" l="1"/>
  <c r="O45" i="19"/>
  <c r="K31" i="19"/>
  <c r="O31" i="19"/>
  <c r="O17" i="19"/>
  <c r="H9" i="73" l="1"/>
  <c r="F9" i="73"/>
  <c r="B9" i="73"/>
  <c r="I9" i="73"/>
  <c r="G9" i="73"/>
  <c r="C9" i="73"/>
  <c r="H7" i="73"/>
  <c r="H6" i="73"/>
  <c r="H5" i="73"/>
  <c r="H4" i="73"/>
  <c r="H8" i="73"/>
  <c r="F8" i="73"/>
  <c r="F7" i="73"/>
  <c r="F6" i="73"/>
  <c r="F5" i="73"/>
  <c r="F4" i="73"/>
  <c r="B8" i="73"/>
  <c r="B7" i="73"/>
  <c r="B6" i="73"/>
  <c r="B5" i="73"/>
  <c r="B4" i="73"/>
  <c r="I8" i="73"/>
  <c r="I7" i="73"/>
  <c r="I6" i="73"/>
  <c r="I5" i="73"/>
  <c r="I4" i="73"/>
  <c r="G8" i="73"/>
  <c r="G7" i="73"/>
  <c r="G6" i="73"/>
  <c r="G5" i="73"/>
  <c r="G4" i="73"/>
  <c r="C8" i="73"/>
  <c r="C7" i="73"/>
  <c r="C6" i="73"/>
  <c r="C5" i="73"/>
  <c r="C4" i="73"/>
  <c r="H4" i="7" l="1"/>
  <c r="I4" i="7" s="1"/>
  <c r="I3" i="7"/>
  <c r="B9" i="31"/>
  <c r="B6" i="31"/>
  <c r="B3" i="31"/>
  <c r="G15" i="57"/>
  <c r="F15" i="57"/>
  <c r="E15" i="57"/>
  <c r="D15" i="57"/>
  <c r="C15" i="57"/>
  <c r="B15" i="57"/>
  <c r="G14" i="57"/>
  <c r="F14" i="57"/>
  <c r="E14" i="57"/>
  <c r="D14" i="57"/>
  <c r="C14" i="57"/>
  <c r="B14" i="57"/>
  <c r="I22" i="58"/>
  <c r="G22" i="58"/>
  <c r="F22" i="58"/>
  <c r="E22" i="58"/>
  <c r="D22" i="58"/>
  <c r="C22" i="58"/>
  <c r="B22" i="58"/>
  <c r="I21" i="58"/>
  <c r="K21" i="58" s="1"/>
  <c r="H21" i="58"/>
  <c r="H22" i="58" s="1"/>
  <c r="J20" i="58"/>
  <c r="I20" i="58"/>
  <c r="H20" i="58"/>
  <c r="G20" i="58"/>
  <c r="K20" i="58" s="1"/>
  <c r="F20" i="58"/>
  <c r="B20" i="58"/>
  <c r="K18" i="58"/>
  <c r="J18" i="58"/>
  <c r="J17" i="58"/>
  <c r="F17" i="58"/>
  <c r="K15" i="58"/>
  <c r="H15" i="58"/>
  <c r="J15" i="58" s="1"/>
  <c r="K14" i="58"/>
  <c r="J14" i="58"/>
  <c r="H14" i="58"/>
  <c r="F14" i="58"/>
  <c r="K12" i="58"/>
  <c r="J12" i="58"/>
  <c r="H12" i="58"/>
  <c r="K11" i="58"/>
  <c r="J11" i="58"/>
  <c r="H11" i="58"/>
  <c r="F11" i="58"/>
  <c r="K9" i="58"/>
  <c r="H9" i="58"/>
  <c r="J9" i="58" s="1"/>
  <c r="K8" i="58"/>
  <c r="J8" i="58"/>
  <c r="H8" i="58"/>
  <c r="F8" i="58"/>
  <c r="K6" i="58"/>
  <c r="H6" i="58"/>
  <c r="J6" i="58" s="1"/>
  <c r="K5" i="58"/>
  <c r="J5" i="58"/>
  <c r="H5" i="58"/>
  <c r="F5" i="58"/>
  <c r="B5" i="58"/>
  <c r="J261" i="43"/>
  <c r="I261" i="43"/>
  <c r="H261" i="43"/>
  <c r="G261" i="43"/>
  <c r="F261" i="43"/>
  <c r="E261" i="43"/>
  <c r="D261" i="43"/>
  <c r="C261" i="43"/>
  <c r="B261" i="43"/>
  <c r="K260" i="43"/>
  <c r="K259" i="43"/>
  <c r="K258" i="43"/>
  <c r="K257" i="43"/>
  <c r="K256" i="43"/>
  <c r="K255" i="43"/>
  <c r="K254" i="43"/>
  <c r="K253" i="43"/>
  <c r="K252" i="43"/>
  <c r="K251" i="43"/>
  <c r="K250" i="43"/>
  <c r="K249" i="43"/>
  <c r="K248" i="43"/>
  <c r="K247" i="43"/>
  <c r="K246" i="43"/>
  <c r="K245" i="43"/>
  <c r="K244" i="43"/>
  <c r="K243" i="43"/>
  <c r="K242" i="43"/>
  <c r="K241" i="43"/>
  <c r="K240" i="43"/>
  <c r="K239" i="43"/>
  <c r="K238" i="43"/>
  <c r="K237" i="43"/>
  <c r="K236" i="43"/>
  <c r="K235" i="43"/>
  <c r="K234" i="43"/>
  <c r="K233" i="43"/>
  <c r="K232" i="43"/>
  <c r="K231" i="43"/>
  <c r="K230" i="43"/>
  <c r="K229" i="43"/>
  <c r="K228" i="43"/>
  <c r="K227" i="43"/>
  <c r="K226" i="43"/>
  <c r="K225" i="43"/>
  <c r="K224" i="43"/>
  <c r="K223" i="43"/>
  <c r="K222" i="43"/>
  <c r="K221" i="43"/>
  <c r="K220" i="43"/>
  <c r="K219" i="43"/>
  <c r="K218" i="43"/>
  <c r="K217" i="43"/>
  <c r="K216" i="43"/>
  <c r="K215" i="43"/>
  <c r="K214" i="43"/>
  <c r="K213" i="43"/>
  <c r="K212" i="43"/>
  <c r="K211" i="43"/>
  <c r="K210" i="43"/>
  <c r="K209" i="43"/>
  <c r="K208" i="43"/>
  <c r="K207" i="43"/>
  <c r="K206" i="43"/>
  <c r="K205" i="43"/>
  <c r="K204" i="43"/>
  <c r="K203" i="43"/>
  <c r="K202" i="43"/>
  <c r="K201" i="43"/>
  <c r="K200" i="43"/>
  <c r="K199" i="43"/>
  <c r="K198" i="43"/>
  <c r="K197" i="43"/>
  <c r="K196" i="43"/>
  <c r="K195" i="43"/>
  <c r="K194" i="43"/>
  <c r="K193" i="43"/>
  <c r="K192" i="43"/>
  <c r="K191" i="43"/>
  <c r="K190" i="43"/>
  <c r="K189" i="43"/>
  <c r="K188" i="43"/>
  <c r="K187" i="43"/>
  <c r="K186" i="43"/>
  <c r="K185" i="43"/>
  <c r="K184" i="43"/>
  <c r="K183" i="43"/>
  <c r="K182" i="43"/>
  <c r="K181" i="43"/>
  <c r="K180" i="43"/>
  <c r="K179" i="43"/>
  <c r="K178" i="43"/>
  <c r="K177" i="43"/>
  <c r="K176" i="43"/>
  <c r="K175" i="43"/>
  <c r="K174" i="43"/>
  <c r="K173" i="43"/>
  <c r="K172" i="43"/>
  <c r="K171" i="43"/>
  <c r="K170" i="43"/>
  <c r="K169" i="43"/>
  <c r="K168" i="43"/>
  <c r="K167" i="43"/>
  <c r="K166" i="43"/>
  <c r="K165" i="43"/>
  <c r="K164" i="43"/>
  <c r="K163" i="43"/>
  <c r="K162" i="43"/>
  <c r="K161" i="43"/>
  <c r="K160" i="43"/>
  <c r="K159" i="43"/>
  <c r="K158" i="43"/>
  <c r="K157" i="43"/>
  <c r="K156" i="43"/>
  <c r="K155" i="43"/>
  <c r="K154" i="43"/>
  <c r="K153" i="43"/>
  <c r="K152" i="43"/>
  <c r="K151" i="43"/>
  <c r="K150" i="43"/>
  <c r="K149" i="43"/>
  <c r="K148" i="43"/>
  <c r="K147" i="43"/>
  <c r="K146" i="43"/>
  <c r="K145" i="43"/>
  <c r="K144" i="43"/>
  <c r="K143" i="43"/>
  <c r="K142" i="43"/>
  <c r="K141" i="43"/>
  <c r="K140" i="43"/>
  <c r="K139" i="43"/>
  <c r="K138" i="43"/>
  <c r="K137" i="43"/>
  <c r="K136" i="43"/>
  <c r="K135" i="43"/>
  <c r="K134" i="43"/>
  <c r="K133" i="43"/>
  <c r="K132" i="43"/>
  <c r="K131" i="43"/>
  <c r="K130" i="43"/>
  <c r="K129" i="43"/>
  <c r="K128" i="43"/>
  <c r="K127" i="43"/>
  <c r="K126" i="43"/>
  <c r="K125" i="43"/>
  <c r="K124" i="43"/>
  <c r="K123" i="43"/>
  <c r="K122" i="43"/>
  <c r="K121" i="43"/>
  <c r="K120" i="43"/>
  <c r="K119" i="43"/>
  <c r="K118" i="43"/>
  <c r="K117" i="43"/>
  <c r="K116" i="43"/>
  <c r="K115" i="43"/>
  <c r="K114" i="43"/>
  <c r="K113" i="43"/>
  <c r="K112" i="43"/>
  <c r="K111" i="43"/>
  <c r="K110" i="43"/>
  <c r="K109" i="43"/>
  <c r="K108" i="43"/>
  <c r="K107" i="43"/>
  <c r="K106" i="43"/>
  <c r="K105" i="43"/>
  <c r="K104" i="43"/>
  <c r="K103" i="43"/>
  <c r="K102" i="43"/>
  <c r="K101" i="43"/>
  <c r="K100" i="43"/>
  <c r="K99" i="43"/>
  <c r="K98" i="43"/>
  <c r="K97" i="43"/>
  <c r="K96" i="43"/>
  <c r="K95" i="43"/>
  <c r="K94" i="43"/>
  <c r="K93" i="43"/>
  <c r="K92" i="43"/>
  <c r="K91" i="43"/>
  <c r="K90" i="43"/>
  <c r="K89" i="43"/>
  <c r="K88" i="43"/>
  <c r="K87" i="43"/>
  <c r="K86" i="43"/>
  <c r="K85" i="43"/>
  <c r="K84" i="43"/>
  <c r="K83" i="43"/>
  <c r="K82" i="43"/>
  <c r="K81" i="43"/>
  <c r="K80" i="43"/>
  <c r="K79" i="43"/>
  <c r="K78" i="43"/>
  <c r="K77" i="43"/>
  <c r="K76" i="43"/>
  <c r="K75" i="43"/>
  <c r="K74" i="43"/>
  <c r="K73" i="43"/>
  <c r="K72" i="43"/>
  <c r="K71" i="43"/>
  <c r="K70" i="43"/>
  <c r="K69" i="43"/>
  <c r="K68" i="43"/>
  <c r="K67" i="43"/>
  <c r="K66" i="43"/>
  <c r="K65" i="43"/>
  <c r="K64" i="43"/>
  <c r="K63" i="43"/>
  <c r="K62" i="43"/>
  <c r="K61" i="43"/>
  <c r="K60" i="43"/>
  <c r="K59" i="43"/>
  <c r="K58" i="43"/>
  <c r="K57" i="43"/>
  <c r="K56" i="43"/>
  <c r="K55" i="43"/>
  <c r="K54" i="43"/>
  <c r="K53" i="43"/>
  <c r="K52" i="43"/>
  <c r="K51" i="43"/>
  <c r="K50" i="43"/>
  <c r="K49" i="43"/>
  <c r="K48" i="43"/>
  <c r="K47" i="43"/>
  <c r="K46" i="43"/>
  <c r="K45" i="43"/>
  <c r="K44" i="43"/>
  <c r="K43" i="43"/>
  <c r="K42" i="43"/>
  <c r="K41" i="43"/>
  <c r="K40" i="43"/>
  <c r="K39" i="43"/>
  <c r="K38" i="43"/>
  <c r="K37" i="43"/>
  <c r="K36" i="43"/>
  <c r="K35" i="43"/>
  <c r="K34" i="43"/>
  <c r="K33" i="43"/>
  <c r="K32" i="43"/>
  <c r="K31" i="43"/>
  <c r="K30" i="43"/>
  <c r="K29" i="43"/>
  <c r="K28" i="43"/>
  <c r="K27" i="43"/>
  <c r="K26" i="43"/>
  <c r="K25" i="43"/>
  <c r="K24" i="43"/>
  <c r="K23" i="43"/>
  <c r="K22" i="43"/>
  <c r="K21" i="43"/>
  <c r="K20" i="43"/>
  <c r="K19" i="43"/>
  <c r="K18" i="43"/>
  <c r="K17" i="43"/>
  <c r="K16" i="43"/>
  <c r="K15" i="43"/>
  <c r="K14" i="43"/>
  <c r="K13" i="43"/>
  <c r="K12" i="43"/>
  <c r="K11" i="43"/>
  <c r="K10" i="43"/>
  <c r="K9" i="43"/>
  <c r="K8" i="43"/>
  <c r="K7" i="43"/>
  <c r="K6" i="43"/>
  <c r="K5" i="43"/>
  <c r="K4" i="43"/>
  <c r="K261" i="43" s="1"/>
  <c r="K51" i="68"/>
  <c r="J51" i="68"/>
  <c r="I51" i="68"/>
  <c r="H51" i="68"/>
  <c r="G51" i="68"/>
  <c r="F51" i="68"/>
  <c r="E51" i="68"/>
  <c r="D51" i="68"/>
  <c r="C51" i="68"/>
  <c r="B51" i="68"/>
  <c r="K50" i="68"/>
  <c r="J50" i="68"/>
  <c r="I50" i="68"/>
  <c r="H50" i="68"/>
  <c r="G50" i="68"/>
  <c r="F50" i="68"/>
  <c r="E50" i="68"/>
  <c r="D50" i="68"/>
  <c r="C50" i="68"/>
  <c r="B50" i="68"/>
  <c r="K49" i="68"/>
  <c r="J49" i="68"/>
  <c r="I49" i="68"/>
  <c r="H49" i="68"/>
  <c r="G49" i="68"/>
  <c r="F49" i="68"/>
  <c r="E49" i="68"/>
  <c r="D49" i="68"/>
  <c r="C49" i="68"/>
  <c r="B49" i="68"/>
  <c r="K48" i="68"/>
  <c r="J48" i="68"/>
  <c r="I48" i="68"/>
  <c r="H48" i="68"/>
  <c r="G48" i="68"/>
  <c r="F48" i="68"/>
  <c r="E48" i="68"/>
  <c r="D48" i="68"/>
  <c r="C48" i="68"/>
  <c r="B48" i="68"/>
  <c r="K47" i="68"/>
  <c r="J47" i="68"/>
  <c r="I47" i="68"/>
  <c r="H47" i="68"/>
  <c r="G47" i="68"/>
  <c r="F47" i="68"/>
  <c r="E47" i="68"/>
  <c r="D47" i="68"/>
  <c r="C47" i="68"/>
  <c r="B47" i="68"/>
  <c r="K46" i="68"/>
  <c r="J46" i="68"/>
  <c r="I46" i="68"/>
  <c r="H46" i="68"/>
  <c r="G46" i="68"/>
  <c r="F46" i="68"/>
  <c r="E46" i="68"/>
  <c r="D46" i="68"/>
  <c r="C46" i="68"/>
  <c r="B46" i="68"/>
  <c r="K45" i="68"/>
  <c r="J45" i="68"/>
  <c r="I45" i="68"/>
  <c r="H45" i="68"/>
  <c r="G45" i="68"/>
  <c r="F45" i="68"/>
  <c r="E45" i="68"/>
  <c r="D45" i="68"/>
  <c r="C45" i="68"/>
  <c r="B45" i="68"/>
  <c r="K36" i="68"/>
  <c r="J36" i="68"/>
  <c r="I36" i="68"/>
  <c r="H36" i="68"/>
  <c r="G36" i="68"/>
  <c r="F36" i="68"/>
  <c r="E36" i="68"/>
  <c r="D36" i="68"/>
  <c r="C36" i="68"/>
  <c r="B36" i="68"/>
  <c r="K28" i="68"/>
  <c r="J28" i="68"/>
  <c r="I28" i="68"/>
  <c r="H28" i="68"/>
  <c r="G28" i="68"/>
  <c r="F28" i="68"/>
  <c r="E28" i="68"/>
  <c r="D28" i="68"/>
  <c r="C28" i="68"/>
  <c r="B28" i="68"/>
  <c r="K20" i="68"/>
  <c r="J20" i="68"/>
  <c r="I20" i="68"/>
  <c r="H20" i="68"/>
  <c r="G20" i="68"/>
  <c r="F20" i="68"/>
  <c r="E20" i="68"/>
  <c r="D20" i="68"/>
  <c r="C20" i="68"/>
  <c r="B20" i="68"/>
  <c r="K12" i="68"/>
  <c r="J12" i="68"/>
  <c r="J44" i="68" s="1"/>
  <c r="I12" i="68"/>
  <c r="H12" i="68"/>
  <c r="G12" i="68"/>
  <c r="F12" i="68"/>
  <c r="F44" i="68" s="1"/>
  <c r="E12" i="68"/>
  <c r="D12" i="68"/>
  <c r="C12" i="68"/>
  <c r="B12" i="68"/>
  <c r="B44" i="68" s="1"/>
  <c r="K4" i="68"/>
  <c r="K44" i="68" s="1"/>
  <c r="J4" i="68"/>
  <c r="I4" i="68"/>
  <c r="I44" i="68" s="1"/>
  <c r="H4" i="68"/>
  <c r="H44" i="68" s="1"/>
  <c r="G4" i="68"/>
  <c r="G44" i="68" s="1"/>
  <c r="F4" i="68"/>
  <c r="E4" i="68"/>
  <c r="E44" i="68" s="1"/>
  <c r="D4" i="68"/>
  <c r="D44" i="68" s="1"/>
  <c r="C4" i="68"/>
  <c r="C44" i="68" s="1"/>
  <c r="B4" i="68"/>
  <c r="G21" i="64"/>
  <c r="E21" i="64"/>
  <c r="C21" i="64"/>
  <c r="H20" i="64"/>
  <c r="G20" i="64"/>
  <c r="I19" i="64"/>
  <c r="I21" i="64" s="1"/>
  <c r="H19" i="64"/>
  <c r="H21" i="64" s="1"/>
  <c r="F19" i="64"/>
  <c r="F21" i="64" s="1"/>
  <c r="E19" i="64"/>
  <c r="D19" i="64"/>
  <c r="D21" i="64" s="1"/>
  <c r="C19" i="64"/>
  <c r="B19" i="64"/>
  <c r="B21" i="64" s="1"/>
  <c r="I18" i="64"/>
  <c r="I20" i="64" s="1"/>
  <c r="H18" i="64"/>
  <c r="F18" i="64"/>
  <c r="F20" i="64" s="1"/>
  <c r="E18" i="64"/>
  <c r="E20" i="64" s="1"/>
  <c r="D18" i="64"/>
  <c r="D20" i="64" s="1"/>
  <c r="C18" i="64"/>
  <c r="C20" i="64" s="1"/>
  <c r="B18" i="64"/>
  <c r="B20" i="64" s="1"/>
  <c r="J17" i="64"/>
  <c r="J16" i="64"/>
  <c r="J15" i="64"/>
  <c r="J14" i="64"/>
  <c r="J13" i="64"/>
  <c r="J12" i="64"/>
  <c r="J11" i="64"/>
  <c r="J10" i="64"/>
  <c r="J9" i="64"/>
  <c r="J8" i="64"/>
  <c r="J7" i="64"/>
  <c r="J6" i="64"/>
  <c r="J18" i="64" s="1"/>
  <c r="J20" i="64" s="1"/>
  <c r="J5" i="64"/>
  <c r="J4" i="64"/>
  <c r="K55" i="23"/>
  <c r="J55" i="23"/>
  <c r="I55" i="23"/>
  <c r="H55" i="23"/>
  <c r="G55" i="23"/>
  <c r="F55" i="23"/>
  <c r="E55" i="23"/>
  <c r="M55" i="23" s="1"/>
  <c r="D55" i="23"/>
  <c r="C55" i="23"/>
  <c r="B55" i="23"/>
  <c r="L55" i="23" s="1"/>
  <c r="K54" i="23"/>
  <c r="J54" i="23"/>
  <c r="I54" i="23"/>
  <c r="H54" i="23"/>
  <c r="G54" i="23"/>
  <c r="F54" i="23"/>
  <c r="E54" i="23"/>
  <c r="M54" i="23" s="1"/>
  <c r="D54" i="23"/>
  <c r="C54" i="23"/>
  <c r="B54" i="23"/>
  <c r="L54" i="23" s="1"/>
  <c r="K53" i="23"/>
  <c r="J53" i="23"/>
  <c r="I53" i="23"/>
  <c r="H53" i="23"/>
  <c r="G53" i="23"/>
  <c r="F53" i="23"/>
  <c r="E53" i="23"/>
  <c r="M53" i="23" s="1"/>
  <c r="D53" i="23"/>
  <c r="C53" i="23"/>
  <c r="B53" i="23"/>
  <c r="L53" i="23" s="1"/>
  <c r="K52" i="23"/>
  <c r="J52" i="23"/>
  <c r="I52" i="23"/>
  <c r="H52" i="23"/>
  <c r="G52" i="23"/>
  <c r="F52" i="23"/>
  <c r="E52" i="23"/>
  <c r="M52" i="23" s="1"/>
  <c r="D52" i="23"/>
  <c r="C52" i="23"/>
  <c r="B52" i="23"/>
  <c r="L52" i="23" s="1"/>
  <c r="K51" i="23"/>
  <c r="K56" i="23" s="1"/>
  <c r="J51" i="23"/>
  <c r="J56" i="23" s="1"/>
  <c r="I51" i="23"/>
  <c r="I56" i="23" s="1"/>
  <c r="H51" i="23"/>
  <c r="H56" i="23" s="1"/>
  <c r="G51" i="23"/>
  <c r="G56" i="23" s="1"/>
  <c r="F51" i="23"/>
  <c r="F56" i="23" s="1"/>
  <c r="E51" i="23"/>
  <c r="E56" i="23" s="1"/>
  <c r="D51" i="23"/>
  <c r="D56" i="23" s="1"/>
  <c r="C51" i="23"/>
  <c r="C56" i="23" s="1"/>
  <c r="M56" i="23" s="1"/>
  <c r="B51" i="23"/>
  <c r="L51" i="23" s="1"/>
  <c r="K47" i="23"/>
  <c r="J47" i="23"/>
  <c r="I47" i="23"/>
  <c r="H47" i="23"/>
  <c r="G47" i="23"/>
  <c r="F47" i="23"/>
  <c r="E47" i="23"/>
  <c r="M47" i="23" s="1"/>
  <c r="D47" i="23"/>
  <c r="C47" i="23"/>
  <c r="B47" i="23"/>
  <c r="L47" i="23" s="1"/>
  <c r="M46" i="23"/>
  <c r="L46" i="23"/>
  <c r="M45" i="23"/>
  <c r="L45" i="23"/>
  <c r="M44" i="23"/>
  <c r="L44" i="23"/>
  <c r="M43" i="23"/>
  <c r="L43" i="23"/>
  <c r="M42" i="23"/>
  <c r="L42" i="23"/>
  <c r="K38" i="23"/>
  <c r="J38" i="23"/>
  <c r="I38" i="23"/>
  <c r="H38" i="23"/>
  <c r="G38" i="23"/>
  <c r="F38" i="23"/>
  <c r="E38" i="23"/>
  <c r="D38" i="23"/>
  <c r="L38" i="23" s="1"/>
  <c r="C38" i="23"/>
  <c r="M38" i="23" s="1"/>
  <c r="B38" i="23"/>
  <c r="M37" i="23"/>
  <c r="L37" i="23"/>
  <c r="M36" i="23"/>
  <c r="L36" i="23"/>
  <c r="M35" i="23"/>
  <c r="L35" i="23"/>
  <c r="M34" i="23"/>
  <c r="L34" i="23"/>
  <c r="M33" i="23"/>
  <c r="L33" i="23"/>
  <c r="K29" i="23"/>
  <c r="J29" i="23"/>
  <c r="I29" i="23"/>
  <c r="H29" i="23"/>
  <c r="G29" i="23"/>
  <c r="F29" i="23"/>
  <c r="E29" i="23"/>
  <c r="M29" i="23" s="1"/>
  <c r="D29" i="23"/>
  <c r="C29" i="23"/>
  <c r="B29" i="23"/>
  <c r="L29" i="23" s="1"/>
  <c r="M28" i="23"/>
  <c r="L28" i="23"/>
  <c r="M27" i="23"/>
  <c r="L27" i="23"/>
  <c r="M26" i="23"/>
  <c r="L26" i="23"/>
  <c r="M25" i="23"/>
  <c r="L25" i="23"/>
  <c r="M24" i="23"/>
  <c r="L24" i="23"/>
  <c r="K20" i="23"/>
  <c r="J20" i="23"/>
  <c r="I20" i="23"/>
  <c r="H20" i="23"/>
  <c r="G20" i="23"/>
  <c r="F20" i="23"/>
  <c r="E20" i="23"/>
  <c r="D20" i="23"/>
  <c r="L20" i="23" s="1"/>
  <c r="C20" i="23"/>
  <c r="M20" i="23" s="1"/>
  <c r="B20" i="23"/>
  <c r="M19" i="23"/>
  <c r="L19" i="23"/>
  <c r="M18" i="23"/>
  <c r="L18" i="23"/>
  <c r="M17" i="23"/>
  <c r="L17" i="23"/>
  <c r="M16" i="23"/>
  <c r="L16" i="23"/>
  <c r="M15" i="23"/>
  <c r="L15" i="23"/>
  <c r="K11" i="23"/>
  <c r="K57" i="23" s="1"/>
  <c r="J11" i="23"/>
  <c r="J57" i="23" s="1"/>
  <c r="I11" i="23"/>
  <c r="I57" i="23" s="1"/>
  <c r="H11" i="23"/>
  <c r="H57" i="23" s="1"/>
  <c r="G11" i="23"/>
  <c r="G57" i="23" s="1"/>
  <c r="F11" i="23"/>
  <c r="F57" i="23" s="1"/>
  <c r="E11" i="23"/>
  <c r="E57" i="23" s="1"/>
  <c r="D11" i="23"/>
  <c r="D57" i="23" s="1"/>
  <c r="C11" i="23"/>
  <c r="C57" i="23" s="1"/>
  <c r="B11" i="23"/>
  <c r="L11" i="23" s="1"/>
  <c r="M10" i="23"/>
  <c r="L10" i="23"/>
  <c r="M9" i="23"/>
  <c r="L9" i="23"/>
  <c r="M8" i="23"/>
  <c r="L8" i="23"/>
  <c r="M7" i="23"/>
  <c r="L7" i="23"/>
  <c r="M6" i="23"/>
  <c r="L6" i="23"/>
  <c r="W11" i="67"/>
  <c r="V11" i="67"/>
  <c r="U11" i="67"/>
  <c r="T11" i="67"/>
  <c r="S11" i="67"/>
  <c r="R11" i="67"/>
  <c r="Q11" i="67"/>
  <c r="P11" i="67"/>
  <c r="O11" i="67"/>
  <c r="N11" i="67"/>
  <c r="M11" i="67"/>
  <c r="L11" i="67"/>
  <c r="K11" i="67"/>
  <c r="J11" i="67"/>
  <c r="I11" i="67"/>
  <c r="H11" i="67"/>
  <c r="G11" i="67"/>
  <c r="F11" i="67"/>
  <c r="E11" i="67"/>
  <c r="D11" i="67"/>
  <c r="C11" i="67"/>
  <c r="Y11" i="67" s="1"/>
  <c r="B11" i="67"/>
  <c r="X11" i="67" s="1"/>
  <c r="Y10" i="67"/>
  <c r="X10" i="67"/>
  <c r="Y9" i="67"/>
  <c r="X9" i="67"/>
  <c r="Y8" i="67"/>
  <c r="X8" i="67"/>
  <c r="Y7" i="67"/>
  <c r="X7" i="67"/>
  <c r="Y6" i="67"/>
  <c r="X6" i="67"/>
  <c r="Y5" i="67"/>
  <c r="X5" i="67"/>
  <c r="M15" i="66"/>
  <c r="L15" i="66"/>
  <c r="K15" i="66"/>
  <c r="J15" i="66"/>
  <c r="I15" i="66"/>
  <c r="H15" i="66"/>
  <c r="G15" i="66"/>
  <c r="F15" i="66"/>
  <c r="E15" i="66"/>
  <c r="D15" i="66"/>
  <c r="C15" i="66"/>
  <c r="B15" i="66" s="1"/>
  <c r="N15" i="66" s="1"/>
  <c r="M14" i="66"/>
  <c r="L14" i="66"/>
  <c r="K14" i="66"/>
  <c r="J14" i="66"/>
  <c r="I14" i="66"/>
  <c r="H14" i="66"/>
  <c r="G14" i="66"/>
  <c r="F14" i="66"/>
  <c r="E14" i="66"/>
  <c r="D14" i="66"/>
  <c r="B14" i="66" s="1"/>
  <c r="N14" i="66" s="1"/>
  <c r="C14" i="66"/>
  <c r="B13" i="66"/>
  <c r="N13" i="66" s="1"/>
  <c r="B12" i="66"/>
  <c r="N12" i="66" s="1"/>
  <c r="B11" i="66"/>
  <c r="N11" i="66" s="1"/>
  <c r="B10" i="66"/>
  <c r="N10" i="66" s="1"/>
  <c r="B9" i="66"/>
  <c r="N9" i="66" s="1"/>
  <c r="B8" i="66"/>
  <c r="N8" i="66" s="1"/>
  <c r="B7" i="66"/>
  <c r="N7" i="66" s="1"/>
  <c r="B6" i="66"/>
  <c r="N6" i="66" s="1"/>
  <c r="B5" i="66"/>
  <c r="N5" i="66" s="1"/>
  <c r="B4" i="66"/>
  <c r="N4" i="66" s="1"/>
  <c r="I4" i="6"/>
  <c r="I3" i="6"/>
  <c r="J19" i="64" l="1"/>
  <c r="J21" i="64" s="1"/>
  <c r="J21" i="58"/>
  <c r="M57" i="23"/>
  <c r="B56" i="23"/>
  <c r="L56" i="23" s="1"/>
  <c r="B57" i="23"/>
  <c r="L57" i="23" s="1"/>
  <c r="M11" i="23"/>
  <c r="M51" i="23"/>
  <c r="J5" i="32" l="1"/>
  <c r="J7" i="32"/>
  <c r="J8" i="32"/>
  <c r="J9" i="32"/>
  <c r="J10" i="32"/>
  <c r="J11" i="32"/>
  <c r="J12" i="32"/>
  <c r="J13" i="32"/>
  <c r="J14" i="32"/>
  <c r="J15" i="32"/>
  <c r="C16" i="32"/>
  <c r="D16" i="32"/>
  <c r="E16" i="32"/>
  <c r="F16" i="32"/>
  <c r="G16" i="32"/>
  <c r="H16" i="32"/>
  <c r="I16" i="32"/>
  <c r="J16" i="32"/>
  <c r="D99" i="17" l="1"/>
  <c r="E99" i="17"/>
  <c r="F99" i="17"/>
  <c r="G99" i="17"/>
  <c r="H99" i="17"/>
  <c r="I99" i="17"/>
  <c r="J99" i="17"/>
  <c r="C99" i="17"/>
  <c r="K99" i="17" s="1"/>
  <c r="H10" i="70" l="1"/>
  <c r="G10" i="70"/>
  <c r="F10" i="70"/>
  <c r="E10" i="70"/>
  <c r="D10" i="70"/>
  <c r="C10" i="70"/>
  <c r="B10" i="70"/>
  <c r="E9" i="36"/>
  <c r="D9" i="36"/>
  <c r="C9" i="36"/>
  <c r="B9" i="36"/>
  <c r="E9" i="61"/>
  <c r="E8" i="61"/>
  <c r="E7" i="61"/>
  <c r="E6" i="61"/>
  <c r="E5" i="61"/>
  <c r="E4" i="61"/>
  <c r="R73" i="19"/>
  <c r="Q73" i="19"/>
  <c r="P73" i="19"/>
  <c r="N73" i="19"/>
  <c r="M73" i="19"/>
  <c r="L73" i="19"/>
  <c r="J73" i="19"/>
  <c r="I73" i="19"/>
  <c r="H73" i="19"/>
  <c r="F73" i="19"/>
  <c r="E73" i="19"/>
  <c r="D73" i="19"/>
  <c r="R59" i="19"/>
  <c r="Q59" i="19"/>
  <c r="P59" i="19"/>
  <c r="N59" i="19"/>
  <c r="M59" i="19"/>
  <c r="L59" i="19"/>
  <c r="J59" i="19"/>
  <c r="I59" i="19"/>
  <c r="H59" i="19"/>
  <c r="F59" i="19"/>
  <c r="E59" i="19"/>
  <c r="D59" i="19"/>
  <c r="R45" i="19"/>
  <c r="Q45" i="19"/>
  <c r="P45" i="19"/>
  <c r="N45" i="19"/>
  <c r="M45" i="19"/>
  <c r="L45" i="19"/>
  <c r="J45" i="19"/>
  <c r="I45" i="19"/>
  <c r="H45" i="19"/>
  <c r="F45" i="19"/>
  <c r="E45" i="19"/>
  <c r="D45" i="19"/>
  <c r="R31" i="19"/>
  <c r="Q31" i="19"/>
  <c r="P31" i="19"/>
  <c r="N31" i="19"/>
  <c r="M31" i="19"/>
  <c r="L31" i="19"/>
  <c r="J31" i="19"/>
  <c r="I31" i="19"/>
  <c r="H31" i="19"/>
  <c r="F31" i="19"/>
  <c r="E31" i="19"/>
  <c r="D31" i="19"/>
  <c r="R17" i="19"/>
  <c r="Q17" i="19"/>
  <c r="P17" i="19"/>
  <c r="N17" i="19"/>
  <c r="M17" i="19"/>
  <c r="L17" i="19"/>
  <c r="J17" i="19"/>
  <c r="I17" i="19"/>
  <c r="H17" i="19"/>
  <c r="F17" i="19"/>
  <c r="E17" i="19"/>
  <c r="D17" i="19"/>
  <c r="J98" i="17"/>
  <c r="I98" i="17"/>
  <c r="H98" i="17"/>
  <c r="G98" i="17"/>
  <c r="F98" i="17"/>
  <c r="E98" i="17"/>
  <c r="D98" i="17"/>
  <c r="C98" i="17"/>
  <c r="K98" i="17" s="1"/>
  <c r="J96" i="17"/>
  <c r="I96" i="17"/>
  <c r="H96" i="17"/>
  <c r="G96" i="17"/>
  <c r="F96" i="17"/>
  <c r="E96" i="17"/>
  <c r="D96" i="17"/>
  <c r="C96" i="17"/>
  <c r="K96" i="17" s="1"/>
  <c r="J95" i="17"/>
  <c r="I95" i="17"/>
  <c r="H95" i="17"/>
  <c r="G95" i="17"/>
  <c r="F95" i="17"/>
  <c r="E95" i="17"/>
  <c r="D95" i="17"/>
  <c r="C95" i="17"/>
  <c r="K95" i="17" s="1"/>
  <c r="J94" i="17"/>
  <c r="I94" i="17"/>
  <c r="H94" i="17"/>
  <c r="G94" i="17"/>
  <c r="F94" i="17"/>
  <c r="E94" i="17"/>
  <c r="D94" i="17"/>
  <c r="C94" i="17"/>
  <c r="K94" i="17" s="1"/>
  <c r="J93" i="17"/>
  <c r="I93" i="17"/>
  <c r="H93" i="17"/>
  <c r="G93" i="17"/>
  <c r="F93" i="17"/>
  <c r="E93" i="17"/>
  <c r="D93" i="17"/>
  <c r="C93" i="17"/>
  <c r="J92" i="17"/>
  <c r="I92" i="17"/>
  <c r="H92" i="17"/>
  <c r="G92" i="17"/>
  <c r="F92" i="17"/>
  <c r="E92" i="17"/>
  <c r="D92" i="17"/>
  <c r="C92" i="17"/>
  <c r="K92" i="17" s="1"/>
  <c r="J91" i="17"/>
  <c r="I91" i="17"/>
  <c r="H91" i="17"/>
  <c r="G91" i="17"/>
  <c r="F91" i="17"/>
  <c r="E91" i="17"/>
  <c r="D91" i="17"/>
  <c r="C91" i="17"/>
  <c r="J90" i="17"/>
  <c r="I90" i="17"/>
  <c r="H90" i="17"/>
  <c r="G90" i="17"/>
  <c r="F90" i="17"/>
  <c r="E90" i="17"/>
  <c r="D90" i="17"/>
  <c r="C90" i="17"/>
  <c r="K90" i="17" s="1"/>
  <c r="J89" i="17"/>
  <c r="I89" i="17"/>
  <c r="H89" i="17"/>
  <c r="G89" i="17"/>
  <c r="F89" i="17"/>
  <c r="E89" i="17"/>
  <c r="D89" i="17"/>
  <c r="C89" i="17"/>
  <c r="K89" i="17" s="1"/>
  <c r="J88" i="17"/>
  <c r="I88" i="17"/>
  <c r="H88" i="17"/>
  <c r="G88" i="17"/>
  <c r="F88" i="17"/>
  <c r="E88" i="17"/>
  <c r="D88" i="17"/>
  <c r="C88" i="17"/>
  <c r="K88" i="17" s="1"/>
  <c r="J87" i="17"/>
  <c r="I87" i="17"/>
  <c r="H87" i="17"/>
  <c r="G87" i="17"/>
  <c r="F87" i="17"/>
  <c r="E87" i="17"/>
  <c r="D87" i="17"/>
  <c r="C87" i="17"/>
  <c r="K87" i="17" s="1"/>
  <c r="J86" i="17"/>
  <c r="I86" i="17"/>
  <c r="H86" i="17"/>
  <c r="G86" i="17"/>
  <c r="F86" i="17"/>
  <c r="E86" i="17"/>
  <c r="D86" i="17"/>
  <c r="C86" i="17"/>
  <c r="K86" i="17" s="1"/>
  <c r="K83" i="17"/>
  <c r="K82" i="17"/>
  <c r="J81" i="17"/>
  <c r="I81" i="17"/>
  <c r="H81" i="17"/>
  <c r="G81" i="17"/>
  <c r="F81" i="17"/>
  <c r="E81" i="17"/>
  <c r="D81" i="17"/>
  <c r="C81" i="17"/>
  <c r="K80" i="17"/>
  <c r="K79" i="17"/>
  <c r="K78" i="17"/>
  <c r="K77" i="17"/>
  <c r="K76" i="17"/>
  <c r="K75" i="17"/>
  <c r="K74" i="17"/>
  <c r="K73" i="17"/>
  <c r="K72" i="17"/>
  <c r="K71" i="17"/>
  <c r="K70" i="17"/>
  <c r="K67" i="17"/>
  <c r="K66" i="17"/>
  <c r="J65" i="17"/>
  <c r="I65" i="17"/>
  <c r="H65" i="17"/>
  <c r="G65" i="17"/>
  <c r="F65" i="17"/>
  <c r="E65" i="17"/>
  <c r="D65" i="17"/>
  <c r="C65" i="17"/>
  <c r="K64" i="17"/>
  <c r="K63" i="17"/>
  <c r="K62" i="17"/>
  <c r="K61" i="17"/>
  <c r="K60" i="17"/>
  <c r="K59" i="17"/>
  <c r="K58" i="17"/>
  <c r="K57" i="17"/>
  <c r="K56" i="17"/>
  <c r="K55" i="17"/>
  <c r="K54" i="17"/>
  <c r="K51" i="17"/>
  <c r="K50" i="17"/>
  <c r="J49" i="17"/>
  <c r="I49" i="17"/>
  <c r="H49" i="17"/>
  <c r="G49" i="17"/>
  <c r="F49" i="17"/>
  <c r="E49" i="17"/>
  <c r="D49" i="17"/>
  <c r="C49" i="17"/>
  <c r="K48" i="17"/>
  <c r="K47" i="17"/>
  <c r="K46" i="17"/>
  <c r="K45" i="17"/>
  <c r="K44" i="17"/>
  <c r="K43" i="17"/>
  <c r="K42" i="17"/>
  <c r="K41" i="17"/>
  <c r="K40" i="17"/>
  <c r="K39" i="17"/>
  <c r="K38" i="17"/>
  <c r="K35" i="17"/>
  <c r="K34" i="17"/>
  <c r="J33" i="17"/>
  <c r="I33" i="17"/>
  <c r="H33" i="17"/>
  <c r="G33" i="17"/>
  <c r="F33" i="17"/>
  <c r="F97" i="17" s="1"/>
  <c r="E33" i="17"/>
  <c r="D33" i="17"/>
  <c r="C33" i="17"/>
  <c r="K32" i="17"/>
  <c r="K31" i="17"/>
  <c r="K30" i="17"/>
  <c r="K29" i="17"/>
  <c r="K28" i="17"/>
  <c r="K27" i="17"/>
  <c r="K26" i="17"/>
  <c r="K25" i="17"/>
  <c r="K24" i="17"/>
  <c r="K33" i="17" s="1"/>
  <c r="K23" i="17"/>
  <c r="K22" i="17"/>
  <c r="K19" i="17"/>
  <c r="K18" i="17"/>
  <c r="J17" i="17"/>
  <c r="I17" i="17"/>
  <c r="I97" i="17" s="1"/>
  <c r="H17" i="17"/>
  <c r="H97" i="17" s="1"/>
  <c r="G17" i="17"/>
  <c r="F17" i="17"/>
  <c r="E17" i="17"/>
  <c r="D17" i="17"/>
  <c r="D97" i="17" s="1"/>
  <c r="C17" i="17"/>
  <c r="K16" i="17"/>
  <c r="K15" i="17"/>
  <c r="K14" i="17"/>
  <c r="K13" i="17"/>
  <c r="K12" i="17"/>
  <c r="K11" i="17"/>
  <c r="K10" i="17"/>
  <c r="K9" i="17"/>
  <c r="K8" i="17"/>
  <c r="K7" i="17"/>
  <c r="K6" i="17"/>
  <c r="K6" i="73"/>
  <c r="J6" i="73"/>
  <c r="K5" i="73"/>
  <c r="J5" i="73"/>
  <c r="K4" i="73"/>
  <c r="J4" i="73"/>
  <c r="J86" i="14"/>
  <c r="I86" i="14"/>
  <c r="H86" i="14"/>
  <c r="G86" i="14"/>
  <c r="F86" i="14"/>
  <c r="E86" i="14"/>
  <c r="D86" i="14"/>
  <c r="C86" i="14"/>
  <c r="K86" i="14" s="1"/>
  <c r="J85" i="14"/>
  <c r="I85" i="14"/>
  <c r="H85" i="14"/>
  <c r="G85" i="14"/>
  <c r="F85" i="14"/>
  <c r="E85" i="14"/>
  <c r="D85" i="14"/>
  <c r="C85" i="14"/>
  <c r="K85" i="14" s="1"/>
  <c r="J84" i="14"/>
  <c r="I84" i="14"/>
  <c r="H84" i="14"/>
  <c r="G84" i="14"/>
  <c r="F84" i="14"/>
  <c r="E84" i="14"/>
  <c r="D84" i="14"/>
  <c r="C84" i="14"/>
  <c r="K84" i="14" s="1"/>
  <c r="J83" i="14"/>
  <c r="I83" i="14"/>
  <c r="H83" i="14"/>
  <c r="G83" i="14"/>
  <c r="F83" i="14"/>
  <c r="E83" i="14"/>
  <c r="D83" i="14"/>
  <c r="C83" i="14"/>
  <c r="J82" i="14"/>
  <c r="I82" i="14"/>
  <c r="H82" i="14"/>
  <c r="G82" i="14"/>
  <c r="F82" i="14"/>
  <c r="E82" i="14"/>
  <c r="D82" i="14"/>
  <c r="C82" i="14"/>
  <c r="K82" i="14" s="1"/>
  <c r="J81" i="14"/>
  <c r="I81" i="14"/>
  <c r="H81" i="14"/>
  <c r="G81" i="14"/>
  <c r="F81" i="14"/>
  <c r="E81" i="14"/>
  <c r="D81" i="14"/>
  <c r="C81" i="14"/>
  <c r="K81" i="14" s="1"/>
  <c r="J80" i="14"/>
  <c r="I80" i="14"/>
  <c r="H80" i="14"/>
  <c r="G80" i="14"/>
  <c r="F80" i="14"/>
  <c r="E80" i="14"/>
  <c r="D80" i="14"/>
  <c r="C80" i="14"/>
  <c r="K80" i="14" s="1"/>
  <c r="J79" i="14"/>
  <c r="I79" i="14"/>
  <c r="H79" i="14"/>
  <c r="G79" i="14"/>
  <c r="F79" i="14"/>
  <c r="E79" i="14"/>
  <c r="D79" i="14"/>
  <c r="C79" i="14"/>
  <c r="K79" i="14" s="1"/>
  <c r="J78" i="14"/>
  <c r="I78" i="14"/>
  <c r="H78" i="14"/>
  <c r="G78" i="14"/>
  <c r="F78" i="14"/>
  <c r="E78" i="14"/>
  <c r="D78" i="14"/>
  <c r="C78" i="14"/>
  <c r="K78" i="14" s="1"/>
  <c r="J77" i="14"/>
  <c r="I77" i="14"/>
  <c r="H77" i="14"/>
  <c r="G77" i="14"/>
  <c r="F77" i="14"/>
  <c r="E77" i="14"/>
  <c r="D77" i="14"/>
  <c r="C77" i="14"/>
  <c r="K77" i="14" s="1"/>
  <c r="J76" i="14"/>
  <c r="I76" i="14"/>
  <c r="H76" i="14"/>
  <c r="G76" i="14"/>
  <c r="F76" i="14"/>
  <c r="E76" i="14"/>
  <c r="D76" i="14"/>
  <c r="C76" i="14"/>
  <c r="K76" i="14" s="1"/>
  <c r="J73" i="14"/>
  <c r="I73" i="14"/>
  <c r="H73" i="14"/>
  <c r="G73" i="14"/>
  <c r="F73" i="14"/>
  <c r="E73" i="14"/>
  <c r="D73" i="14"/>
  <c r="C73" i="14"/>
  <c r="K72" i="14"/>
  <c r="K71" i="14"/>
  <c r="K70" i="14"/>
  <c r="K69" i="14"/>
  <c r="K68" i="14"/>
  <c r="K67" i="14"/>
  <c r="K66" i="14"/>
  <c r="K65" i="14"/>
  <c r="K64" i="14"/>
  <c r="K63" i="14"/>
  <c r="K62" i="14"/>
  <c r="K73" i="14" s="1"/>
  <c r="J59" i="14"/>
  <c r="I59" i="14"/>
  <c r="H59" i="14"/>
  <c r="G59" i="14"/>
  <c r="F59" i="14"/>
  <c r="E59" i="14"/>
  <c r="D59" i="14"/>
  <c r="C59" i="14"/>
  <c r="K58" i="14"/>
  <c r="K57" i="14"/>
  <c r="K56" i="14"/>
  <c r="K55" i="14"/>
  <c r="K54" i="14"/>
  <c r="K53" i="14"/>
  <c r="K52" i="14"/>
  <c r="K51" i="14"/>
  <c r="K50" i="14"/>
  <c r="K49" i="14"/>
  <c r="K48" i="14"/>
  <c r="J45" i="14"/>
  <c r="I45" i="14"/>
  <c r="H45" i="14"/>
  <c r="G45" i="14"/>
  <c r="F45" i="14"/>
  <c r="E45" i="14"/>
  <c r="D45" i="14"/>
  <c r="C45" i="14"/>
  <c r="K44" i="14"/>
  <c r="K43" i="14"/>
  <c r="K42" i="14"/>
  <c r="K41" i="14"/>
  <c r="K40" i="14"/>
  <c r="K39" i="14"/>
  <c r="K38" i="14"/>
  <c r="K37" i="14"/>
  <c r="K36" i="14"/>
  <c r="K35" i="14"/>
  <c r="K34" i="14"/>
  <c r="J31" i="14"/>
  <c r="I31" i="14"/>
  <c r="H31" i="14"/>
  <c r="G31" i="14"/>
  <c r="F31" i="14"/>
  <c r="E31" i="14"/>
  <c r="D31" i="14"/>
  <c r="C31" i="14"/>
  <c r="K30" i="14"/>
  <c r="K29" i="14"/>
  <c r="K28" i="14"/>
  <c r="K27" i="14"/>
  <c r="K26" i="14"/>
  <c r="K25" i="14"/>
  <c r="K24" i="14"/>
  <c r="K23" i="14"/>
  <c r="K22" i="14"/>
  <c r="K21" i="14"/>
  <c r="K20" i="14"/>
  <c r="J17" i="14"/>
  <c r="J87" i="14" s="1"/>
  <c r="I17" i="14"/>
  <c r="I87" i="14" s="1"/>
  <c r="H17" i="14"/>
  <c r="H87" i="14" s="1"/>
  <c r="G17" i="14"/>
  <c r="G87" i="14" s="1"/>
  <c r="F17" i="14"/>
  <c r="F87" i="14" s="1"/>
  <c r="E17" i="14"/>
  <c r="E87" i="14" s="1"/>
  <c r="D17" i="14"/>
  <c r="D87" i="14" s="1"/>
  <c r="C17" i="14"/>
  <c r="C87" i="14" s="1"/>
  <c r="K16" i="14"/>
  <c r="K15" i="14"/>
  <c r="K14" i="14"/>
  <c r="K13" i="14"/>
  <c r="K12" i="14"/>
  <c r="K11" i="14"/>
  <c r="K10" i="14"/>
  <c r="K9" i="14"/>
  <c r="K8" i="14"/>
  <c r="K7" i="14"/>
  <c r="K6" i="14"/>
  <c r="J99" i="47"/>
  <c r="I99" i="47"/>
  <c r="H99" i="47"/>
  <c r="G99" i="47"/>
  <c r="F99" i="47"/>
  <c r="E99" i="47"/>
  <c r="D99" i="47"/>
  <c r="C99" i="47"/>
  <c r="J98" i="47"/>
  <c r="I98" i="47"/>
  <c r="H98" i="47"/>
  <c r="G98" i="47"/>
  <c r="F98" i="47"/>
  <c r="E98" i="47"/>
  <c r="D98" i="47"/>
  <c r="C98" i="47"/>
  <c r="J96" i="47"/>
  <c r="I96" i="47"/>
  <c r="H96" i="47"/>
  <c r="G96" i="47"/>
  <c r="F96" i="47"/>
  <c r="E96" i="47"/>
  <c r="D96" i="47"/>
  <c r="C96" i="47"/>
  <c r="K96" i="47" s="1"/>
  <c r="J95" i="47"/>
  <c r="I95" i="47"/>
  <c r="H95" i="47"/>
  <c r="G95" i="47"/>
  <c r="F95" i="47"/>
  <c r="E95" i="47"/>
  <c r="D95" i="47"/>
  <c r="C95" i="47"/>
  <c r="K95" i="47" s="1"/>
  <c r="J94" i="47"/>
  <c r="I94" i="47"/>
  <c r="H94" i="47"/>
  <c r="G94" i="47"/>
  <c r="F94" i="47"/>
  <c r="E94" i="47"/>
  <c r="D94" i="47"/>
  <c r="C94" i="47"/>
  <c r="K94" i="47" s="1"/>
  <c r="J93" i="47"/>
  <c r="I93" i="47"/>
  <c r="H93" i="47"/>
  <c r="G93" i="47"/>
  <c r="F93" i="47"/>
  <c r="E93" i="47"/>
  <c r="D93" i="47"/>
  <c r="C93" i="47"/>
  <c r="J92" i="47"/>
  <c r="I92" i="47"/>
  <c r="H92" i="47"/>
  <c r="G92" i="47"/>
  <c r="F92" i="47"/>
  <c r="E92" i="47"/>
  <c r="D92" i="47"/>
  <c r="C92" i="47"/>
  <c r="K92" i="47" s="1"/>
  <c r="J91" i="47"/>
  <c r="I91" i="47"/>
  <c r="H91" i="47"/>
  <c r="G91" i="47"/>
  <c r="F91" i="47"/>
  <c r="E91" i="47"/>
  <c r="D91" i="47"/>
  <c r="C91" i="47"/>
  <c r="J90" i="47"/>
  <c r="I90" i="47"/>
  <c r="H90" i="47"/>
  <c r="G90" i="47"/>
  <c r="F90" i="47"/>
  <c r="E90" i="47"/>
  <c r="D90" i="47"/>
  <c r="C90" i="47"/>
  <c r="K90" i="47" s="1"/>
  <c r="J89" i="47"/>
  <c r="I89" i="47"/>
  <c r="H89" i="47"/>
  <c r="G89" i="47"/>
  <c r="F89" i="47"/>
  <c r="E89" i="47"/>
  <c r="D89" i="47"/>
  <c r="C89" i="47"/>
  <c r="K89" i="47" s="1"/>
  <c r="J88" i="47"/>
  <c r="I88" i="47"/>
  <c r="H88" i="47"/>
  <c r="G88" i="47"/>
  <c r="F88" i="47"/>
  <c r="E88" i="47"/>
  <c r="D88" i="47"/>
  <c r="C88" i="47"/>
  <c r="K88" i="47" s="1"/>
  <c r="J87" i="47"/>
  <c r="I87" i="47"/>
  <c r="H87" i="47"/>
  <c r="G87" i="47"/>
  <c r="F87" i="47"/>
  <c r="E87" i="47"/>
  <c r="D87" i="47"/>
  <c r="C87" i="47"/>
  <c r="K87" i="47" s="1"/>
  <c r="J86" i="47"/>
  <c r="I86" i="47"/>
  <c r="H86" i="47"/>
  <c r="G86" i="47"/>
  <c r="F86" i="47"/>
  <c r="E86" i="47"/>
  <c r="D86" i="47"/>
  <c r="C86" i="47"/>
  <c r="K86" i="47" s="1"/>
  <c r="K83" i="47"/>
  <c r="K82" i="47"/>
  <c r="J81" i="47"/>
  <c r="I81" i="47"/>
  <c r="H81" i="47"/>
  <c r="G81" i="47"/>
  <c r="F81" i="47"/>
  <c r="E81" i="47"/>
  <c r="D81" i="47"/>
  <c r="C81" i="47"/>
  <c r="K80" i="47"/>
  <c r="K79" i="47"/>
  <c r="K78" i="47"/>
  <c r="K77" i="47"/>
  <c r="K76" i="47"/>
  <c r="K75" i="47"/>
  <c r="K74" i="47"/>
  <c r="K73" i="47"/>
  <c r="K72" i="47"/>
  <c r="K71" i="47"/>
  <c r="K70" i="47"/>
  <c r="K67" i="47"/>
  <c r="K66" i="47"/>
  <c r="J65" i="47"/>
  <c r="I65" i="47"/>
  <c r="H65" i="47"/>
  <c r="G65" i="47"/>
  <c r="F65" i="47"/>
  <c r="E65" i="47"/>
  <c r="D65" i="47"/>
  <c r="C65" i="47"/>
  <c r="K64" i="47"/>
  <c r="K63" i="47"/>
  <c r="K62" i="47"/>
  <c r="K61" i="47"/>
  <c r="K60" i="47"/>
  <c r="K59" i="47"/>
  <c r="K58" i="47"/>
  <c r="K57" i="47"/>
  <c r="K56" i="47"/>
  <c r="K55" i="47"/>
  <c r="K54" i="47"/>
  <c r="K51" i="47"/>
  <c r="K50" i="47"/>
  <c r="J49" i="47"/>
  <c r="I49" i="47"/>
  <c r="H49" i="47"/>
  <c r="G49" i="47"/>
  <c r="F49" i="47"/>
  <c r="E49" i="47"/>
  <c r="D49" i="47"/>
  <c r="C49" i="47"/>
  <c r="K48" i="47"/>
  <c r="K47" i="47"/>
  <c r="K46" i="47"/>
  <c r="K45" i="47"/>
  <c r="K44" i="47"/>
  <c r="K43" i="47"/>
  <c r="K42" i="47"/>
  <c r="K41" i="47"/>
  <c r="K40" i="47"/>
  <c r="K39" i="47"/>
  <c r="K38" i="47"/>
  <c r="K35" i="47"/>
  <c r="K34" i="47"/>
  <c r="J33" i="47"/>
  <c r="I33" i="47"/>
  <c r="H33" i="47"/>
  <c r="G33" i="47"/>
  <c r="F33" i="47"/>
  <c r="F97" i="47" s="1"/>
  <c r="E33" i="47"/>
  <c r="D33" i="47"/>
  <c r="C33" i="47"/>
  <c r="K32" i="47"/>
  <c r="K31" i="47"/>
  <c r="K30" i="47"/>
  <c r="K29" i="47"/>
  <c r="K28" i="47"/>
  <c r="K27" i="47"/>
  <c r="K26" i="47"/>
  <c r="K25" i="47"/>
  <c r="K24" i="47"/>
  <c r="K23" i="47"/>
  <c r="K22" i="47"/>
  <c r="K19" i="47"/>
  <c r="K18" i="47"/>
  <c r="J17" i="47"/>
  <c r="I17" i="47"/>
  <c r="H17" i="47"/>
  <c r="H97" i="47" s="1"/>
  <c r="G17" i="47"/>
  <c r="F17" i="47"/>
  <c r="E17" i="47"/>
  <c r="E97" i="47" s="1"/>
  <c r="D17" i="47"/>
  <c r="D97" i="47" s="1"/>
  <c r="C17" i="47"/>
  <c r="K16" i="47"/>
  <c r="K15" i="47"/>
  <c r="K14" i="47"/>
  <c r="K13" i="47"/>
  <c r="K12" i="47"/>
  <c r="K11" i="47"/>
  <c r="K10" i="47"/>
  <c r="K9" i="47"/>
  <c r="K8" i="47"/>
  <c r="K7" i="47"/>
  <c r="K6" i="47"/>
  <c r="I4" i="8"/>
  <c r="I3" i="8"/>
  <c r="J86" i="59"/>
  <c r="I86" i="59"/>
  <c r="H86" i="59"/>
  <c r="G86" i="59"/>
  <c r="F86" i="59"/>
  <c r="E86" i="59"/>
  <c r="D86" i="59"/>
  <c r="C86" i="59"/>
  <c r="K86" i="59" s="1"/>
  <c r="J85" i="59"/>
  <c r="I85" i="59"/>
  <c r="H85" i="59"/>
  <c r="G85" i="59"/>
  <c r="F85" i="59"/>
  <c r="E85" i="59"/>
  <c r="D85" i="59"/>
  <c r="C85" i="59"/>
  <c r="K85" i="59" s="1"/>
  <c r="J84" i="59"/>
  <c r="I84" i="59"/>
  <c r="H84" i="59"/>
  <c r="G84" i="59"/>
  <c r="F84" i="59"/>
  <c r="E84" i="59"/>
  <c r="D84" i="59"/>
  <c r="C84" i="59"/>
  <c r="K84" i="59" s="1"/>
  <c r="J83" i="59"/>
  <c r="I83" i="59"/>
  <c r="H83" i="59"/>
  <c r="G83" i="59"/>
  <c r="F83" i="59"/>
  <c r="E83" i="59"/>
  <c r="D83" i="59"/>
  <c r="C83" i="59"/>
  <c r="J82" i="59"/>
  <c r="I82" i="59"/>
  <c r="H82" i="59"/>
  <c r="G82" i="59"/>
  <c r="F82" i="59"/>
  <c r="E82" i="59"/>
  <c r="D82" i="59"/>
  <c r="C82" i="59"/>
  <c r="K82" i="59" s="1"/>
  <c r="J81" i="59"/>
  <c r="I81" i="59"/>
  <c r="H81" i="59"/>
  <c r="G81" i="59"/>
  <c r="F81" i="59"/>
  <c r="E81" i="59"/>
  <c r="D81" i="59"/>
  <c r="C81" i="59"/>
  <c r="K81" i="59" s="1"/>
  <c r="J80" i="59"/>
  <c r="I80" i="59"/>
  <c r="H80" i="59"/>
  <c r="G80" i="59"/>
  <c r="F80" i="59"/>
  <c r="E80" i="59"/>
  <c r="D80" i="59"/>
  <c r="C80" i="59"/>
  <c r="K80" i="59" s="1"/>
  <c r="J79" i="59"/>
  <c r="I79" i="59"/>
  <c r="H79" i="59"/>
  <c r="G79" i="59"/>
  <c r="F79" i="59"/>
  <c r="E79" i="59"/>
  <c r="D79" i="59"/>
  <c r="C79" i="59"/>
  <c r="K79" i="59" s="1"/>
  <c r="J78" i="59"/>
  <c r="I78" i="59"/>
  <c r="H78" i="59"/>
  <c r="G78" i="59"/>
  <c r="F78" i="59"/>
  <c r="E78" i="59"/>
  <c r="D78" i="59"/>
  <c r="C78" i="59"/>
  <c r="K78" i="59" s="1"/>
  <c r="J77" i="59"/>
  <c r="I77" i="59"/>
  <c r="H77" i="59"/>
  <c r="G77" i="59"/>
  <c r="F77" i="59"/>
  <c r="E77" i="59"/>
  <c r="D77" i="59"/>
  <c r="C77" i="59"/>
  <c r="K77" i="59" s="1"/>
  <c r="J76" i="59"/>
  <c r="I76" i="59"/>
  <c r="H76" i="59"/>
  <c r="G76" i="59"/>
  <c r="F76" i="59"/>
  <c r="E76" i="59"/>
  <c r="D76" i="59"/>
  <c r="C76" i="59"/>
  <c r="K76" i="59" s="1"/>
  <c r="J73" i="59"/>
  <c r="I73" i="59"/>
  <c r="H73" i="59"/>
  <c r="G73" i="59"/>
  <c r="F73" i="59"/>
  <c r="E73" i="59"/>
  <c r="D73" i="59"/>
  <c r="C73" i="59"/>
  <c r="K72" i="59"/>
  <c r="K71" i="59"/>
  <c r="K70" i="59"/>
  <c r="K69" i="59"/>
  <c r="K68" i="59"/>
  <c r="K67" i="59"/>
  <c r="K66" i="59"/>
  <c r="K65" i="59"/>
  <c r="K64" i="59"/>
  <c r="K63" i="59"/>
  <c r="K62" i="59"/>
  <c r="K73" i="59" s="1"/>
  <c r="J59" i="59"/>
  <c r="I59" i="59"/>
  <c r="H59" i="59"/>
  <c r="G59" i="59"/>
  <c r="F59" i="59"/>
  <c r="E59" i="59"/>
  <c r="D59" i="59"/>
  <c r="C59" i="59"/>
  <c r="K58" i="59"/>
  <c r="K57" i="59"/>
  <c r="K56" i="59"/>
  <c r="K55" i="59"/>
  <c r="K54" i="59"/>
  <c r="K53" i="59"/>
  <c r="K52" i="59"/>
  <c r="K51" i="59"/>
  <c r="K50" i="59"/>
  <c r="K49" i="59"/>
  <c r="K48" i="59"/>
  <c r="J45" i="59"/>
  <c r="I45" i="59"/>
  <c r="H45" i="59"/>
  <c r="G45" i="59"/>
  <c r="F45" i="59"/>
  <c r="E45" i="59"/>
  <c r="D45" i="59"/>
  <c r="C45" i="59"/>
  <c r="K44" i="59"/>
  <c r="K43" i="59"/>
  <c r="K42" i="59"/>
  <c r="K41" i="59"/>
  <c r="K40" i="59"/>
  <c r="K39" i="59"/>
  <c r="K38" i="59"/>
  <c r="K37" i="59"/>
  <c r="K36" i="59"/>
  <c r="K35" i="59"/>
  <c r="K34" i="59"/>
  <c r="J31" i="59"/>
  <c r="I31" i="59"/>
  <c r="H31" i="59"/>
  <c r="G31" i="59"/>
  <c r="F31" i="59"/>
  <c r="E31" i="59"/>
  <c r="D31" i="59"/>
  <c r="C31" i="59"/>
  <c r="K30" i="59"/>
  <c r="K29" i="59"/>
  <c r="K28" i="59"/>
  <c r="K27" i="59"/>
  <c r="K26" i="59"/>
  <c r="K25" i="59"/>
  <c r="K24" i="59"/>
  <c r="K23" i="59"/>
  <c r="K22" i="59"/>
  <c r="K21" i="59"/>
  <c r="K20" i="59"/>
  <c r="J17" i="59"/>
  <c r="I17" i="59"/>
  <c r="H17" i="59"/>
  <c r="H87" i="59" s="1"/>
  <c r="G17" i="59"/>
  <c r="F17" i="59"/>
  <c r="F87" i="59" s="1"/>
  <c r="E17" i="59"/>
  <c r="D17" i="59"/>
  <c r="D87" i="59" s="1"/>
  <c r="C17" i="59"/>
  <c r="K16" i="59"/>
  <c r="K15" i="59"/>
  <c r="K14" i="59"/>
  <c r="K13" i="59"/>
  <c r="K12" i="59"/>
  <c r="K11" i="59"/>
  <c r="K10" i="59"/>
  <c r="K9" i="59"/>
  <c r="K8" i="59"/>
  <c r="K7" i="59"/>
  <c r="K6" i="59"/>
  <c r="J86" i="1"/>
  <c r="I86" i="1"/>
  <c r="H86" i="1"/>
  <c r="G86" i="1"/>
  <c r="F86" i="1"/>
  <c r="E86" i="1"/>
  <c r="D86" i="1"/>
  <c r="C86" i="1"/>
  <c r="K86" i="1" s="1"/>
  <c r="J85" i="1"/>
  <c r="I85" i="1"/>
  <c r="H85" i="1"/>
  <c r="G85" i="1"/>
  <c r="F85" i="1"/>
  <c r="E85" i="1"/>
  <c r="D85" i="1"/>
  <c r="C85" i="1"/>
  <c r="K85" i="1" s="1"/>
  <c r="J84" i="1"/>
  <c r="I84" i="1"/>
  <c r="H84" i="1"/>
  <c r="G84" i="1"/>
  <c r="F84" i="1"/>
  <c r="E84" i="1"/>
  <c r="D84" i="1"/>
  <c r="C84" i="1"/>
  <c r="K84" i="1" s="1"/>
  <c r="J83" i="1"/>
  <c r="I83" i="1"/>
  <c r="H83" i="1"/>
  <c r="G83" i="1"/>
  <c r="F83" i="1"/>
  <c r="E83" i="1"/>
  <c r="D83" i="1"/>
  <c r="C83" i="1"/>
  <c r="J82" i="1"/>
  <c r="I82" i="1"/>
  <c r="H82" i="1"/>
  <c r="G82" i="1"/>
  <c r="F82" i="1"/>
  <c r="E82" i="1"/>
  <c r="D82" i="1"/>
  <c r="C82" i="1"/>
  <c r="K82" i="1" s="1"/>
  <c r="J81" i="1"/>
  <c r="I81" i="1"/>
  <c r="H81" i="1"/>
  <c r="G81" i="1"/>
  <c r="F81" i="1"/>
  <c r="E81" i="1"/>
  <c r="D81" i="1"/>
  <c r="C81" i="1"/>
  <c r="J80" i="1"/>
  <c r="I80" i="1"/>
  <c r="H80" i="1"/>
  <c r="G80" i="1"/>
  <c r="F80" i="1"/>
  <c r="E80" i="1"/>
  <c r="D80" i="1"/>
  <c r="C80" i="1"/>
  <c r="J79" i="1"/>
  <c r="I79" i="1"/>
  <c r="H79" i="1"/>
  <c r="G79" i="1"/>
  <c r="F79" i="1"/>
  <c r="E79" i="1"/>
  <c r="D79" i="1"/>
  <c r="C79" i="1"/>
  <c r="J78" i="1"/>
  <c r="I78" i="1"/>
  <c r="H78" i="1"/>
  <c r="G78" i="1"/>
  <c r="F78" i="1"/>
  <c r="E78" i="1"/>
  <c r="D78" i="1"/>
  <c r="C78" i="1"/>
  <c r="J77" i="1"/>
  <c r="I77" i="1"/>
  <c r="H77" i="1"/>
  <c r="G77" i="1"/>
  <c r="F77" i="1"/>
  <c r="E77" i="1"/>
  <c r="D77" i="1"/>
  <c r="C77" i="1"/>
  <c r="K77" i="1" s="1"/>
  <c r="J76" i="1"/>
  <c r="I76" i="1"/>
  <c r="H76" i="1"/>
  <c r="G76" i="1"/>
  <c r="F76" i="1"/>
  <c r="E76" i="1"/>
  <c r="D76" i="1"/>
  <c r="C76" i="1"/>
  <c r="K76" i="1" s="1"/>
  <c r="J73" i="1"/>
  <c r="I73" i="1"/>
  <c r="H73" i="1"/>
  <c r="G73" i="1"/>
  <c r="F73" i="1"/>
  <c r="E73" i="1"/>
  <c r="D73" i="1"/>
  <c r="C73" i="1"/>
  <c r="K72" i="1"/>
  <c r="K71" i="1"/>
  <c r="K70" i="1"/>
  <c r="K69" i="1"/>
  <c r="K68" i="1"/>
  <c r="K67" i="1"/>
  <c r="K66" i="1"/>
  <c r="K65" i="1"/>
  <c r="K64" i="1"/>
  <c r="K63" i="1"/>
  <c r="K62" i="1"/>
  <c r="J59" i="1"/>
  <c r="I59" i="1"/>
  <c r="H59" i="1"/>
  <c r="G59" i="1"/>
  <c r="F59" i="1"/>
  <c r="E59" i="1"/>
  <c r="D59" i="1"/>
  <c r="C59" i="1"/>
  <c r="K58" i="1"/>
  <c r="K57" i="1"/>
  <c r="K56" i="1"/>
  <c r="K55" i="1"/>
  <c r="K54" i="1"/>
  <c r="K53" i="1"/>
  <c r="K52" i="1"/>
  <c r="K51" i="1"/>
  <c r="K50" i="1"/>
  <c r="K49" i="1"/>
  <c r="K48" i="1"/>
  <c r="J45" i="1"/>
  <c r="I45" i="1"/>
  <c r="H45" i="1"/>
  <c r="G45" i="1"/>
  <c r="F45" i="1"/>
  <c r="E45" i="1"/>
  <c r="D45" i="1"/>
  <c r="C45" i="1"/>
  <c r="K44" i="1"/>
  <c r="K43" i="1"/>
  <c r="K42" i="1"/>
  <c r="K41" i="1"/>
  <c r="K40" i="1"/>
  <c r="K39" i="1"/>
  <c r="K38" i="1"/>
  <c r="K37" i="1"/>
  <c r="K36" i="1"/>
  <c r="K35" i="1"/>
  <c r="K34" i="1"/>
  <c r="J31" i="1"/>
  <c r="I31" i="1"/>
  <c r="H31" i="1"/>
  <c r="G31" i="1"/>
  <c r="F31" i="1"/>
  <c r="E31" i="1"/>
  <c r="D31" i="1"/>
  <c r="C31" i="1"/>
  <c r="K30" i="1"/>
  <c r="K29" i="1"/>
  <c r="K28" i="1"/>
  <c r="K27" i="1"/>
  <c r="K26" i="1"/>
  <c r="K25" i="1"/>
  <c r="K24" i="1"/>
  <c r="K23" i="1"/>
  <c r="K22" i="1"/>
  <c r="K21" i="1"/>
  <c r="K20" i="1"/>
  <c r="J17" i="1"/>
  <c r="J87" i="1" s="1"/>
  <c r="I17" i="1"/>
  <c r="H17" i="1"/>
  <c r="H87" i="1" s="1"/>
  <c r="G17" i="1"/>
  <c r="F17" i="1"/>
  <c r="F87" i="1" s="1"/>
  <c r="E17" i="1"/>
  <c r="D17" i="1"/>
  <c r="D87" i="1" s="1"/>
  <c r="C17" i="1"/>
  <c r="K16" i="1"/>
  <c r="K15" i="1"/>
  <c r="K14" i="1"/>
  <c r="K13" i="1"/>
  <c r="K12" i="1"/>
  <c r="K11" i="1"/>
  <c r="K10" i="1"/>
  <c r="K9" i="1"/>
  <c r="K8" i="1"/>
  <c r="K7" i="1"/>
  <c r="K6" i="1"/>
  <c r="K81" i="17" l="1"/>
  <c r="K93" i="17"/>
  <c r="E97" i="17"/>
  <c r="G97" i="17"/>
  <c r="K79" i="1"/>
  <c r="K80" i="1"/>
  <c r="K73" i="1"/>
  <c r="K78" i="1"/>
  <c r="G87" i="1"/>
  <c r="G87" i="59"/>
  <c r="K65" i="17"/>
  <c r="K49" i="17"/>
  <c r="J97" i="17"/>
  <c r="K91" i="17"/>
  <c r="K97" i="17" s="1"/>
  <c r="K17" i="17"/>
  <c r="C97" i="17"/>
  <c r="I87" i="59"/>
  <c r="E87" i="59"/>
  <c r="K59" i="59"/>
  <c r="K83" i="59"/>
  <c r="K87" i="59" s="1"/>
  <c r="K45" i="59"/>
  <c r="J87" i="59"/>
  <c r="C87" i="59"/>
  <c r="K31" i="59"/>
  <c r="K17" i="59"/>
  <c r="K59" i="1"/>
  <c r="K45" i="1"/>
  <c r="I87" i="1"/>
  <c r="E87" i="1"/>
  <c r="C87" i="1"/>
  <c r="K31" i="1"/>
  <c r="K83" i="1"/>
  <c r="K81" i="1"/>
  <c r="K17" i="1"/>
  <c r="K59" i="14"/>
  <c r="K83" i="14"/>
  <c r="K87" i="14" s="1"/>
  <c r="K45" i="14"/>
  <c r="K17" i="14"/>
  <c r="K31" i="14"/>
  <c r="K81" i="47"/>
  <c r="K65" i="47"/>
  <c r="K49" i="47"/>
  <c r="I97" i="47"/>
  <c r="G97" i="47"/>
  <c r="C97" i="47"/>
  <c r="K33" i="47"/>
  <c r="K99" i="47"/>
  <c r="K98" i="47"/>
  <c r="K93" i="47"/>
  <c r="J97" i="47"/>
  <c r="K91" i="47"/>
  <c r="K97" i="47" s="1"/>
  <c r="K17" i="47"/>
  <c r="K87" i="1" l="1"/>
  <c r="K8" i="73"/>
  <c r="J8" i="73"/>
  <c r="K7" i="73"/>
  <c r="J7" i="73"/>
  <c r="K9" i="73" l="1"/>
  <c r="J9" i="73"/>
  <c r="D16" i="71"/>
  <c r="E16" i="71"/>
  <c r="C16" i="71"/>
  <c r="F6" i="71"/>
  <c r="F7" i="71"/>
  <c r="F8" i="71"/>
  <c r="F9" i="71"/>
  <c r="F10" i="71"/>
  <c r="F11" i="71"/>
  <c r="F12" i="71"/>
  <c r="F13" i="71"/>
  <c r="F14" i="71"/>
  <c r="F15" i="71"/>
  <c r="F16" i="71"/>
  <c r="F5" i="71"/>
  <c r="D6" i="40" l="1"/>
  <c r="D7" i="40"/>
  <c r="D8" i="40"/>
  <c r="D9" i="40"/>
  <c r="D5" i="40"/>
  <c r="K3" i="40" l="1"/>
  <c r="J3" i="40"/>
  <c r="J5" i="4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00000000-0006-0000-1600-00000100000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<sst xmlns="http://schemas.openxmlformats.org/spreadsheetml/2006/main" count="2742" uniqueCount="868">
  <si>
    <t>Bakalářské studium</t>
  </si>
  <si>
    <t>Navazující magisterské studium</t>
  </si>
  <si>
    <t>Magisterské studium</t>
  </si>
  <si>
    <t>Doktorské studium</t>
  </si>
  <si>
    <t>CELKEM</t>
  </si>
  <si>
    <t>P = prezenční</t>
  </si>
  <si>
    <t>K/D = kombinované / distanční</t>
  </si>
  <si>
    <t>P</t>
  </si>
  <si>
    <t>K/D</t>
  </si>
  <si>
    <t>Partnerské organizace</t>
  </si>
  <si>
    <t>Přidružené organizace</t>
  </si>
  <si>
    <t>Název programu 1</t>
  </si>
  <si>
    <t>Název programu 2</t>
  </si>
  <si>
    <t>Druh programu (Joint/Double/Multiple Degree)</t>
  </si>
  <si>
    <t>Typ programu (bakalářský, navazující magisterský, magisterský, doktorský)</t>
  </si>
  <si>
    <t>Název studijního programu 1</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</si>
  <si>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</si>
  <si>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</si>
  <si>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</si>
  <si>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</si>
  <si>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</si>
  <si>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</si>
  <si>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</si>
  <si>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</si>
  <si>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</si>
  <si>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</si>
  <si>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</si>
  <si>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</si>
  <si>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</si>
  <si>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</si>
  <si>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</si>
  <si>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</si>
  <si>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</si>
  <si>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</si>
  <si>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</si>
  <si>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</si>
  <si>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</si>
  <si>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</si>
  <si>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</si>
  <si>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</si>
  <si>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</si>
  <si>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</si>
  <si>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</si>
  <si>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</si>
  <si>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</si>
  <si>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</si>
  <si>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</si>
  <si>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</si>
  <si>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</si>
  <si>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</si>
  <si>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</si>
  <si>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</si>
  <si>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</si>
  <si>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</si>
  <si>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</si>
  <si>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</si>
  <si>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</si>
  <si>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</si>
  <si>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</si>
  <si>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</si>
  <si>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</si>
  <si>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</si>
  <si>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</si>
  <si>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</si>
  <si>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</si>
  <si>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</si>
  <si>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</si>
  <si>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</si>
  <si>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</si>
  <si>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</si>
  <si>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</si>
  <si>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</si>
  <si>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</si>
  <si>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</si>
  <si>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</si>
  <si>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</si>
  <si>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</si>
  <si>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Popis metodiky</t>
  </si>
  <si>
    <t>Počet aktivních studií k 31. 12.</t>
  </si>
  <si>
    <t xml:space="preserve">Z toho počet žen celkem </t>
  </si>
  <si>
    <t>Z toho počet cizinců celkem</t>
  </si>
  <si>
    <t>Počet přijetí</t>
  </si>
  <si>
    <t>Počet zápisů ke studiu</t>
  </si>
  <si>
    <t>Počty žen na ostatních pracovištích</t>
  </si>
  <si>
    <t>Pozn.: ** = Fakulta nebo jiná součást vysoké školy uskutečňující akreditovaný studijní program/obor</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</si>
  <si>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</si>
  <si>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</si>
  <si>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</si>
  <si>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</si>
  <si>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</si>
  <si>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</si>
  <si>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</si>
  <si>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</si>
  <si>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</si>
  <si>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</si>
  <si>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</si>
  <si>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</si>
  <si>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</si>
  <si>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</si>
  <si>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</si>
  <si>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</si>
  <si>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</si>
  <si>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</si>
  <si>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</si>
  <si>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</si>
  <si>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</si>
  <si>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</si>
  <si>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</si>
  <si>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</si>
  <si>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</si>
  <si>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</si>
  <si>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</si>
  <si>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</si>
  <si>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</si>
  <si>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</si>
  <si>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</si>
  <si>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</si>
  <si>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</si>
  <si>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</si>
  <si>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</si>
  <si>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</si>
  <si>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</si>
  <si>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</si>
  <si>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</si>
  <si>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</si>
  <si>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</si>
  <si>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</si>
  <si>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</si>
  <si>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</si>
  <si>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</si>
  <si>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</si>
  <si>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</si>
  <si>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</si>
  <si>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</si>
  <si>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</si>
  <si>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</si>
  <si>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</si>
  <si>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</si>
  <si>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</si>
  <si>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</si>
  <si>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</si>
  <si>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</si>
  <si>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</si>
  <si>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</si>
  <si>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</si>
  <si>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</si>
  <si>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</si>
  <si>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</si>
  <si>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</si>
  <si>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</si>
  <si>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</si>
  <si>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</si>
  <si>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</si>
  <si>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</si>
  <si>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</si>
  <si>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</si>
  <si>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</si>
  <si>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</si>
  <si>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</si>
  <si>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</si>
  <si>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</si>
  <si>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</si>
  <si>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</si>
  <si>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</si>
  <si>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</si>
  <si>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</si>
  <si>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</si>
  <si>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</si>
  <si>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</si>
  <si>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</si>
  <si>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</si>
  <si>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</si>
  <si>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</si>
  <si>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</si>
  <si>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</si>
  <si>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</si>
  <si>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</si>
  <si>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</si>
  <si>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</si>
  <si>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</si>
  <si>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</si>
  <si>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</si>
  <si>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</si>
  <si>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</si>
  <si>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</si>
  <si>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</si>
  <si>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</si>
  <si>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</si>
  <si>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</si>
  <si>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</si>
  <si>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</si>
  <si>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</si>
  <si>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</si>
  <si>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</si>
  <si>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</si>
  <si>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</si>
  <si>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</si>
  <si>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</si>
  <si>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</si>
  <si>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</si>
  <si>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</si>
  <si>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</si>
  <si>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</si>
  <si>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</si>
  <si>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</si>
  <si>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</si>
  <si>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</si>
  <si>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</si>
  <si>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</si>
  <si>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</si>
  <si>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</si>
  <si>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</si>
  <si>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</si>
  <si>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</si>
  <si>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</si>
  <si>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</si>
  <si>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</si>
  <si>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</si>
  <si>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</si>
  <si>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</si>
  <si>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</si>
  <si>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</si>
  <si>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</si>
  <si>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</si>
  <si>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</si>
  <si>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</si>
  <si>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</si>
  <si>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</si>
  <si>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</si>
  <si>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</si>
  <si>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</si>
  <si>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</si>
  <si>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</si>
  <si>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</si>
  <si>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</si>
  <si>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</si>
  <si>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</si>
  <si>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</si>
  <si>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</si>
  <si>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</si>
  <si>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</si>
  <si>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</si>
  <si>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</si>
  <si>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</si>
  <si>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</si>
  <si>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</si>
  <si>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</si>
  <si>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</si>
  <si>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</si>
  <si>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</si>
  <si>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</si>
  <si>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</si>
  <si>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</si>
  <si>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</si>
  <si>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</si>
  <si>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</si>
  <si>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</si>
  <si>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</si>
  <si>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</si>
  <si>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</si>
  <si>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</si>
  <si>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</si>
  <si>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</si>
  <si>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</si>
  <si>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</si>
  <si>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</si>
  <si>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</si>
  <si>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</si>
  <si>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</si>
  <si>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</si>
  <si>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</si>
  <si>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</si>
  <si>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</si>
  <si>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</si>
  <si>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</si>
  <si>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</si>
  <si>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</si>
  <si>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</si>
  <si>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</si>
  <si>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</si>
  <si>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</si>
  <si>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</si>
  <si>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</si>
  <si>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</si>
  <si>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</si>
  <si>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</si>
  <si>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</si>
  <si>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</si>
  <si>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</si>
  <si>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</si>
  <si>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</si>
  <si>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</si>
  <si>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</si>
  <si>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</si>
  <si>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</si>
  <si>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</si>
  <si>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</si>
  <si>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</si>
  <si>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</si>
  <si>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</si>
  <si>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</si>
  <si>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</si>
  <si>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</si>
  <si>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</si>
  <si>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</si>
  <si>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</si>
  <si>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</si>
  <si>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</si>
  <si>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</si>
  <si>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</si>
  <si>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</si>
  <si>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</si>
  <si>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</si>
  <si>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</si>
  <si>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</si>
  <si>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</si>
  <si>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</si>
  <si>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</si>
  <si>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</si>
  <si>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</si>
  <si>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</si>
  <si>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</si>
  <si>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</si>
  <si>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</si>
  <si>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</si>
  <si>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</si>
  <si>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</si>
  <si>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</si>
  <si>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</si>
  <si>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</si>
  <si>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</si>
  <si>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</si>
  <si>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</si>
  <si>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</si>
  <si>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</si>
  <si>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</si>
  <si>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</si>
  <si>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</si>
  <si>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</si>
  <si>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</si>
  <si>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</si>
  <si>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</si>
  <si>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</si>
  <si>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</si>
  <si>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</si>
  <si>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</si>
  <si>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</si>
  <si>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</si>
  <si>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</si>
  <si>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</si>
  <si>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</si>
  <si>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</si>
  <si>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</si>
  <si>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</si>
  <si>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</si>
  <si>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</si>
  <si>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</si>
  <si>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</si>
  <si>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</si>
  <si>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</si>
  <si>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</si>
  <si>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</si>
  <si>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</si>
  <si>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</si>
  <si>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</si>
  <si>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</si>
  <si>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</si>
  <si>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</si>
  <si>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</si>
  <si>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</si>
  <si>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</si>
  <si>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</si>
  <si>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</si>
  <si>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</si>
  <si>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</si>
  <si>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</si>
  <si>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</si>
  <si>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</si>
  <si>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</si>
  <si>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</si>
  <si>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</si>
  <si>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</si>
  <si>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</si>
  <si>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</si>
  <si>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</si>
  <si>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</si>
  <si>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</si>
  <si>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</si>
  <si>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</si>
  <si>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</si>
  <si>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</si>
  <si>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</si>
  <si>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</si>
  <si>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</si>
  <si>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</si>
  <si>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</si>
  <si>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</si>
  <si>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</si>
  <si>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</si>
  <si>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</si>
  <si>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</si>
  <si>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</si>
  <si>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</si>
  <si>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</si>
  <si>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</si>
  <si>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</si>
  <si>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</si>
  <si>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</si>
  <si>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</si>
  <si>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</si>
  <si>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</si>
  <si>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</si>
  <si>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</si>
  <si>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</si>
  <si>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</si>
  <si>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</si>
  <si>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</si>
  <si>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</si>
  <si>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</si>
  <si>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</si>
  <si>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</si>
  <si>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</si>
  <si>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</si>
  <si>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</si>
  <si>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</si>
  <si>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</si>
  <si>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</si>
  <si>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</si>
  <si>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</si>
  <si>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</si>
  <si>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</si>
  <si>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</si>
  <si>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</si>
  <si>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</si>
  <si>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</si>
  <si>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</si>
  <si>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</si>
  <si>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</si>
  <si>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</si>
  <si>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</si>
  <si>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</si>
  <si>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</si>
  <si>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</si>
  <si>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</si>
  <si>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</si>
  <si>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</si>
  <si>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</si>
  <si>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</si>
  <si>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</si>
  <si>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</si>
  <si>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</si>
  <si>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</si>
  <si>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</si>
  <si>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</si>
  <si>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</si>
  <si>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</si>
  <si>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</si>
  <si>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</si>
  <si>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</si>
  <si>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</si>
  <si>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</si>
  <si>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</si>
  <si>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</si>
  <si>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</si>
  <si>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</si>
  <si>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</si>
  <si>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</si>
  <si>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</si>
  <si>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</si>
  <si>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</si>
  <si>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</si>
  <si>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</si>
  <si>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</si>
  <si>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</si>
  <si>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</si>
  <si>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</si>
  <si>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</si>
  <si>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</si>
  <si>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</si>
  <si>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</si>
  <si>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</si>
  <si>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</si>
  <si>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</si>
  <si>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</si>
  <si>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</si>
  <si>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</si>
  <si>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</si>
  <si>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</si>
  <si>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</si>
  <si>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</si>
  <si>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</si>
  <si>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</si>
  <si>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</si>
  <si>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</si>
  <si>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</si>
  <si>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</si>
  <si>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</si>
  <si>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</si>
  <si>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</si>
  <si>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</si>
  <si>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</si>
  <si>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</si>
  <si>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</si>
  <si>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</si>
  <si>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</si>
  <si>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</si>
  <si>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</si>
  <si>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</si>
  <si>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</si>
  <si>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</si>
  <si>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</si>
  <si>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</si>
  <si>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</si>
  <si>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</si>
  <si>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</si>
  <si>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</si>
  <si>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</si>
  <si>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</si>
  <si>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</si>
  <si>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</si>
  <si>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</si>
  <si>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</si>
  <si>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</si>
  <si>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</si>
  <si>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</si>
  <si>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</si>
  <si>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</si>
  <si>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</si>
  <si>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</si>
  <si>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</si>
  <si>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</si>
  <si>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</si>
  <si>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</si>
  <si>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</si>
  <si>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</si>
  <si>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</si>
  <si>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</si>
  <si>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</si>
  <si>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</si>
  <si>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</si>
  <si>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</si>
  <si>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</si>
  <si>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</si>
  <si>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</si>
  <si>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</si>
  <si>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</si>
  <si>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</si>
  <si>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</si>
  <si>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</si>
  <si>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</si>
  <si>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</si>
  <si>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</si>
  <si>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</si>
  <si>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</si>
  <si>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</si>
  <si>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</si>
  <si>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</si>
  <si>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</si>
  <si>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</si>
  <si>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</si>
  <si>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</si>
  <si>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</si>
  <si>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</si>
  <si>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</si>
  <si>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</si>
  <si>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</si>
  <si>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</si>
  <si>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Vysoká škola (název) - úroveň VŠ/rektorátu, nikoliv údaje za součásti VŠ</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</si>
  <si>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</si>
  <si>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</si>
  <si>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</si>
  <si>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</si>
  <si>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</si>
  <si>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</si>
  <si>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</si>
  <si>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</si>
  <si>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</si>
  <si>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</si>
  <si>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</si>
  <si>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</si>
  <si>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</si>
  <si>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</si>
  <si>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</si>
  <si>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</si>
  <si>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</si>
  <si>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</si>
  <si>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</si>
  <si>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</si>
  <si>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</si>
  <si>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</si>
  <si>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</si>
  <si>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</si>
  <si>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</si>
  <si>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</si>
  <si>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</si>
  <si>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</si>
  <si>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</si>
  <si>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</si>
  <si>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</si>
  <si>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</si>
  <si>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</si>
  <si>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</si>
  <si>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</si>
  <si>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</si>
  <si>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</si>
  <si>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</si>
  <si>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</si>
  <si>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</si>
  <si>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</si>
  <si>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Počet kurzů</t>
  </si>
  <si>
    <t>Orientovaných na výkon povolání</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</si>
  <si>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</si>
  <si>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účastníků kurzů</t>
  </si>
  <si>
    <t>Zájmových</t>
  </si>
  <si>
    <t>Nizozemské Antily</t>
  </si>
  <si>
    <t>Srbsko a Černá Hora</t>
  </si>
  <si>
    <t>Palestina</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</si>
  <si>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</si>
  <si>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</si>
  <si>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</si>
  <si>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</si>
  <si>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(2023), tj. přihlášky ke studiu a přijatí/zapsaní studenti vztahující se k zápisům ke studiu proběhlým v roce 2023.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</si>
  <si>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2023,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</si>
  <si>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2023,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</si>
  <si>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2023). Údaje se vykazují za kalendářní rok, s rozlišením na ČR a zahraničí (s výjimkou spin-off/start-up podniků, viz tabulka). Dále vysoká škola uvede příjmy za rok 2023 z licenčních smluv, ze smluvního výzkumu, z vzdělávacích kurzů pro zaměstnance subjektů aplikační sféry a z poskytnutých konzultací a poradenství. Soukromé vysoké školy uvedou příjmy dle svého uvážení. </t>
  </si>
  <si>
    <t>Profesoři jmenovaní v roce 2023</t>
  </si>
  <si>
    <t>Docenti jmenovaní v roce 2023</t>
  </si>
  <si>
    <t>Pozn.: *= Jedná se o nově vzniklé spin-off/start-up podniky podpořené vysokou školou v roce 2023 (počty).</t>
  </si>
  <si>
    <t xml:space="preserve">Pozn.: ***= Definice položek týkajících se příjmů a hodnoty v tabulce u těchto položek odpovídají Výroční zprávě o hospodaření pro rok 2023 pro VVŠ (tab. č. 6). SVŠ vyplní tyto položky dle uvážení. </t>
  </si>
  <si>
    <t>Počet podaných žádostí/rezervací o ubytování k 31/12/2023</t>
  </si>
  <si>
    <t>Počet kladně vyřízených žádostí/rezervací o ubytování k 31/12/2023</t>
  </si>
  <si>
    <t>Počet lůžkodnů v roce 2023</t>
  </si>
  <si>
    <t>Počet hlavních jídel vydaných v roce 2023 studentům</t>
  </si>
  <si>
    <t>Počet hlavních jídel vydaných v roce 2023 zaměstnancům vysoké školy</t>
  </si>
  <si>
    <t>Počet hlavních jídel vydaných v roce 2023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</si>
  <si>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n=2022 (X) a součtu neúspěšných studií této kohorty v kalendářním roce n=2022 a kalendářním roce n+1=2023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</si>
  <si>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Pozn.: ** = Vyjíždějící studenti (tj. počty výjezdů) – kteří v roce 2023 absolvovali zahraniční pobyt; započítávají se i ti studenti, jejichž pobyt začal v roce 2022. Započítávají se pouze studenti, jejichž pobyt trval více než 4 týdny (28 dní). Pokud VŠ uvádí i jinak dlouhé výjezdy, uvede to v poznámce k tabulce.</t>
  </si>
  <si>
    <t>Pozn.: *** = Přijíždějící studenti (tj. počty příjezdů) – kteří přijeli v roce 2023; započítávají se i ti studenti, jejichž pobyt začal v roce 2022. Započítávají se pouze studenti, jejichž pobyt trval více než 4 týdny (28 dní). Pokud VŠ uvádí i jinak dlouhé výjezdy, uvede to v poznámce k tabulce.</t>
  </si>
  <si>
    <t>Pozn.: **** = Vyjíždějící akademičtí pracovníci (tj. počty výjezdů) – kteří v roce 2023 absolvovali zahraniční pobyt; započítávají se i ti pracovníci, jejichž pobyt začal v roce 2022.</t>
  </si>
  <si>
    <t>Pozn.: ***** = Přijíždějící akademičtí pracovníci (tj. počty příjezdů) – kteří přijeli v roce 2023; započítávají se i ti pracovníci, jejichž pobyt začal v roce 2022.</t>
  </si>
  <si>
    <t xml:space="preserve">Pozn.: * = Vyjíždějící studenti (tj. počty výjezdů) – studenti, kteří v roce 2023 absolvovali (ukončili) zahraniční pobyt; započítávají se i ti studenti, jejichž pobyt začal v roce 2022. Započítávají se pouze studenti, jejichž pobyt trval alespoň 2 týdny (14 dní). </t>
  </si>
  <si>
    <t xml:space="preserve">Pozn.: ** = Přijíždějící studenti (tj. počty příjezdů) – studenti, kteří přijeli v roce 2023; započítávají se i ti studenti, jejichž pobyt začal v roce 2022. Započítávají se pouze studenti, jejichž pobyt trval alespoň 2 týdny (14 dní). </t>
  </si>
  <si>
    <t>Pozn.: *** = Vyjíždějící akademičtí/ostatní pracovníci (tj. počty výjezdů) – pracovníci, kteří v roce 2023 absolvovali (ukončili) zahraniční pobyt; započítávají se i ti pracovníci, jejichž pobyt začal v roce 2022. Započítávají se pouze pracovníci, jejichž pobyt trval alespoň 5 dní.</t>
  </si>
  <si>
    <t>Pozn.: **** = Přijíždějící akademičtí/ostatní pracovníci (tj. počty příjezdů) – pracovníci, kteří přijeli v roce 2023; započítávají se i ti pracovníci, jejichž pobyt začal v roce 2022. Započítávají se pouze pracovníci, jejichž pobyt trval alespoň 5 dní.</t>
  </si>
  <si>
    <t>celkem</t>
  </si>
  <si>
    <r>
      <rPr>
        <b/>
        <sz val="12"/>
        <color theme="0"/>
        <rFont val="Calibri"/>
        <family val="2"/>
        <charset val="238"/>
      </rPr>
      <t xml:space="preserve">Tab. 2.6: </t>
    </r>
    <r>
      <rPr>
        <b/>
        <sz val="14"/>
        <color theme="0"/>
        <rFont val="Calibri"/>
        <family val="2"/>
        <charset val="238"/>
      </rPr>
      <t>Kurzy celoživotního vzdělávání (CŽV) na vysoké škole (počty realizovaných kurzů)</t>
    </r>
  </si>
  <si>
    <t xml:space="preserve">Studenti - v akreditovaných studijních programech (počty podle typu studia), včetně zahraničních studentů (bez studentů přijetých na krátkodobý studijní pobyt) a počty žen v rámci daného typu studia. Vykazují se počty studií, nikoliv fyzické osoby. Zahrnuta jsou aktivní studia k 31. 12. 
Akdemičtví pracovníci - využívají se údaje z tabulky 6.1. </t>
  </si>
  <si>
    <t>Prezenční forma</t>
  </si>
  <si>
    <t>Kombinovaná a distanční forma</t>
  </si>
  <si>
    <t>stipendium</t>
  </si>
  <si>
    <t>celkový příjem</t>
  </si>
  <si>
    <t>stipendium **</t>
  </si>
  <si>
    <t>celkový příjem ***</t>
  </si>
  <si>
    <r>
      <rPr>
        <b/>
        <sz val="12"/>
        <color theme="0"/>
        <rFont val="Calibri"/>
        <family val="2"/>
        <charset val="238"/>
      </rPr>
      <t>Tab. 3.6</t>
    </r>
    <r>
      <rPr>
        <b/>
        <sz val="14"/>
        <color theme="0"/>
        <rFont val="Calibri"/>
        <family val="2"/>
        <charset val="238"/>
      </rPr>
      <t>: Studenti - počty na 1 akadamického pracovníka</t>
    </r>
  </si>
  <si>
    <t>počet studentů</t>
  </si>
  <si>
    <t>Tab. 3.6: Studenti - počty na 1 akadamického pracovníka</t>
  </si>
  <si>
    <r>
      <rPr>
        <b/>
        <sz val="12"/>
        <color theme="0"/>
        <rFont val="Calibri"/>
        <family val="2"/>
        <charset val="238"/>
      </rPr>
      <t>Tab. 3.5</t>
    </r>
    <r>
      <rPr>
        <b/>
        <sz val="14"/>
        <color theme="0"/>
        <rFont val="Calibri"/>
        <family val="2"/>
        <charset val="238"/>
      </rPr>
      <t>: Průměrná měsíční výše příjmů studentů (fyzických osob) doktorského studia</t>
    </r>
  </si>
  <si>
    <t xml:space="preserve">Pozn.: ** = Průměrná měsíční výše (viz níže) stipendia vyplaceného studentům doktorských studijních programů dle § 91 odst. 4 písm. c) za daný kalendářní rok. Uvádí se pouze částky finančních prostředků vyplacených v rámci tohoto stipendia. </t>
  </si>
  <si>
    <r>
      <t>Pozn.: *** = Průměrná měsíční výše všech příjmu studentů doktorských studijních programů vyplác</t>
    </r>
    <r>
      <rPr>
        <sz val="10"/>
        <rFont val="Calibri"/>
        <family val="2"/>
        <charset val="238"/>
        <scheme val="minor"/>
      </rPr>
      <t xml:space="preserve">ených fakultou, respektive vysokou školou. Celkový údaj za vysokou školu nemusí být součet údajů za fakultu - s ohledem na možné příjmy z mimofakultní součásti VŠ. Uvádí se jak částky z předchozího sloupce, tak další finanční prostředky vyplacené dle metodiky. </t>
    </r>
  </si>
  <si>
    <r>
      <t xml:space="preserve">Vykazují se počty fyzických osob (studentů doktorských studijních programů), kterým byly v daném roce alespoň jednou ze strany fakulty, respektive vysoké školy, vyplaceny finanční prostředky, a to v dělení na stipendia (vyplacená dle § 91 odst. 4 písm. c)) a celkovou částku. 
</t>
    </r>
    <r>
      <rPr>
        <b/>
        <sz val="11"/>
        <rFont val="Calibri"/>
        <family val="2"/>
        <charset val="238"/>
        <scheme val="minor"/>
      </rPr>
      <t>Uvádí</t>
    </r>
    <r>
      <rPr>
        <sz val="11"/>
        <rFont val="Calibri"/>
        <family val="2"/>
        <charset val="238"/>
        <scheme val="minor"/>
      </rPr>
      <t xml:space="preserve"> se pouze údaje za studenty, kteří byli současně:
1) zapsáni ve studijním programu na dané fakultě/součásti vysoké školy uskutečňující akreditovaný studijní program/vysoké škole, pokud se tato nedělí na fakulty, nebo je studijní program uskutečňován vysokou školou a 
2) byli jim fakultou/nefakultní součástí/vysokou školou, na které byli zapsáni ve studijním programu, vypláceny finanční prostředky. 
Pokud nejsou splněny obě podmínky, údaje se neuvádí. 
</t>
    </r>
    <r>
      <rPr>
        <b/>
        <sz val="11"/>
        <rFont val="Calibri"/>
        <family val="2"/>
        <charset val="238"/>
        <scheme val="minor"/>
      </rPr>
      <t>Počty studentů</t>
    </r>
    <r>
      <rPr>
        <sz val="11"/>
        <rFont val="Calibri"/>
        <family val="2"/>
        <charset val="238"/>
        <scheme val="minor"/>
      </rPr>
      <t xml:space="preserve"> - počet fyzických osob, kterým byly v daném roce alespoň jednou vyplaceny finanční prostředky (dle metodiky k této tabulce). 
</t>
    </r>
    <r>
      <rPr>
        <b/>
        <sz val="11"/>
        <rFont val="Calibri"/>
        <family val="2"/>
        <charset val="238"/>
        <scheme val="minor"/>
      </rPr>
      <t>Stipendia</t>
    </r>
    <r>
      <rPr>
        <sz val="11"/>
        <rFont val="Calibri"/>
        <family val="2"/>
        <charset val="238"/>
        <scheme val="minor"/>
      </rPr>
      <t xml:space="preserve"> - Průměrná měsíční výše stipendia vyplaceného studentům doktorských studijních programů dle § 91 odst. 4 písm. c) za daný kalendářní rok. Uvádí se pouze částky finančních prostředků vyplacených v rámci tohoto stipendia.  Stipendia jsou podmnožinou celkové vyplacené částky, údaj musí být proto menší nebo rovný celkové částce. 
</t>
    </r>
    <r>
      <rPr>
        <b/>
        <sz val="11"/>
        <rFont val="Calibri"/>
        <family val="2"/>
        <charset val="238"/>
        <scheme val="minor"/>
      </rPr>
      <t>Celková částka</t>
    </r>
    <r>
      <rPr>
        <sz val="11"/>
        <rFont val="Calibri"/>
        <family val="2"/>
        <charset val="238"/>
        <scheme val="minor"/>
      </rPr>
      <t xml:space="preserve"> - uvádí se průměrná měsíční výše finančních prostředků, která byla vyplacena fakultou, respektive vysokou školou. 
</t>
    </r>
    <r>
      <rPr>
        <b/>
        <sz val="11"/>
        <rFont val="Calibri"/>
        <family val="2"/>
        <charset val="238"/>
        <scheme val="minor"/>
      </rPr>
      <t>Průměrná měsíční výše</t>
    </r>
    <r>
      <rPr>
        <sz val="11"/>
        <rFont val="Calibri"/>
        <family val="2"/>
        <charset val="238"/>
        <scheme val="minor"/>
      </rPr>
      <t xml:space="preserve"> je podíl celkové sumy vyplacených finančních prostředků jednomu studentovi během daného roku vydělená počtem měsíců, po které mu bylo stipendium vypláceno. Pokud byly finanční prostředky jedné osobě vyplaceny vícekrát, respektive z různých finančních zdrojů, je osoba započtena pouze jednou, ale do výpočtu vstoupí součet částek této osobě vyplacených. 
Příjmem se pro tento účel rozumí finanční prostředky, které byly vyplaceny fakultou, respektive vysokou školou.</t>
    </r>
  </si>
  <si>
    <t xml:space="preserve">Jsou započítány všechny finanční prostředky, které byly poskytnuty fakultou, jinou součásti vysoké školy uskutečňující akreditovaný studijní program nebo vysokou školou. </t>
  </si>
  <si>
    <t>Tab. 3.5: Průměrná měsíční výše příjmů studentů (fyzických osob) doktorského studia</t>
  </si>
  <si>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</si>
  <si>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</si>
  <si>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</si>
  <si>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</si>
  <si>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</si>
  <si>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realizovaných kurzů) </t>
  </si>
  <si>
    <t xml:space="preserve">Tab. 2.7: Kurzy celoživotního vzdělávání (CŽV) na vysoké škole (počty účastníků, fyzických osob) </t>
  </si>
  <si>
    <t>Tab. 2.8: Kurzy celoživotního vzdělávání (CŽV) na vysoké škole (počty realizovaných kurzů a jejich účastníků) - microcredentials</t>
  </si>
  <si>
    <t xml:space="preserve">Tab. 3.1: Studenti v akreditovaných studijních programech (počty studií) </t>
  </si>
  <si>
    <t>Číslo a název tabulky</t>
  </si>
  <si>
    <t xml:space="preserve">Průměrná měsíční výše je podíl celkové sumy vyplacených finančních prostředků jednomu studentovi během daného roku vydělená počtem měsíců, po které mu bylo stipendium vypláceno. Pokud byly finanční prostředky jedné osobě vyplaceny vícekrát, respektive z různých finančních zdrojů, je osoba započtena pouze jednou, ale do výpočtu vstoupí součet částek této osobě vyplacených. </t>
  </si>
  <si>
    <t>VŠCHT Praha</t>
  </si>
  <si>
    <t>FCHT</t>
  </si>
  <si>
    <t>FCHT celkem</t>
  </si>
  <si>
    <t>FTOP</t>
  </si>
  <si>
    <t>FTOP celkem</t>
  </si>
  <si>
    <t>FPBT</t>
  </si>
  <si>
    <t>FPBT celkem</t>
  </si>
  <si>
    <t>FCHI</t>
  </si>
  <si>
    <t>FCHI celkem</t>
  </si>
  <si>
    <t>Studium mimo fakulty</t>
  </si>
  <si>
    <t>Studium mimo fakulty celkem</t>
  </si>
  <si>
    <t>Název programu 3</t>
  </si>
  <si>
    <t>Název programu 4</t>
  </si>
  <si>
    <t>Název programu 5</t>
  </si>
  <si>
    <t>Z toho počet žen na FCHT</t>
  </si>
  <si>
    <t>Z toho počet cizinců na FCHT</t>
  </si>
  <si>
    <t>Z toho počet žen na FTOP</t>
  </si>
  <si>
    <t>Z toho počet cizinců na FTOP</t>
  </si>
  <si>
    <t>Z toho počet žen na FPBT</t>
  </si>
  <si>
    <t>Z toho počet cizinců na FPBT</t>
  </si>
  <si>
    <t>Z toho počet žen na FCHI</t>
  </si>
  <si>
    <t>Z toho počet cizinců na FCHI</t>
  </si>
  <si>
    <t xml:space="preserve">Z toho počet žen </t>
  </si>
  <si>
    <t xml:space="preserve">Z toho počet cizinců </t>
  </si>
  <si>
    <t>V roce 2020 (v období od 1.1. do 31.12.) bylo na fakultu zapsáno 500 prezenčních bakalářských studií. V témže a následujícím roce jich bylo z této kohorty neúspěšně ukončeno 180. Studijní neúspěšnost této kohorty v 1. ročníku je 180/500=0,36, tedy 36 %.</t>
  </si>
  <si>
    <t xml:space="preserve"> - celkový údaj za VŠ není součtem údajů za jednotlivé fakulty!</t>
  </si>
  <si>
    <t>VŠCHT Praha CELKEM</t>
  </si>
  <si>
    <t>FCHT******</t>
  </si>
  <si>
    <t>Počty žen na FCHT</t>
  </si>
  <si>
    <t>FTOP******</t>
  </si>
  <si>
    <t>Počty žen na FTOP</t>
  </si>
  <si>
    <t>FPBT******</t>
  </si>
  <si>
    <t>Počty žen na FPBT</t>
  </si>
  <si>
    <t>FCHI******</t>
  </si>
  <si>
    <t>Počty žen na FCHI</t>
  </si>
  <si>
    <t>FCHT**</t>
  </si>
  <si>
    <t>více než 1</t>
  </si>
  <si>
    <t>FTOP**</t>
  </si>
  <si>
    <t>FPBT**</t>
  </si>
  <si>
    <t>FCHI**</t>
  </si>
  <si>
    <t>FCHT*</t>
  </si>
  <si>
    <t>FTOP*</t>
  </si>
  <si>
    <t>FPBT*</t>
  </si>
  <si>
    <t>FCHI*</t>
  </si>
  <si>
    <t>Ostatní pracoviště celkem*</t>
  </si>
  <si>
    <t>Ostatní pracoviště mimo fakulty</t>
  </si>
  <si>
    <t>H2021/ 7. rámcový program EK</t>
  </si>
  <si>
    <t>Studia mimo fakulty**</t>
  </si>
  <si>
    <t xml:space="preserve">VŠCHT Praha </t>
  </si>
  <si>
    <t>Sustainability and Environmental Engineering</t>
  </si>
  <si>
    <t>University of Applied Sciences and Arts Northwestern Switzerland FHNW</t>
  </si>
  <si>
    <t>Double degree</t>
  </si>
  <si>
    <t>Navazující magisterský</t>
  </si>
  <si>
    <t>Synthesis and Manufacturing of Pharmaceuticals, Specialization Manufacturing of Pharmaceuticals / Life Sciences, Specialization Pharmatechnology or Chemistry</t>
  </si>
  <si>
    <t>University of Applied Sciences and Arts Northwestern Switzerland</t>
  </si>
  <si>
    <t>Double Degree</t>
  </si>
  <si>
    <t>navazující magisterský</t>
  </si>
  <si>
    <t xml:space="preserve">Biotechnology of Pharmaceuticals / Master of Science in Life Sciences </t>
  </si>
  <si>
    <t>Master of Science in Chemistry and Chemical Technologies / Master GPBP – Génie des Procédés et des Bioprocédés</t>
  </si>
  <si>
    <t>(ENSIC) École  Nationale Supérieure des Industries Chimiques, Francie</t>
  </si>
  <si>
    <t>Double Master Degree</t>
  </si>
  <si>
    <t>ENSCR (École Nationale Supérieure de Chimie Rennes), Francie</t>
  </si>
  <si>
    <t>Název programu 6</t>
  </si>
  <si>
    <t xml:space="preserve">Master of Science in Biotechnology and Food Science /
and Laurea Magistrale in Molecular and Industrial Biotechnology </t>
  </si>
  <si>
    <t>University of Insubria</t>
  </si>
  <si>
    <t>Název programu 7</t>
  </si>
  <si>
    <t>Chemical Engineering and Bioengineering / Chemical Engineering and Biotechnological Processes</t>
  </si>
  <si>
    <t>Università degli studi di Cagliari</t>
  </si>
  <si>
    <t>Název programu 8</t>
  </si>
  <si>
    <t>Kybernetika v chemických a potravinářských technologiích</t>
  </si>
  <si>
    <t>Slovenská technická univerzita v Bratislavě</t>
  </si>
  <si>
    <t>Chemistry, specialization: Organic chemistry / Transition Metals in Molecular Chemistry (T2MC)</t>
  </si>
  <si>
    <t>Université Bourgogne Franche-Comté</t>
  </si>
  <si>
    <t>Název programu 9</t>
  </si>
  <si>
    <t>Erasmus Mundus International Master in Environmental Technology and Engineering (IMETE-C)</t>
  </si>
  <si>
    <t>IHE Delft, Gent University</t>
  </si>
  <si>
    <t>Erasmus Mundus Joint Masters - Joint Degree</t>
  </si>
  <si>
    <t>Název programu 10</t>
  </si>
  <si>
    <t>International Master in Technology and Management for Circular Economy (IMATEC)</t>
  </si>
  <si>
    <t>University of Oviedo, Abo Akademi University</t>
  </si>
  <si>
    <t>Erasmus Mundus Joint Masters - Multiple Degree</t>
  </si>
  <si>
    <t>Název programu 11</t>
  </si>
  <si>
    <t>Master in Membrane Engineering for Sustainable Development (MESD)</t>
  </si>
  <si>
    <t>Université de Montpellier, Université Paul Sabatier Toulouse III, Universidade Nova de Lisboa, Universidad de Zaragoza, University of Twente, KU Leuven, Università della Calabria</t>
  </si>
  <si>
    <t>Název programu 12,13</t>
  </si>
  <si>
    <t>Chemie a chemické technologie / Chemistry and Chemical Technologies (FCHT)</t>
  </si>
  <si>
    <t>STU Bratislava; KU Leuven</t>
  </si>
  <si>
    <t>doktorský</t>
  </si>
  <si>
    <t>Název programu 14,15</t>
  </si>
  <si>
    <t>Chemie a technologie materiálů / Chemistry and Technology of Materials (FCHT)</t>
  </si>
  <si>
    <t>ENSC Lille; Normandie Université; Universitá Politecnica delle Marche</t>
  </si>
  <si>
    <t>Název programu 16,17</t>
  </si>
  <si>
    <t>Chemie / Chemistry (FCHT)</t>
  </si>
  <si>
    <t>Normandie Université; Universität Regensburg; Université Bourgogne Franche-Comté; KU Leuven</t>
  </si>
  <si>
    <t>Název programu 18,19</t>
  </si>
  <si>
    <t>Chemie a technologie ochrany životního prostředí / Environmental Chemistry and Technology (FTOP)</t>
  </si>
  <si>
    <t>ENSCR Rennes; KU Leuven</t>
  </si>
  <si>
    <t>Název programu 20,21</t>
  </si>
  <si>
    <t>Biotechnologie / Biotechnology (FPBT)</t>
  </si>
  <si>
    <t>STU Bratislava</t>
  </si>
  <si>
    <t>Název programu 22,23</t>
  </si>
  <si>
    <t>Biochemie a bioorganická chemie / Biochemistry and Bioorganic Chemistry (FPBT)</t>
  </si>
  <si>
    <t>ENSCR Rennes; UI Tromsø</t>
  </si>
  <si>
    <t>Název programu 24,25</t>
  </si>
  <si>
    <t>Chemické a procesní inženýrství / Chemical and Process Engineering (FCHI)</t>
  </si>
  <si>
    <t>KU Leuven</t>
  </si>
  <si>
    <t>Název programu 26,27</t>
  </si>
  <si>
    <t>Chemie / Analytical and Physical  Chemistry (FCHI)</t>
  </si>
  <si>
    <t>ENSCR Rennes; Universität Regensburg; Université Bourgogne Franche-Comté; KU Leuven; UI Tromsø</t>
  </si>
  <si>
    <t>Název studijního programu 1,2</t>
  </si>
  <si>
    <t>Chemie/Chemistry (FCHT) P1417</t>
  </si>
  <si>
    <t>0531</t>
  </si>
  <si>
    <t>AV ČR, v.v.i.</t>
  </si>
  <si>
    <t>26</t>
  </si>
  <si>
    <t>Název studijního programu 3,4</t>
  </si>
  <si>
    <t xml:space="preserve">Chemie P0531D130017/ Chemistry P0531D130018 (FCHT)      </t>
  </si>
  <si>
    <t>64</t>
  </si>
  <si>
    <t>Název studijního programu 5,6</t>
  </si>
  <si>
    <t>Chemie a technologie materiálů /Chemistry and Technology of Materials P2833</t>
  </si>
  <si>
    <t>0711</t>
  </si>
  <si>
    <t>21</t>
  </si>
  <si>
    <t>Název studijního programu 7,8</t>
  </si>
  <si>
    <t xml:space="preserve">Chemie a technologie materiálů P0711D130007 / Chemistry and Technology of Materials P0711D130008                                    </t>
  </si>
  <si>
    <t>51</t>
  </si>
  <si>
    <t>Název studijního programu 9,10</t>
  </si>
  <si>
    <t>Chemie a chemické technologie/Chemistry and Chemical Technologies P2832</t>
  </si>
  <si>
    <t>7</t>
  </si>
  <si>
    <t>Název studijního programu 11,12</t>
  </si>
  <si>
    <t xml:space="preserve">Chemie a chemické technologie P0711D130005 / Chemistry and Chemical Technologies  P0711D130006                             </t>
  </si>
  <si>
    <t>30</t>
  </si>
  <si>
    <t>Název studijního programu 13,14</t>
  </si>
  <si>
    <t>Syntéza a výroba léčiv/Synthesis and Production of Drugs (FCHT) P2824</t>
  </si>
  <si>
    <t>38</t>
  </si>
  <si>
    <t>Název studijního programu 15,16</t>
  </si>
  <si>
    <t>Léčiva a biomateriály P0531D130072/Drugs and biomaterials P0531D130073 (FCHT, FCHI)</t>
  </si>
  <si>
    <t xml:space="preserve">AV ČR, v.v.i.
</t>
  </si>
  <si>
    <t>Název studijního programu 17,18</t>
  </si>
  <si>
    <t>Bioinformatika P0588D030009/ Bioinformatics P0588D030010</t>
  </si>
  <si>
    <t>0588</t>
  </si>
  <si>
    <t>AV ČR, v.v.i., 
ČVUT</t>
  </si>
  <si>
    <t>19</t>
  </si>
  <si>
    <t>Název studijního programu 19</t>
  </si>
  <si>
    <t>Konzervační vědy v péči o hmotné kulturní dědictví P0531D130067</t>
  </si>
  <si>
    <t>Univerzita Pardubice</t>
  </si>
  <si>
    <t>4</t>
  </si>
  <si>
    <t>Název studijního programu 20,21</t>
  </si>
  <si>
    <t>Chemie/Chemistry (FPBT) P1417</t>
  </si>
  <si>
    <t>AV ČR, v.v.i.; 
Ústav hematologie a krevní transfúze MZ ČR; 
Výzkumný ústav rostlinné výroby, v.v.i.</t>
  </si>
  <si>
    <t>32</t>
  </si>
  <si>
    <t>Název studijního programu 22,23</t>
  </si>
  <si>
    <t>Mikrobiologie/Microbiology P1528</t>
  </si>
  <si>
    <t>0511</t>
  </si>
  <si>
    <t>16</t>
  </si>
  <si>
    <t>Název studijního programu 24,25</t>
  </si>
  <si>
    <t>Biochemie a biotechnologie/Biochemistry and Biotechnology P2836</t>
  </si>
  <si>
    <t>0512</t>
  </si>
  <si>
    <t>AV ČR, v.v.i.; 
Výzkumný ústav rostlinné výroby, v.v.i.</t>
  </si>
  <si>
    <t>6</t>
  </si>
  <si>
    <t>Název studijního programu 26,27</t>
  </si>
  <si>
    <t>Chemie a technologie potravin/Food Chemistry and Technology P2906</t>
  </si>
  <si>
    <t>0721</t>
  </si>
  <si>
    <t>AV ČR, v.v.i.; 
Výzkumný ústav rostlinné výroby, v.v.i.; 
Výzkumný ústav potravinářský Praha</t>
  </si>
  <si>
    <t>28</t>
  </si>
  <si>
    <t>Název studijního programu 28,29</t>
  </si>
  <si>
    <t>Mikrobiologie P0511D130021 / Microbiology P0511D130022</t>
  </si>
  <si>
    <t>22</t>
  </si>
  <si>
    <t>Název studijního programu 30,31</t>
  </si>
  <si>
    <t>Biotechnologie P0711D130019 /Biotechnology P0711D130020</t>
  </si>
  <si>
    <t>Název studijního programu 32,33</t>
  </si>
  <si>
    <t>Biochemie a bioorganická chemie P0512D130009 / Biochemistry and bioorganic chemistry P0512D130010</t>
  </si>
  <si>
    <t>37</t>
  </si>
  <si>
    <t>Název studijního programu 34,35</t>
  </si>
  <si>
    <t>Biotechnologie léčiv (P0512D130018) / Biotechnology of Pharmaceuticals (P0512D130019)</t>
  </si>
  <si>
    <t>0</t>
  </si>
  <si>
    <t>Název studijního programu 36,37</t>
  </si>
  <si>
    <t>Chemie/Chemistry (FCHI) P1417</t>
  </si>
  <si>
    <t>23</t>
  </si>
  <si>
    <t>Název studijního programu 38,39</t>
  </si>
  <si>
    <t>Chemické a procesní inženýrství/Chemical and Process Engineering P2837</t>
  </si>
  <si>
    <t>Název studijního programu 40,41</t>
  </si>
  <si>
    <t>Syntéza a výroba léčiv/Synthesis and Production of Drugs (FCHI) P2824</t>
  </si>
  <si>
    <t>9</t>
  </si>
  <si>
    <t>Název studijního programu 42,43</t>
  </si>
  <si>
    <t>Chemie P0531D130021/Chemistry P0531D130022</t>
  </si>
  <si>
    <t>39</t>
  </si>
  <si>
    <t>Název studijního programu 44,45</t>
  </si>
  <si>
    <t>Chemické a procesní inženýrství P0711D130015 /Chemical and Process Engineering P0711D130016</t>
  </si>
  <si>
    <t>52</t>
  </si>
  <si>
    <t>Název studijního programu 46,47</t>
  </si>
  <si>
    <t>Molekulární chemická fyzika a senzorika P0531D130027/ Molecular Chemical Physics and Sensorics P0531D130028</t>
  </si>
  <si>
    <t>Pozn.: Do počtu programů započteny zvlášť DSP v ČJ a DSP v AJ</t>
  </si>
  <si>
    <t>Akademie - VOŠ, Gymnázium a SOŠUP Světlá nad Sázavou, Vyšší odborná škola textilních řemesel a Střední umělecká škola řemesel, Střední uměleckoprůmyslová škola a Vyšší odborná škola Turnov</t>
  </si>
  <si>
    <t>bakalářský</t>
  </si>
  <si>
    <t>Konzervování - restaurování uměleckořemeslných děl</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</si>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</sst>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0\ &quot;Kč&quot;;\-#,##0\ &quot;Kč&quot;"/>
    <numFmt numFmtId="44" formatCode="_-* #,##0.00\ &quot;Kč&quot;_-;\-* #,##0.00\ &quot;Kč&quot;_-;_-* &quot;-&quot;??\ &quot;Kč&quot;_-;_-@_-"/>
    <numFmt numFmtId="43" formatCode="_-* #,##0.00_-;\-* #,##0.00_-;_-* &quot;-&quot;??_-;_-@_-"/>
    <numFmt numFmtId="164" formatCode="_-* #,##0.00\ _K_č_-;\-* #,##0.00\ _K_č_-;_-* &quot;-&quot;??\ _K_č_-;_-@_-"/>
    <numFmt numFmtId="165" formatCode="_-* #,##0\ &quot;Kč&quot;_-;\-* #,##0\ &quot;Kč&quot;_-;_-* &quot;-&quot;??\ &quot;Kč&quot;_-;_-@_-"/>
    <numFmt numFmtId="166" formatCode="#,##0.0"/>
    <numFmt numFmtId="167" formatCode="0.0%"/>
    <numFmt numFmtId="168" formatCode="#,##0.000"/>
    <numFmt numFmtId="169" formatCode="0.000"/>
  </numFmts>
  <fonts count="39"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i/>
      <sz val="11"/>
      <color rgb="FFFF0000"/>
      <name val="Calibri"/>
      <family val="2"/>
      <charset val="238"/>
      <scheme val="minor"/>
    </font>
    <font>
      <b/>
      <i/>
      <sz val="10"/>
      <color rgb="FF000000"/>
      <name val="Calibri"/>
      <family val="2"/>
      <charset val="238"/>
    </font>
  </fonts>
  <fills count="9">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rgb="FFD9D9D9"/>
        <bgColor rgb="FFBFBFBF"/>
      </patternFill>
    </fill>
  </fills>
  <borders count="7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s>
  <cellStyleXfs count="7">
    <xf numFmtId="0" fontId="0" fillId="0" borderId="0"/>
    <xf numFmtId="0" fontId="4" fillId="0" borderId="0"/>
    <xf numFmtId="0" fontId="1" fillId="0" borderId="0"/>
    <xf numFmtId="164" fontId="1" fillId="0" borderId="0" applyFont="0" applyFill="0" applyBorder="0" applyAlignment="0" applyProtection="0"/>
    <xf numFmtId="0" fontId="30" fillId="0" borderId="0"/>
    <xf numFmtId="44" fontId="31" fillId="0" borderId="0" applyFont="0" applyFill="0" applyBorder="0" applyAlignment="0" applyProtection="0"/>
    <xf numFmtId="43" fontId="31" fillId="0" borderId="0" applyFont="0" applyFill="0" applyBorder="0" applyAlignment="0" applyProtection="0"/>
  </cellStyleXfs>
  <cellXfs count="686">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0" fontId="5" fillId="0" borderId="1" xfId="0" applyFont="1" applyBorder="1"/>
    <xf numFmtId="0" fontId="5" fillId="0" borderId="1" xfId="0"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xf numFmtId="0" fontId="7" fillId="4" borderId="1" xfId="0" applyFont="1" applyFill="1" applyBorder="1"/>
    <xf numFmtId="0" fontId="7" fillId="4" borderId="1" xfId="0" applyFont="1" applyFill="1" applyBorder="1" applyAlignment="1">
      <alignment horizontal="center"/>
    </xf>
    <xf numFmtId="0" fontId="5" fillId="2"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5" borderId="1" xfId="0" applyFont="1" applyFill="1" applyBorder="1" applyAlignment="1">
      <alignment horizontal="righ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3" fillId="0" borderId="0" xfId="0" applyFont="1" applyAlignment="1">
      <alignment vertical="center" wrapText="1"/>
    </xf>
    <xf numFmtId="0" fontId="6" fillId="3" borderId="7" xfId="0" applyFont="1" applyFill="1" applyBorder="1" applyAlignment="1">
      <alignment wrapText="1"/>
    </xf>
    <xf numFmtId="0" fontId="5" fillId="3" borderId="8" xfId="0" applyFont="1" applyFill="1" applyBorder="1"/>
    <xf numFmtId="0" fontId="7" fillId="2" borderId="5" xfId="0" applyFont="1" applyFill="1" applyBorder="1"/>
    <xf numFmtId="0" fontId="17" fillId="0" borderId="0" xfId="0" applyFont="1" applyAlignment="1">
      <alignment wrapText="1"/>
    </xf>
    <xf numFmtId="0" fontId="13" fillId="0" borderId="0" xfId="0" applyFont="1" applyAlignment="1">
      <alignment vertical="top" wrapText="1"/>
    </xf>
    <xf numFmtId="0" fontId="0" fillId="0" borderId="0" xfId="0" applyAlignment="1">
      <alignment vertical="center" wrapText="1"/>
    </xf>
    <xf numFmtId="0" fontId="15" fillId="0" borderId="0" xfId="0" applyFont="1"/>
    <xf numFmtId="0" fontId="6" fillId="3" borderId="22" xfId="0" applyFont="1" applyFill="1" applyBorder="1" applyAlignment="1">
      <alignment wrapText="1"/>
    </xf>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6" fillId="0" borderId="22" xfId="0" applyFont="1" applyBorder="1" applyAlignment="1">
      <alignment wrapText="1"/>
    </xf>
    <xf numFmtId="0" fontId="12" fillId="3" borderId="1" xfId="0" applyFont="1" applyFill="1" applyBorder="1" applyAlignment="1">
      <alignment horizontal="left" vertical="top" wrapText="1"/>
    </xf>
    <xf numFmtId="0" fontId="16" fillId="3" borderId="1" xfId="0" applyFont="1" applyFill="1" applyBorder="1" applyAlignment="1">
      <alignment horizontal="justify" vertical="center" wrapText="1"/>
    </xf>
    <xf numFmtId="0" fontId="12" fillId="0" borderId="1" xfId="0" applyFont="1" applyBorder="1" applyAlignment="1">
      <alignment horizontal="left" vertical="top" wrapText="1"/>
    </xf>
    <xf numFmtId="0" fontId="19" fillId="0" borderId="0" xfId="0" applyFont="1" applyAlignment="1">
      <alignment horizontal="left" vertical="center"/>
    </xf>
    <xf numFmtId="0" fontId="6" fillId="0" borderId="13" xfId="0" applyFont="1" applyBorder="1" applyAlignment="1">
      <alignment wrapText="1"/>
    </xf>
    <xf numFmtId="0" fontId="21" fillId="0" borderId="0" xfId="0" applyFont="1" applyAlignment="1">
      <alignment wrapText="1"/>
    </xf>
    <xf numFmtId="0" fontId="17" fillId="0" borderId="0" xfId="0" applyFont="1"/>
    <xf numFmtId="0" fontId="19" fillId="0" borderId="0" xfId="0" applyFont="1"/>
    <xf numFmtId="0" fontId="16" fillId="0" borderId="1" xfId="0" applyFont="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Alignment="1">
      <alignment horizontal="left" vertical="top" wrapText="1"/>
    </xf>
    <xf numFmtId="0" fontId="12" fillId="0" borderId="0" xfId="0" applyFont="1" applyAlignment="1">
      <alignment horizontal="left" vertical="top" wrapText="1"/>
    </xf>
    <xf numFmtId="0" fontId="6" fillId="0" borderId="1" xfId="0" applyFont="1" applyBorder="1" applyAlignment="1">
      <alignment horizontal="center" wrapText="1"/>
    </xf>
    <xf numFmtId="0" fontId="7" fillId="2" borderId="3" xfId="0" applyFont="1" applyFill="1" applyBorder="1" applyAlignment="1">
      <alignment horizontal="right" wrapText="1"/>
    </xf>
    <xf numFmtId="0" fontId="6" fillId="3" borderId="4" xfId="0" applyFont="1" applyFill="1" applyBorder="1" applyAlignment="1">
      <alignment horizontal="right" wrapText="1"/>
    </xf>
    <xf numFmtId="0" fontId="7" fillId="2" borderId="2" xfId="0" applyFont="1" applyFill="1" applyBorder="1" applyAlignment="1">
      <alignment wrapText="1"/>
    </xf>
    <xf numFmtId="0" fontId="5" fillId="0" borderId="11" xfId="0" applyFont="1" applyBorder="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9" xfId="0" applyFont="1" applyFill="1" applyBorder="1" applyAlignment="1">
      <alignment wrapText="1"/>
    </xf>
    <xf numFmtId="0" fontId="5" fillId="3" borderId="46" xfId="0" applyFont="1" applyFill="1" applyBorder="1"/>
    <xf numFmtId="0" fontId="5" fillId="3" borderId="47" xfId="0" applyFont="1" applyFill="1" applyBorder="1"/>
    <xf numFmtId="0" fontId="5" fillId="0" borderId="10" xfId="0" applyFont="1" applyBorder="1"/>
    <xf numFmtId="0" fontId="7" fillId="2" borderId="14" xfId="0" applyFont="1" applyFill="1" applyBorder="1" applyAlignment="1">
      <alignment wrapText="1"/>
    </xf>
    <xf numFmtId="0" fontId="7" fillId="2" borderId="30" xfId="0" applyFont="1" applyFill="1" applyBorder="1"/>
    <xf numFmtId="0" fontId="7" fillId="2" borderId="31" xfId="0" applyFont="1" applyFill="1" applyBorder="1"/>
    <xf numFmtId="0" fontId="7" fillId="2" borderId="17" xfId="0" applyFont="1" applyFill="1" applyBorder="1"/>
    <xf numFmtId="0" fontId="6" fillId="3" borderId="12" xfId="0" applyFont="1" applyFill="1" applyBorder="1" applyAlignment="1">
      <alignment wrapText="1"/>
    </xf>
    <xf numFmtId="0" fontId="18" fillId="0" borderId="0" xfId="0" applyFont="1" applyAlignment="1">
      <alignment vertical="top" wrapText="1"/>
    </xf>
    <xf numFmtId="0" fontId="6" fillId="0" borderId="2" xfId="0" applyFont="1" applyBorder="1"/>
    <xf numFmtId="0" fontId="5" fillId="0" borderId="5" xfId="0" applyFont="1" applyBorder="1"/>
    <xf numFmtId="0" fontId="5" fillId="0" borderId="36" xfId="0" applyFont="1" applyBorder="1"/>
    <xf numFmtId="0" fontId="11" fillId="0" borderId="10" xfId="0" applyFont="1" applyBorder="1"/>
    <xf numFmtId="0" fontId="11" fillId="0" borderId="7" xfId="0" applyFont="1" applyBorder="1"/>
    <xf numFmtId="0" fontId="7" fillId="0" borderId="1" xfId="0" applyFont="1" applyBorder="1"/>
    <xf numFmtId="0" fontId="26" fillId="0" borderId="1" xfId="0" applyFont="1" applyBorder="1"/>
    <xf numFmtId="0" fontId="18" fillId="0" borderId="0" xfId="0" applyFont="1" applyAlignment="1">
      <alignment wrapText="1"/>
    </xf>
    <xf numFmtId="0" fontId="18" fillId="0" borderId="0" xfId="0" applyFont="1" applyAlignment="1">
      <alignment horizontal="right"/>
    </xf>
    <xf numFmtId="0" fontId="18" fillId="0" borderId="0" xfId="0" applyFont="1"/>
    <xf numFmtId="0" fontId="18" fillId="0" borderId="4" xfId="0" applyFont="1" applyBorder="1"/>
    <xf numFmtId="0" fontId="7" fillId="0" borderId="5" xfId="0" applyFont="1" applyBorder="1"/>
    <xf numFmtId="0" fontId="7" fillId="0" borderId="5" xfId="0" applyFont="1" applyBorder="1" applyAlignment="1">
      <alignment horizontal="center"/>
    </xf>
    <xf numFmtId="0" fontId="5" fillId="3" borderId="5" xfId="0" applyFont="1" applyFill="1" applyBorder="1"/>
    <xf numFmtId="0" fontId="18" fillId="0" borderId="0" xfId="0" applyFont="1" applyAlignment="1">
      <alignment horizontal="left" vertical="top" wrapText="1"/>
    </xf>
    <xf numFmtId="0" fontId="11" fillId="0" borderId="10" xfId="0" applyFont="1" applyBorder="1" applyAlignment="1">
      <alignment wrapText="1"/>
    </xf>
    <xf numFmtId="0" fontId="26" fillId="0" borderId="3" xfId="0" applyFont="1" applyBorder="1" applyAlignment="1">
      <alignment horizontal="center"/>
    </xf>
    <xf numFmtId="0" fontId="18" fillId="0" borderId="1" xfId="0" applyFont="1" applyBorder="1"/>
    <xf numFmtId="0" fontId="11" fillId="0" borderId="26" xfId="0" applyFont="1" applyBorder="1" applyAlignment="1">
      <alignment wrapText="1"/>
    </xf>
    <xf numFmtId="0" fontId="11" fillId="0" borderId="1" xfId="0" applyFont="1" applyBorder="1" applyAlignment="1">
      <alignment wrapText="1"/>
    </xf>
    <xf numFmtId="0" fontId="11" fillId="0" borderId="5" xfId="0" applyFont="1" applyBorder="1" applyAlignment="1">
      <alignment wrapText="1"/>
    </xf>
    <xf numFmtId="0" fontId="11" fillId="0" borderId="2" xfId="0" applyFont="1" applyBorder="1" applyAlignment="1">
      <alignment wrapText="1"/>
    </xf>
    <xf numFmtId="0" fontId="11" fillId="0" borderId="3" xfId="0" applyFont="1" applyBorder="1" applyAlignment="1">
      <alignment wrapText="1"/>
    </xf>
    <xf numFmtId="0" fontId="26" fillId="0" borderId="6" xfId="0" applyFont="1" applyBorder="1"/>
    <xf numFmtId="0" fontId="11" fillId="0" borderId="15" xfId="0" applyFont="1" applyBorder="1" applyAlignment="1">
      <alignment horizontal="center" wrapText="1"/>
    </xf>
    <xf numFmtId="0" fontId="6" fillId="0" borderId="8" xfId="0" applyFont="1" applyBorder="1" applyAlignment="1">
      <alignment wrapText="1"/>
    </xf>
    <xf numFmtId="0" fontId="6" fillId="0" borderId="58" xfId="0" applyFont="1" applyBorder="1" applyAlignment="1">
      <alignment wrapText="1"/>
    </xf>
    <xf numFmtId="0" fontId="18" fillId="3" borderId="3" xfId="0" applyFont="1" applyFill="1" applyBorder="1"/>
    <xf numFmtId="0" fontId="18" fillId="0" borderId="5" xfId="0" applyFont="1" applyBorder="1"/>
    <xf numFmtId="0" fontId="18" fillId="0" borderId="8" xfId="0" applyFont="1" applyBorder="1"/>
    <xf numFmtId="0" fontId="18" fillId="0" borderId="36" xfId="0" applyFont="1" applyBorder="1"/>
    <xf numFmtId="0" fontId="18" fillId="3" borderId="9" xfId="0" applyFont="1" applyFill="1" applyBorder="1"/>
    <xf numFmtId="0" fontId="8" fillId="0" borderId="1" xfId="0" applyFont="1" applyBorder="1"/>
    <xf numFmtId="0" fontId="5" fillId="0" borderId="1" xfId="0" applyFont="1" applyBorder="1" applyAlignment="1">
      <alignment horizontal="center"/>
    </xf>
    <xf numFmtId="0" fontId="5" fillId="0" borderId="11" xfId="0" applyFont="1" applyBorder="1" applyAlignment="1">
      <alignment horizontal="center"/>
    </xf>
    <xf numFmtId="0" fontId="5" fillId="3" borderId="46" xfId="0" applyFont="1" applyFill="1" applyBorder="1" applyAlignment="1">
      <alignment horizontal="center"/>
    </xf>
    <xf numFmtId="0" fontId="5" fillId="3" borderId="6" xfId="0" applyFont="1" applyFill="1" applyBorder="1"/>
    <xf numFmtId="0" fontId="6" fillId="0" borderId="0" xfId="0" applyFont="1"/>
    <xf numFmtId="0" fontId="5" fillId="0" borderId="0" xfId="0" applyFont="1" applyAlignment="1">
      <alignment horizontal="left"/>
    </xf>
    <xf numFmtId="0" fontId="18" fillId="3" borderId="1" xfId="0" applyFont="1" applyFill="1" applyBorder="1"/>
    <xf numFmtId="0" fontId="5" fillId="3" borderId="66"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1" fillId="0" borderId="11" xfId="0" applyFont="1" applyBorder="1" applyAlignment="1">
      <alignment horizontal="center" wrapText="1"/>
    </xf>
    <xf numFmtId="0" fontId="18" fillId="0" borderId="2" xfId="0" applyFont="1" applyBorder="1" applyAlignment="1">
      <alignment wrapText="1"/>
    </xf>
    <xf numFmtId="0" fontId="11" fillId="3" borderId="10" xfId="0" applyFont="1" applyFill="1" applyBorder="1" applyAlignment="1">
      <alignment wrapText="1"/>
    </xf>
    <xf numFmtId="0" fontId="26" fillId="2" borderId="2" xfId="0" applyFont="1" applyFill="1" applyBorder="1" applyAlignment="1">
      <alignment wrapText="1"/>
    </xf>
    <xf numFmtId="0" fontId="18" fillId="3" borderId="11" xfId="0" applyFont="1" applyFill="1" applyBorder="1" applyAlignment="1">
      <alignment horizontal="center"/>
    </xf>
    <xf numFmtId="0" fontId="18" fillId="0" borderId="35" xfId="0" applyFont="1" applyBorder="1" applyAlignment="1">
      <alignment wrapText="1"/>
    </xf>
    <xf numFmtId="0" fontId="18" fillId="0" borderId="39" xfId="0" applyFont="1" applyBorder="1"/>
    <xf numFmtId="0" fontId="18" fillId="0" borderId="41" xfId="0" applyFont="1" applyBorder="1"/>
    <xf numFmtId="0" fontId="18" fillId="2" borderId="23" xfId="0" applyFont="1" applyFill="1" applyBorder="1" applyAlignment="1">
      <alignment horizontal="right"/>
    </xf>
    <xf numFmtId="0" fontId="18" fillId="3" borderId="24" xfId="0" applyFont="1" applyFill="1" applyBorder="1"/>
    <xf numFmtId="0" fontId="18" fillId="0" borderId="19" xfId="0" applyFont="1" applyBorder="1" applyAlignment="1">
      <alignment wrapText="1"/>
    </xf>
    <xf numFmtId="0" fontId="18" fillId="0" borderId="18" xfId="0" applyFont="1" applyBorder="1"/>
    <xf numFmtId="0" fontId="18" fillId="0" borderId="20" xfId="0" applyFont="1" applyBorder="1"/>
    <xf numFmtId="0" fontId="18" fillId="0" borderId="10" xfId="0" applyFont="1" applyBorder="1" applyAlignment="1">
      <alignment wrapText="1"/>
    </xf>
    <xf numFmtId="0" fontId="18" fillId="0" borderId="11" xfId="0" applyFont="1" applyBorder="1"/>
    <xf numFmtId="0" fontId="18"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3" borderId="47" xfId="0" applyFont="1" applyFill="1" applyBorder="1"/>
    <xf numFmtId="0" fontId="6" fillId="0" borderId="19" xfId="0" applyFont="1" applyBorder="1" applyAlignment="1">
      <alignment wrapText="1"/>
    </xf>
    <xf numFmtId="0" fontId="5" fillId="0" borderId="12" xfId="0" applyFont="1" applyBorder="1"/>
    <xf numFmtId="0" fontId="5" fillId="0" borderId="4" xfId="0" applyFont="1" applyBorder="1"/>
    <xf numFmtId="0" fontId="26" fillId="0" borderId="2" xfId="0" applyFont="1" applyBorder="1" applyAlignment="1">
      <alignment wrapText="1"/>
    </xf>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29" fillId="0" borderId="0" xfId="0" applyFont="1" applyAlignment="1">
      <alignment vertical="center" wrapText="1"/>
    </xf>
    <xf numFmtId="0" fontId="7" fillId="3" borderId="10" xfId="0" applyFont="1" applyFill="1" applyBorder="1" applyAlignment="1">
      <alignment wrapText="1"/>
    </xf>
    <xf numFmtId="0" fontId="9"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11" fillId="0" borderId="25" xfId="0" applyFont="1" applyBorder="1" applyAlignment="1">
      <alignment wrapText="1"/>
    </xf>
    <xf numFmtId="0" fontId="11" fillId="0" borderId="33" xfId="0" applyFont="1" applyBorder="1" applyAlignment="1">
      <alignment wrapText="1"/>
    </xf>
    <xf numFmtId="0" fontId="5" fillId="0" borderId="10" xfId="0" applyFont="1" applyBorder="1" applyAlignment="1">
      <alignment wrapText="1"/>
    </xf>
    <xf numFmtId="0" fontId="6" fillId="3" borderId="5" xfId="0"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8" xfId="0" applyFont="1" applyFill="1" applyBorder="1" applyAlignment="1">
      <alignment wrapText="1"/>
    </xf>
    <xf numFmtId="165" fontId="6" fillId="3" borderId="1" xfId="5" applyNumberFormat="1" applyFont="1" applyFill="1" applyBorder="1"/>
    <xf numFmtId="0" fontId="6" fillId="2" borderId="1" xfId="0" applyFont="1" applyFill="1" applyBorder="1" applyAlignment="1">
      <alignment horizontal="center" wrapText="1"/>
    </xf>
    <xf numFmtId="0" fontId="6" fillId="5" borderId="3" xfId="0" applyFont="1" applyFill="1" applyBorder="1" applyAlignment="1">
      <alignment horizontal="right" wrapText="1"/>
    </xf>
    <xf numFmtId="49" fontId="5" fillId="3" borderId="3"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1" fillId="3" borderId="2" xfId="0" applyFont="1" applyFill="1" applyBorder="1" applyAlignment="1">
      <alignment wrapText="1"/>
    </xf>
    <xf numFmtId="0" fontId="5" fillId="0" borderId="4" xfId="0" applyFont="1" applyBorder="1" applyAlignment="1">
      <alignment horizontal="right"/>
    </xf>
    <xf numFmtId="0" fontId="6" fillId="3" borderId="42" xfId="0" applyFont="1" applyFill="1" applyBorder="1" applyAlignment="1">
      <alignment wrapText="1"/>
    </xf>
    <xf numFmtId="0" fontId="5" fillId="3" borderId="43" xfId="0" applyFont="1" applyFill="1" applyBorder="1" applyAlignment="1">
      <alignment horizontal="center"/>
    </xf>
    <xf numFmtId="0" fontId="5" fillId="3" borderId="43" xfId="0" applyFont="1" applyFill="1" applyBorder="1"/>
    <xf numFmtId="0" fontId="5" fillId="3" borderId="44" xfId="0" applyFont="1" applyFill="1" applyBorder="1"/>
    <xf numFmtId="0" fontId="5" fillId="3" borderId="45" xfId="0" applyFont="1" applyFill="1" applyBorder="1"/>
    <xf numFmtId="3" fontId="6" fillId="3" borderId="4" xfId="0" applyNumberFormat="1" applyFont="1" applyFill="1" applyBorder="1" applyAlignment="1">
      <alignment horizontal="right"/>
    </xf>
    <xf numFmtId="3" fontId="18" fillId="0" borderId="1" xfId="0" applyNumberFormat="1" applyFont="1" applyBorder="1" applyAlignment="1">
      <alignment horizontal="right"/>
    </xf>
    <xf numFmtId="3" fontId="18" fillId="0" borderId="1" xfId="0" applyNumberFormat="1" applyFont="1" applyBorder="1"/>
    <xf numFmtId="3" fontId="18" fillId="0" borderId="3" xfId="0" applyNumberFormat="1" applyFont="1" applyBorder="1"/>
    <xf numFmtId="3" fontId="18" fillId="0" borderId="8" xfId="0" applyNumberFormat="1" applyFont="1" applyBorder="1" applyAlignment="1">
      <alignment horizontal="right"/>
    </xf>
    <xf numFmtId="3" fontId="18" fillId="0" borderId="8" xfId="0" applyNumberFormat="1" applyFont="1" applyBorder="1"/>
    <xf numFmtId="3" fontId="18" fillId="0" borderId="9" xfId="0" applyNumberFormat="1" applyFont="1" applyBorder="1"/>
    <xf numFmtId="3" fontId="18" fillId="3" borderId="11" xfId="0" applyNumberFormat="1" applyFont="1" applyFill="1" applyBorder="1"/>
    <xf numFmtId="3" fontId="18" fillId="3" borderId="4" xfId="0" applyNumberFormat="1" applyFont="1" applyFill="1" applyBorder="1"/>
    <xf numFmtId="0" fontId="6" fillId="3" borderId="15" xfId="0" applyFont="1" applyFill="1" applyBorder="1"/>
    <xf numFmtId="0" fontId="26" fillId="2" borderId="22" xfId="0" applyFont="1" applyFill="1" applyBorder="1" applyAlignment="1">
      <alignment wrapText="1"/>
    </xf>
    <xf numFmtId="0" fontId="18" fillId="2" borderId="24" xfId="0" applyFont="1" applyFill="1" applyBorder="1"/>
    <xf numFmtId="0" fontId="18" fillId="3" borderId="23" xfId="0" applyFont="1" applyFill="1" applyBorder="1"/>
    <xf numFmtId="3" fontId="18" fillId="3" borderId="11" xfId="0" applyNumberFormat="1" applyFont="1" applyFill="1" applyBorder="1" applyAlignment="1">
      <alignment horizontal="right"/>
    </xf>
    <xf numFmtId="0" fontId="11" fillId="3" borderId="35" xfId="0" applyFont="1" applyFill="1" applyBorder="1" applyAlignment="1">
      <alignment wrapText="1"/>
    </xf>
    <xf numFmtId="0" fontId="11" fillId="4" borderId="10" xfId="0" applyFont="1" applyFill="1" applyBorder="1" applyAlignment="1">
      <alignment wrapText="1"/>
    </xf>
    <xf numFmtId="0" fontId="11" fillId="2" borderId="19" xfId="0" applyFont="1" applyFill="1" applyBorder="1" applyAlignment="1">
      <alignment horizontal="left"/>
    </xf>
    <xf numFmtId="167" fontId="5" fillId="0" borderId="1" xfId="0" applyNumberFormat="1" applyFont="1" applyBorder="1" applyAlignment="1">
      <alignment wrapText="1"/>
    </xf>
    <xf numFmtId="167" fontId="5" fillId="0" borderId="1" xfId="0" applyNumberFormat="1" applyFont="1" applyBorder="1"/>
    <xf numFmtId="167" fontId="0" fillId="3" borderId="11" xfId="0" applyNumberFormat="1" applyFill="1" applyBorder="1"/>
    <xf numFmtId="167" fontId="0" fillId="3" borderId="4" xfId="0" applyNumberFormat="1" applyFill="1" applyBorder="1"/>
    <xf numFmtId="0" fontId="0" fillId="0" borderId="0" xfId="0" applyAlignment="1">
      <alignment wrapText="1"/>
    </xf>
    <xf numFmtId="167" fontId="0" fillId="0" borderId="1" xfId="0" applyNumberFormat="1" applyBorder="1"/>
    <xf numFmtId="167" fontId="0" fillId="3" borderId="3" xfId="0" applyNumberFormat="1" applyFill="1" applyBorder="1"/>
    <xf numFmtId="167" fontId="0" fillId="0" borderId="11" xfId="0" applyNumberFormat="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7" fillId="0" borderId="1" xfId="0" applyFont="1" applyBorder="1" applyAlignment="1">
      <alignment horizontal="right" wrapText="1"/>
    </xf>
    <xf numFmtId="0" fontId="7" fillId="0" borderId="3" xfId="0" applyFont="1" applyBorder="1" applyAlignment="1">
      <alignment horizontal="right" wrapText="1"/>
    </xf>
    <xf numFmtId="0" fontId="6" fillId="3" borderId="1" xfId="0" applyFont="1" applyFill="1" applyBorder="1" applyAlignment="1">
      <alignment horizontal="right" wrapText="1"/>
    </xf>
    <xf numFmtId="0" fontId="26" fillId="2" borderId="14" xfId="0" applyFont="1" applyFill="1" applyBorder="1" applyAlignment="1">
      <alignment wrapText="1"/>
    </xf>
    <xf numFmtId="0" fontId="18" fillId="2" borderId="15" xfId="0" applyFont="1" applyFill="1" applyBorder="1"/>
    <xf numFmtId="0" fontId="18" fillId="2" borderId="16" xfId="0" applyFont="1" applyFill="1" applyBorder="1"/>
    <xf numFmtId="0" fontId="18" fillId="3" borderId="39" xfId="0" applyFont="1" applyFill="1" applyBorder="1"/>
    <xf numFmtId="0" fontId="18" fillId="3" borderId="41" xfId="0" applyFont="1" applyFill="1" applyBorder="1"/>
    <xf numFmtId="167" fontId="6" fillId="3" borderId="1" xfId="0" applyNumberFormat="1" applyFont="1" applyFill="1" applyBorder="1" applyAlignment="1">
      <alignment wrapText="1"/>
    </xf>
    <xf numFmtId="167" fontId="7" fillId="4" borderId="1" xfId="0" applyNumberFormat="1" applyFont="1" applyFill="1" applyBorder="1" applyAlignment="1">
      <alignment horizontal="right" wrapText="1"/>
    </xf>
    <xf numFmtId="0" fontId="5" fillId="0" borderId="11" xfId="0" applyFont="1" applyBorder="1" applyAlignment="1">
      <alignment horizontal="center" wrapText="1"/>
    </xf>
    <xf numFmtId="167" fontId="6" fillId="3" borderId="1" xfId="0" applyNumberFormat="1" applyFont="1" applyFill="1" applyBorder="1"/>
    <xf numFmtId="167" fontId="24" fillId="3" borderId="11" xfId="0" applyNumberFormat="1" applyFont="1" applyFill="1" applyBorder="1"/>
    <xf numFmtId="0" fontId="7" fillId="2" borderId="23" xfId="0" applyFont="1" applyFill="1" applyBorder="1" applyAlignment="1">
      <alignment horizontal="center"/>
    </xf>
    <xf numFmtId="0" fontId="7" fillId="4" borderId="5" xfId="0" applyFont="1" applyFill="1" applyBorder="1" applyAlignment="1">
      <alignment horizontal="center"/>
    </xf>
    <xf numFmtId="0" fontId="23" fillId="6" borderId="26" xfId="0" applyFont="1" applyFill="1" applyBorder="1" applyAlignment="1">
      <alignment horizontal="center" vertical="center" wrapText="1"/>
    </xf>
    <xf numFmtId="0" fontId="24" fillId="0" borderId="0" xfId="0" applyFont="1" applyAlignment="1">
      <alignment horizontal="left" vertical="top" wrapText="1"/>
    </xf>
    <xf numFmtId="0" fontId="9" fillId="6" borderId="5" xfId="0" applyFont="1" applyFill="1" applyBorder="1" applyAlignment="1">
      <alignment horizontal="center" vertical="center" wrapText="1"/>
    </xf>
    <xf numFmtId="0" fontId="6" fillId="3" borderId="4" xfId="0" applyFont="1" applyFill="1" applyBorder="1"/>
    <xf numFmtId="0" fontId="14" fillId="0" borderId="0" xfId="0" applyFont="1"/>
    <xf numFmtId="0" fontId="7" fillId="0" borderId="3" xfId="0" applyFont="1" applyBorder="1"/>
    <xf numFmtId="0" fontId="6" fillId="2" borderId="22" xfId="0" applyFont="1" applyFill="1" applyBorder="1" applyAlignment="1">
      <alignment wrapText="1"/>
    </xf>
    <xf numFmtId="0" fontId="6" fillId="2" borderId="23" xfId="0" applyFont="1" applyFill="1" applyBorder="1" applyAlignment="1">
      <alignment horizontal="center"/>
    </xf>
    <xf numFmtId="0" fontId="7" fillId="4" borderId="10" xfId="0" applyFont="1" applyFill="1" applyBorder="1" applyAlignment="1">
      <alignment wrapText="1"/>
    </xf>
    <xf numFmtId="0" fontId="5" fillId="0" borderId="0" xfId="0" applyFont="1" applyAlignment="1">
      <alignment horizontal="center"/>
    </xf>
    <xf numFmtId="0" fontId="16" fillId="0" borderId="0" xfId="0" applyFont="1"/>
    <xf numFmtId="166" fontId="5" fillId="0" borderId="11" xfId="0" applyNumberFormat="1" applyFont="1" applyBorder="1" applyAlignment="1">
      <alignment horizontal="center" wrapText="1"/>
    </xf>
    <xf numFmtId="166" fontId="5" fillId="0" borderId="1" xfId="0" applyNumberFormat="1" applyFont="1" applyBorder="1" applyAlignment="1">
      <alignment wrapText="1"/>
    </xf>
    <xf numFmtId="166" fontId="7" fillId="4" borderId="13" xfId="0" applyNumberFormat="1" applyFont="1" applyFill="1" applyBorder="1" applyAlignment="1">
      <alignment horizontal="right" wrapText="1"/>
    </xf>
    <xf numFmtId="166" fontId="7" fillId="4" borderId="1" xfId="0" applyNumberFormat="1" applyFont="1" applyFill="1" applyBorder="1" applyAlignment="1">
      <alignment horizontal="right" wrapText="1"/>
    </xf>
    <xf numFmtId="166" fontId="0" fillId="3" borderId="11" xfId="0" applyNumberFormat="1" applyFill="1" applyBorder="1"/>
    <xf numFmtId="166" fontId="0" fillId="0" borderId="0" xfId="0" applyNumberFormat="1"/>
    <xf numFmtId="166" fontId="5" fillId="0" borderId="1" xfId="0" applyNumberFormat="1" applyFont="1" applyBorder="1"/>
    <xf numFmtId="166" fontId="6" fillId="3" borderId="4" xfId="0" applyNumberFormat="1" applyFont="1" applyFill="1" applyBorder="1" applyAlignment="1">
      <alignment horizontal="center" wrapText="1"/>
    </xf>
    <xf numFmtId="166" fontId="7" fillId="2" borderId="16" xfId="0" applyNumberFormat="1" applyFont="1" applyFill="1" applyBorder="1" applyAlignment="1">
      <alignment horizontal="center"/>
    </xf>
    <xf numFmtId="166" fontId="6" fillId="3" borderId="3" xfId="0" applyNumberFormat="1" applyFont="1" applyFill="1" applyBorder="1" applyAlignment="1">
      <alignment wrapText="1"/>
    </xf>
    <xf numFmtId="166" fontId="6" fillId="3" borderId="3" xfId="0" applyNumberFormat="1" applyFont="1" applyFill="1" applyBorder="1"/>
    <xf numFmtId="166" fontId="7" fillId="2" borderId="3" xfId="0" applyNumberFormat="1" applyFont="1" applyFill="1" applyBorder="1" applyAlignment="1">
      <alignment horizontal="center"/>
    </xf>
    <xf numFmtId="166" fontId="24" fillId="3" borderId="4" xfId="0" applyNumberFormat="1" applyFont="1" applyFill="1" applyBorder="1"/>
    <xf numFmtId="166" fontId="0" fillId="0" borderId="0" xfId="0" applyNumberFormat="1" applyAlignment="1">
      <alignment horizontal="left"/>
    </xf>
    <xf numFmtId="166" fontId="0" fillId="0" borderId="0" xfId="0" applyNumberFormat="1" applyAlignment="1">
      <alignment horizontal="left" wrapText="1"/>
    </xf>
    <xf numFmtId="168" fontId="5" fillId="2" borderId="15" xfId="0" applyNumberFormat="1" applyFont="1" applyFill="1" applyBorder="1" applyAlignment="1">
      <alignment horizontal="right"/>
    </xf>
    <xf numFmtId="168" fontId="5" fillId="2" borderId="15" xfId="0" applyNumberFormat="1" applyFont="1" applyFill="1" applyBorder="1"/>
    <xf numFmtId="168" fontId="5" fillId="2" borderId="30" xfId="0" applyNumberFormat="1" applyFont="1" applyFill="1" applyBorder="1"/>
    <xf numFmtId="168" fontId="5" fillId="3" borderId="16" xfId="0" applyNumberFormat="1" applyFont="1" applyFill="1" applyBorder="1"/>
    <xf numFmtId="168" fontId="18" fillId="0" borderId="39" xfId="0" applyNumberFormat="1" applyFont="1" applyBorder="1" applyAlignment="1">
      <alignment horizontal="right"/>
    </xf>
    <xf numFmtId="168" fontId="18" fillId="0" borderId="39" xfId="0" applyNumberFormat="1" applyFont="1" applyBorder="1"/>
    <xf numFmtId="168" fontId="18" fillId="0" borderId="40" xfId="0" applyNumberFormat="1" applyFont="1" applyBorder="1"/>
    <xf numFmtId="168" fontId="18" fillId="0" borderId="41" xfId="0" applyNumberFormat="1" applyFont="1" applyBorder="1"/>
    <xf numFmtId="168" fontId="18" fillId="2" borderId="23" xfId="0" applyNumberFormat="1" applyFont="1" applyFill="1" applyBorder="1" applyAlignment="1">
      <alignment horizontal="right"/>
    </xf>
    <xf numFmtId="168" fontId="18" fillId="2" borderId="23" xfId="0" applyNumberFormat="1" applyFont="1" applyFill="1" applyBorder="1"/>
    <xf numFmtId="168" fontId="18" fillId="2" borderId="34" xfId="0" applyNumberFormat="1" applyFont="1" applyFill="1" applyBorder="1"/>
    <xf numFmtId="168" fontId="18" fillId="3" borderId="24" xfId="0" applyNumberFormat="1" applyFont="1" applyFill="1" applyBorder="1"/>
    <xf numFmtId="168" fontId="18" fillId="0" borderId="18" xfId="0" applyNumberFormat="1" applyFont="1" applyBorder="1" applyAlignment="1">
      <alignment horizontal="right"/>
    </xf>
    <xf numFmtId="168" fontId="18" fillId="0" borderId="18" xfId="0" applyNumberFormat="1" applyFont="1" applyBorder="1"/>
    <xf numFmtId="168" fontId="18" fillId="0" borderId="37" xfId="0" applyNumberFormat="1" applyFont="1" applyBorder="1"/>
    <xf numFmtId="168" fontId="18" fillId="0" borderId="20" xfId="0" applyNumberFormat="1" applyFont="1" applyBorder="1"/>
    <xf numFmtId="168" fontId="18" fillId="0" borderId="11" xfId="0" applyNumberFormat="1" applyFont="1" applyBorder="1" applyAlignment="1">
      <alignment horizontal="right"/>
    </xf>
    <xf numFmtId="168" fontId="18" fillId="0" borderId="11" xfId="0" applyNumberFormat="1" applyFont="1" applyBorder="1"/>
    <xf numFmtId="168" fontId="18" fillId="0" borderId="4" xfId="0" applyNumberFormat="1" applyFont="1" applyBorder="1"/>
    <xf numFmtId="168" fontId="11" fillId="3" borderId="39" xfId="0" applyNumberFormat="1" applyFont="1" applyFill="1" applyBorder="1" applyAlignment="1">
      <alignment horizontal="right"/>
    </xf>
    <xf numFmtId="168" fontId="11" fillId="3" borderId="39" xfId="0" applyNumberFormat="1" applyFont="1" applyFill="1" applyBorder="1"/>
    <xf numFmtId="168" fontId="11" fillId="3" borderId="41" xfId="0" applyNumberFormat="1" applyFont="1" applyFill="1" applyBorder="1"/>
    <xf numFmtId="168" fontId="11" fillId="4" borderId="11" xfId="0" applyNumberFormat="1" applyFont="1" applyFill="1" applyBorder="1" applyAlignment="1">
      <alignment horizontal="right"/>
    </xf>
    <xf numFmtId="168" fontId="11" fillId="4" borderId="11" xfId="0" applyNumberFormat="1" applyFont="1" applyFill="1" applyBorder="1"/>
    <xf numFmtId="168" fontId="11" fillId="4" borderId="4" xfId="0" applyNumberFormat="1" applyFont="1" applyFill="1" applyBorder="1"/>
    <xf numFmtId="0" fontId="5" fillId="3" borderId="11" xfId="0" applyFont="1" applyFill="1" applyBorder="1" applyAlignment="1">
      <alignment horizontal="center"/>
    </xf>
    <xf numFmtId="0" fontId="11" fillId="0" borderId="0" xfId="0" applyFont="1" applyAlignment="1">
      <alignment horizontal="left" vertical="top" wrapText="1"/>
    </xf>
    <xf numFmtId="0" fontId="11" fillId="3" borderId="35" xfId="0" applyFont="1" applyFill="1" applyBorder="1" applyAlignment="1">
      <alignment horizontal="left" wrapText="1"/>
    </xf>
    <xf numFmtId="0" fontId="11" fillId="0" borderId="1" xfId="0" applyFont="1" applyBorder="1" applyAlignment="1">
      <alignment horizontal="right" wrapText="1"/>
    </xf>
    <xf numFmtId="0" fontId="11" fillId="3" borderId="3" xfId="0" applyFont="1" applyFill="1" applyBorder="1" applyAlignment="1">
      <alignment horizontal="center" wrapText="1"/>
    </xf>
    <xf numFmtId="0" fontId="11" fillId="0" borderId="11" xfId="0" applyFont="1" applyBorder="1" applyAlignment="1">
      <alignment horizontal="right" wrapText="1"/>
    </xf>
    <xf numFmtId="0" fontId="11" fillId="0" borderId="11" xfId="0" applyFont="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8" fillId="0" borderId="1" xfId="0" applyNumberFormat="1" applyFont="1" applyBorder="1" applyAlignment="1">
      <alignment horizontal="right"/>
    </xf>
    <xf numFmtId="0" fontId="18" fillId="3" borderId="2" xfId="0" applyFont="1" applyFill="1" applyBorder="1" applyAlignment="1">
      <alignment wrapText="1"/>
    </xf>
    <xf numFmtId="0" fontId="18" fillId="3" borderId="1" xfId="0" applyFont="1" applyFill="1" applyBorder="1" applyAlignment="1">
      <alignment horizontal="center"/>
    </xf>
    <xf numFmtId="0" fontId="26" fillId="2" borderId="1" xfId="0" applyFont="1" applyFill="1" applyBorder="1" applyAlignment="1">
      <alignment horizontal="right"/>
    </xf>
    <xf numFmtId="0" fontId="18" fillId="3" borderId="7" xfId="0" applyFont="1" applyFill="1" applyBorder="1" applyAlignment="1">
      <alignment wrapText="1"/>
    </xf>
    <xf numFmtId="0" fontId="18" fillId="3" borderId="8" xfId="0" applyFont="1" applyFill="1" applyBorder="1" applyAlignment="1">
      <alignment horizontal="center"/>
    </xf>
    <xf numFmtId="0" fontId="11" fillId="3" borderId="59" xfId="0" applyFont="1" applyFill="1" applyBorder="1" applyAlignment="1">
      <alignment wrapText="1"/>
    </xf>
    <xf numFmtId="0" fontId="18" fillId="3" borderId="46" xfId="0" applyFont="1" applyFill="1" applyBorder="1" applyAlignment="1">
      <alignment horizontal="center"/>
    </xf>
    <xf numFmtId="0" fontId="18" fillId="3" borderId="47" xfId="0" applyFont="1" applyFill="1" applyBorder="1"/>
    <xf numFmtId="0" fontId="18" fillId="0" borderId="1" xfId="0" applyFont="1" applyBorder="1" applyAlignment="1">
      <alignment horizontal="center"/>
    </xf>
    <xf numFmtId="0" fontId="26" fillId="2" borderId="15" xfId="0" applyFont="1" applyFill="1" applyBorder="1" applyAlignment="1">
      <alignment horizontal="right"/>
    </xf>
    <xf numFmtId="0" fontId="26" fillId="2" borderId="30" xfId="0" applyFont="1" applyFill="1" applyBorder="1"/>
    <xf numFmtId="0" fontId="26" fillId="2" borderId="31" xfId="0" applyFont="1" applyFill="1" applyBorder="1"/>
    <xf numFmtId="0" fontId="26" fillId="2" borderId="17" xfId="0" applyFont="1" applyFill="1" applyBorder="1"/>
    <xf numFmtId="3" fontId="18" fillId="3" borderId="1" xfId="0" applyNumberFormat="1" applyFont="1" applyFill="1" applyBorder="1" applyAlignment="1">
      <alignment horizontal="right"/>
    </xf>
    <xf numFmtId="3" fontId="18" fillId="3" borderId="1" xfId="0" applyNumberFormat="1" applyFont="1" applyFill="1" applyBorder="1"/>
    <xf numFmtId="3" fontId="18" fillId="3" borderId="3" xfId="0" applyNumberFormat="1" applyFont="1" applyFill="1" applyBorder="1"/>
    <xf numFmtId="0" fontId="18" fillId="2" borderId="23" xfId="0" applyFont="1" applyFill="1" applyBorder="1"/>
    <xf numFmtId="0" fontId="11" fillId="2" borderId="70" xfId="0" applyFont="1" applyFill="1" applyBorder="1" applyAlignment="1">
      <alignment wrapText="1"/>
    </xf>
    <xf numFmtId="0" fontId="11" fillId="4" borderId="58" xfId="0" applyFont="1" applyFill="1" applyBorder="1" applyAlignment="1">
      <alignment wrapText="1"/>
    </xf>
    <xf numFmtId="0" fontId="11" fillId="2" borderId="69" xfId="0" applyFont="1" applyFill="1" applyBorder="1" applyAlignment="1">
      <alignment wrapText="1"/>
    </xf>
    <xf numFmtId="0" fontId="11" fillId="4" borderId="7" xfId="0" applyFont="1" applyFill="1" applyBorder="1" applyAlignment="1">
      <alignment wrapText="1"/>
    </xf>
    <xf numFmtId="0" fontId="11" fillId="4" borderId="67" xfId="0" applyFont="1" applyFill="1" applyBorder="1" applyAlignment="1">
      <alignment wrapText="1"/>
    </xf>
    <xf numFmtId="0" fontId="11" fillId="4" borderId="76" xfId="0" applyFont="1" applyFill="1" applyBorder="1" applyAlignment="1">
      <alignment wrapText="1"/>
    </xf>
    <xf numFmtId="0" fontId="11" fillId="3" borderId="69" xfId="0" applyFont="1" applyFill="1" applyBorder="1" applyAlignment="1">
      <alignment wrapText="1"/>
    </xf>
    <xf numFmtId="0" fontId="11" fillId="3" borderId="22" xfId="0" applyFont="1" applyFill="1" applyBorder="1" applyAlignment="1">
      <alignment wrapText="1"/>
    </xf>
    <xf numFmtId="0" fontId="18" fillId="2" borderId="70" xfId="0" applyFont="1" applyFill="1" applyBorder="1" applyAlignment="1">
      <alignment horizontal="right"/>
    </xf>
    <xf numFmtId="0" fontId="18" fillId="0" borderId="58" xfId="0" applyFont="1" applyBorder="1"/>
    <xf numFmtId="0" fontId="11" fillId="0" borderId="3" xfId="0" applyFont="1" applyBorder="1" applyAlignment="1">
      <alignment horizontal="center" wrapText="1"/>
    </xf>
    <xf numFmtId="0" fontId="11" fillId="0" borderId="1" xfId="1" applyFont="1" applyBorder="1" applyAlignment="1">
      <alignment horizontal="center" wrapText="1"/>
    </xf>
    <xf numFmtId="0" fontId="16" fillId="0" borderId="0" xfId="0" applyFont="1" applyAlignment="1">
      <alignment vertical="center" wrapText="1"/>
    </xf>
    <xf numFmtId="0" fontId="7" fillId="2" borderId="5" xfId="0" applyFont="1" applyFill="1" applyBorder="1" applyAlignment="1">
      <alignment horizontal="right" wrapText="1"/>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6" fillId="0" borderId="3" xfId="0" applyFont="1" applyBorder="1" applyAlignment="1">
      <alignment horizontal="center" wrapText="1"/>
    </xf>
    <xf numFmtId="0" fontId="11" fillId="0" borderId="1" xfId="0" applyFont="1" applyBorder="1" applyAlignment="1">
      <alignment horizontal="center" wrapText="1"/>
    </xf>
    <xf numFmtId="0" fontId="26" fillId="0" borderId="5" xfId="0" applyFont="1" applyBorder="1"/>
    <xf numFmtId="0" fontId="18" fillId="0" borderId="0" xfId="0" applyFont="1" applyAlignment="1">
      <alignment vertical="top"/>
    </xf>
    <xf numFmtId="0" fontId="11" fillId="0" borderId="0" xfId="0" applyFont="1" applyAlignment="1">
      <alignment wrapText="1"/>
    </xf>
    <xf numFmtId="0" fontId="18" fillId="0" borderId="2" xfId="0" applyFont="1" applyBorder="1"/>
    <xf numFmtId="3" fontId="18" fillId="0" borderId="1" xfId="0" applyNumberFormat="1" applyFont="1" applyBorder="1" applyAlignment="1">
      <alignment horizontal="right" wrapText="1"/>
    </xf>
    <xf numFmtId="3" fontId="18" fillId="0" borderId="11" xfId="0" applyNumberFormat="1" applyFont="1" applyBorder="1" applyAlignment="1">
      <alignment horizontal="right"/>
    </xf>
    <xf numFmtId="0" fontId="11" fillId="3" borderId="11" xfId="0" applyFont="1" applyFill="1" applyBorder="1" applyAlignment="1">
      <alignment wrapText="1"/>
    </xf>
    <xf numFmtId="0" fontId="34" fillId="0" borderId="0" xfId="0" applyFont="1"/>
    <xf numFmtId="0" fontId="11" fillId="4" borderId="49" xfId="0" applyFont="1" applyFill="1" applyBorder="1" applyAlignment="1">
      <alignment wrapText="1"/>
    </xf>
    <xf numFmtId="0" fontId="26" fillId="0" borderId="0" xfId="0" applyFont="1"/>
    <xf numFmtId="0" fontId="11" fillId="4" borderId="61" xfId="0" applyFont="1" applyFill="1" applyBorder="1" applyAlignment="1">
      <alignment wrapText="1"/>
    </xf>
    <xf numFmtId="0" fontId="18" fillId="0" borderId="54" xfId="0" applyFont="1" applyBorder="1"/>
    <xf numFmtId="0" fontId="11" fillId="3" borderId="49" xfId="0" applyFont="1" applyFill="1" applyBorder="1" applyAlignment="1">
      <alignment wrapText="1"/>
    </xf>
    <xf numFmtId="0" fontId="11" fillId="3" borderId="51" xfId="0" applyFont="1" applyFill="1" applyBorder="1" applyAlignment="1">
      <alignment wrapText="1"/>
    </xf>
    <xf numFmtId="0" fontId="11" fillId="3" borderId="52" xfId="0" applyFont="1" applyFill="1" applyBorder="1" applyAlignment="1">
      <alignment wrapText="1"/>
    </xf>
    <xf numFmtId="0" fontId="11" fillId="3" borderId="12" xfId="0" applyFont="1" applyFill="1" applyBorder="1" applyAlignment="1">
      <alignment wrapText="1"/>
    </xf>
    <xf numFmtId="0" fontId="11" fillId="3" borderId="50" xfId="0" applyFont="1" applyFill="1" applyBorder="1" applyAlignment="1">
      <alignment wrapText="1"/>
    </xf>
    <xf numFmtId="0" fontId="26" fillId="3" borderId="21" xfId="0" applyFont="1" applyFill="1" applyBorder="1"/>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6" xfId="0" applyFont="1" applyFill="1" applyBorder="1" applyAlignment="1">
      <alignment wrapText="1"/>
    </xf>
    <xf numFmtId="0" fontId="5" fillId="0" borderId="26" xfId="0" applyFont="1" applyBorder="1"/>
    <xf numFmtId="0" fontId="5" fillId="0" borderId="38" xfId="0" applyFont="1" applyBorder="1"/>
    <xf numFmtId="0" fontId="5" fillId="3" borderId="51" xfId="0" applyFont="1" applyFill="1" applyBorder="1"/>
    <xf numFmtId="0" fontId="18" fillId="0" borderId="54" xfId="0" applyFont="1" applyBorder="1" applyAlignment="1">
      <alignment wrapText="1"/>
    </xf>
    <xf numFmtId="0" fontId="0" fillId="0" borderId="1" xfId="0" applyBorder="1" applyAlignment="1">
      <alignment horizontal="left" vertical="top" wrapText="1"/>
    </xf>
    <xf numFmtId="0" fontId="0" fillId="3" borderId="1" xfId="0" applyFill="1" applyBorder="1" applyAlignment="1">
      <alignment horizontal="left" vertical="top" wrapText="1"/>
    </xf>
    <xf numFmtId="0" fontId="6" fillId="3" borderId="4" xfId="0" applyFont="1" applyFill="1" applyBorder="1" applyAlignment="1">
      <alignment horizontal="center" wrapText="1"/>
    </xf>
    <xf numFmtId="0" fontId="6" fillId="3" borderId="12" xfId="0" applyFont="1" applyFill="1" applyBorder="1" applyAlignment="1">
      <alignment horizontal="center" wrapText="1"/>
    </xf>
    <xf numFmtId="0" fontId="12" fillId="2" borderId="1" xfId="0" applyFont="1" applyFill="1" applyBorder="1" applyAlignment="1">
      <alignment horizontal="left" vertical="top" wrapText="1"/>
    </xf>
    <xf numFmtId="0" fontId="16" fillId="2" borderId="1" xfId="0" applyFont="1" applyFill="1" applyBorder="1" applyAlignment="1">
      <alignment horizontal="left" vertical="top" wrapText="1"/>
    </xf>
    <xf numFmtId="0" fontId="12" fillId="4" borderId="1" xfId="0" applyFont="1" applyFill="1" applyBorder="1" applyAlignment="1">
      <alignment horizontal="left" vertical="top" wrapText="1"/>
    </xf>
    <xf numFmtId="0" fontId="16" fillId="4" borderId="1" xfId="0" applyFont="1" applyFill="1" applyBorder="1" applyAlignment="1">
      <alignment horizontal="left" vertical="top" wrapText="1"/>
    </xf>
    <xf numFmtId="17" fontId="12" fillId="2" borderId="1" xfId="0" applyNumberFormat="1" applyFont="1" applyFill="1" applyBorder="1" applyAlignment="1">
      <alignment horizontal="left" vertical="top" wrapText="1"/>
    </xf>
    <xf numFmtId="0" fontId="24" fillId="3" borderId="1" xfId="0" applyFont="1" applyFill="1" applyBorder="1" applyAlignment="1">
      <alignment horizontal="left" vertical="top" wrapText="1"/>
    </xf>
    <xf numFmtId="0" fontId="24" fillId="0" borderId="1" xfId="0" applyFont="1" applyBorder="1" applyAlignment="1">
      <alignment horizontal="left" vertical="top" wrapText="1"/>
    </xf>
    <xf numFmtId="0" fontId="11" fillId="0" borderId="5" xfId="0" applyFont="1" applyBorder="1" applyAlignment="1">
      <alignment horizontal="center"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5" fillId="0" borderId="0" xfId="0" applyFont="1" applyAlignment="1">
      <alignment horizontal="left"/>
    </xf>
    <xf numFmtId="0" fontId="11" fillId="0" borderId="1" xfId="0" applyFont="1" applyBorder="1" applyAlignment="1">
      <alignment horizontal="center" wrapText="1"/>
    </xf>
    <xf numFmtId="0" fontId="6" fillId="3" borderId="3" xfId="0" applyFont="1" applyFill="1" applyBorder="1" applyAlignment="1">
      <alignment horizontal="center" wrapText="1"/>
    </xf>
    <xf numFmtId="0" fontId="6" fillId="0" borderId="2" xfId="0" applyFont="1" applyBorder="1" applyAlignment="1">
      <alignment horizontal="left" wrapText="1"/>
    </xf>
    <xf numFmtId="0" fontId="6" fillId="0" borderId="1" xfId="1" applyFont="1" applyBorder="1" applyAlignment="1">
      <alignment horizontal="center" wrapText="1"/>
    </xf>
    <xf numFmtId="0" fontId="11" fillId="3" borderId="14" xfId="0" applyFont="1" applyFill="1" applyBorder="1" applyAlignment="1">
      <alignment wrapText="1"/>
    </xf>
    <xf numFmtId="0" fontId="11" fillId="0" borderId="4" xfId="0" applyFont="1" applyBorder="1" applyAlignment="1">
      <alignment horizontal="center" wrapText="1"/>
    </xf>
    <xf numFmtId="0" fontId="6" fillId="0" borderId="15" xfId="0" applyFont="1" applyBorder="1" applyAlignment="1">
      <alignment horizontal="center"/>
    </xf>
    <xf numFmtId="0" fontId="6" fillId="0" borderId="3" xfId="0" applyFont="1" applyBorder="1" applyAlignment="1">
      <alignment horizontal="center"/>
    </xf>
    <xf numFmtId="0" fontId="6" fillId="0" borderId="16" xfId="0" applyFont="1" applyBorder="1" applyAlignment="1">
      <alignment horizontal="center"/>
    </xf>
    <xf numFmtId="0" fontId="6" fillId="0" borderId="11" xfId="0" applyFont="1" applyBorder="1" applyAlignment="1">
      <alignment horizontal="center"/>
    </xf>
    <xf numFmtId="0" fontId="6" fillId="0" borderId="4" xfId="0" applyFont="1" applyBorder="1" applyAlignment="1">
      <alignment horizontal="center"/>
    </xf>
    <xf numFmtId="0" fontId="37" fillId="0" borderId="0" xfId="0" applyFont="1" applyAlignment="1">
      <alignment vertical="center"/>
    </xf>
    <xf numFmtId="0" fontId="7" fillId="2" borderId="7" xfId="0" applyFont="1" applyFill="1" applyBorder="1" applyAlignment="1">
      <alignment wrapText="1"/>
    </xf>
    <xf numFmtId="0" fontId="7" fillId="2" borderId="8" xfId="0" applyFont="1" applyFill="1" applyBorder="1" applyAlignment="1">
      <alignment horizontal="right" wrapText="1"/>
    </xf>
    <xf numFmtId="0" fontId="7" fillId="2" borderId="36" xfId="0" applyFont="1" applyFill="1" applyBorder="1" applyAlignment="1">
      <alignment horizontal="right" wrapText="1"/>
    </xf>
    <xf numFmtId="0" fontId="7" fillId="2" borderId="9" xfId="0" applyFont="1" applyFill="1" applyBorder="1" applyAlignment="1">
      <alignment horizontal="right" wrapText="1"/>
    </xf>
    <xf numFmtId="0" fontId="5" fillId="0" borderId="1" xfId="0" applyFont="1" applyFill="1" applyBorder="1"/>
    <xf numFmtId="0" fontId="8" fillId="0" borderId="1" xfId="0" applyFont="1" applyFill="1" applyBorder="1"/>
    <xf numFmtId="0" fontId="6" fillId="0" borderId="1" xfId="0" applyFont="1" applyBorder="1" applyAlignment="1">
      <alignment horizontal="center" wrapText="1"/>
    </xf>
    <xf numFmtId="0" fontId="6" fillId="0" borderId="5" xfId="0" applyFont="1" applyBorder="1" applyAlignment="1">
      <alignment horizontal="center" wrapText="1"/>
    </xf>
    <xf numFmtId="0" fontId="6" fillId="3" borderId="6" xfId="0" applyFont="1" applyFill="1" applyBorder="1" applyAlignment="1">
      <alignment horizontal="center" wrapText="1"/>
    </xf>
    <xf numFmtId="0" fontId="11" fillId="0" borderId="30" xfId="0" applyFont="1" applyBorder="1" applyAlignment="1">
      <alignment horizontal="center" wrapText="1"/>
    </xf>
    <xf numFmtId="0" fontId="11" fillId="0" borderId="32" xfId="0" applyFont="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11" fillId="0" borderId="18" xfId="0" applyFont="1" applyBorder="1" applyAlignment="1">
      <alignment horizontal="center" wrapText="1"/>
    </xf>
    <xf numFmtId="0" fontId="1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1" fillId="0" borderId="16" xfId="0" applyFont="1" applyBorder="1" applyAlignment="1">
      <alignment horizontal="center" wrapText="1"/>
    </xf>
    <xf numFmtId="0" fontId="5" fillId="0" borderId="0" xfId="0" applyFont="1" applyAlignment="1">
      <alignment vertical="center"/>
    </xf>
    <xf numFmtId="0" fontId="6" fillId="0" borderId="2" xfId="0" applyFont="1" applyBorder="1" applyAlignment="1">
      <alignment vertical="center" wrapText="1"/>
    </xf>
    <xf numFmtId="0" fontId="6" fillId="0" borderId="3" xfId="0" applyFont="1" applyBorder="1" applyAlignment="1">
      <alignment horizontal="right" vertical="center" wrapText="1"/>
    </xf>
    <xf numFmtId="0" fontId="6" fillId="3" borderId="2" xfId="0" applyFont="1" applyFill="1" applyBorder="1" applyAlignment="1">
      <alignment vertical="center" wrapText="1"/>
    </xf>
    <xf numFmtId="0" fontId="6" fillId="3" borderId="3" xfId="0" applyFont="1" applyFill="1" applyBorder="1" applyAlignment="1">
      <alignment horizontal="left" vertical="center" wrapText="1"/>
    </xf>
    <xf numFmtId="0" fontId="5" fillId="0" borderId="2" xfId="0" applyFont="1" applyBorder="1" applyAlignment="1">
      <alignment vertical="center"/>
    </xf>
    <xf numFmtId="0" fontId="6" fillId="0" borderId="1" xfId="0" applyFont="1" applyBorder="1" applyAlignment="1">
      <alignment vertical="center" wrapText="1"/>
    </xf>
    <xf numFmtId="0" fontId="6" fillId="0" borderId="3" xfId="0" applyFont="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10" xfId="0" applyFont="1" applyBorder="1" applyAlignment="1">
      <alignment vertical="center"/>
    </xf>
    <xf numFmtId="0" fontId="5" fillId="0" borderId="11" xfId="0" applyFont="1" applyBorder="1" applyAlignment="1">
      <alignment vertical="center"/>
    </xf>
    <xf numFmtId="0" fontId="6" fillId="0" borderId="4" xfId="0" applyFont="1" applyBorder="1" applyAlignment="1">
      <alignment vertical="center" wrapText="1"/>
    </xf>
    <xf numFmtId="0" fontId="11" fillId="0" borderId="7" xfId="0" applyFont="1" applyBorder="1" applyAlignment="1">
      <alignment vertical="center"/>
    </xf>
    <xf numFmtId="0" fontId="16" fillId="0" borderId="9" xfId="0" applyFont="1" applyBorder="1" applyAlignment="1">
      <alignment horizontal="left" vertical="center" wrapText="1"/>
    </xf>
    <xf numFmtId="0" fontId="6" fillId="3" borderId="22" xfId="0" applyFont="1" applyFill="1" applyBorder="1" applyAlignment="1">
      <alignment vertical="center" wrapText="1"/>
    </xf>
    <xf numFmtId="0" fontId="6" fillId="3" borderId="24" xfId="0" applyFont="1" applyFill="1" applyBorder="1" applyAlignment="1">
      <alignment horizontal="left" vertical="center" wrapText="1"/>
    </xf>
    <xf numFmtId="0" fontId="5" fillId="0" borderId="3" xfId="0" applyFont="1" applyBorder="1" applyAlignment="1">
      <alignment horizontal="left" vertical="center" wrapText="1"/>
    </xf>
    <xf numFmtId="0" fontId="11" fillId="0" borderId="10" xfId="0" applyFont="1" applyBorder="1" applyAlignment="1">
      <alignment vertical="center"/>
    </xf>
    <xf numFmtId="0" fontId="16" fillId="0" borderId="4" xfId="0" applyFont="1" applyBorder="1" applyAlignment="1">
      <alignment horizontal="left" vertical="center" wrapText="1"/>
    </xf>
    <xf numFmtId="0" fontId="6" fillId="3" borderId="24" xfId="0" applyFont="1" applyFill="1" applyBorder="1" applyAlignment="1">
      <alignment horizontal="left" wrapText="1"/>
    </xf>
    <xf numFmtId="0" fontId="5" fillId="0" borderId="3" xfId="0" applyFont="1" applyBorder="1" applyAlignment="1">
      <alignment horizontal="left" wrapText="1"/>
    </xf>
    <xf numFmtId="0" fontId="12" fillId="0" borderId="4" xfId="0" applyFont="1" applyBorder="1" applyAlignment="1">
      <alignment horizontal="left" wrapText="1"/>
    </xf>
    <xf numFmtId="0" fontId="6" fillId="7" borderId="8" xfId="0" applyFont="1" applyFill="1" applyBorder="1" applyAlignment="1">
      <alignment horizontal="left" vertical="center" wrapText="1"/>
    </xf>
    <xf numFmtId="0" fontId="27" fillId="0" borderId="24" xfId="0" applyFont="1" applyBorder="1" applyAlignment="1">
      <alignment horizontal="left" vertical="center" wrapText="1"/>
    </xf>
    <xf numFmtId="0" fontId="24" fillId="0" borderId="4" xfId="0" applyFont="1" applyBorder="1" applyAlignment="1">
      <alignment horizontal="left" wrapText="1"/>
    </xf>
    <xf numFmtId="0" fontId="26" fillId="2" borderId="2" xfId="0" applyFont="1" applyFill="1" applyBorder="1"/>
    <xf numFmtId="0" fontId="11" fillId="4" borderId="2" xfId="0" applyFont="1" applyFill="1" applyBorder="1" applyAlignment="1">
      <alignment wrapText="1"/>
    </xf>
    <xf numFmtId="0" fontId="38" fillId="8" borderId="1" xfId="0" applyFont="1" applyFill="1" applyBorder="1" applyAlignment="1">
      <alignment horizontal="right" wrapText="1"/>
    </xf>
    <xf numFmtId="0" fontId="38" fillId="0" borderId="1" xfId="0" applyFont="1" applyBorder="1" applyAlignment="1">
      <alignment horizontal="right" wrapText="1"/>
    </xf>
    <xf numFmtId="43" fontId="18" fillId="0" borderId="11" xfId="6" applyFont="1" applyBorder="1" applyAlignment="1">
      <alignment horizontal="right"/>
    </xf>
    <xf numFmtId="43" fontId="18" fillId="0" borderId="11" xfId="6" applyFont="1" applyBorder="1"/>
    <xf numFmtId="43" fontId="5" fillId="3" borderId="4" xfId="6" applyFont="1" applyFill="1" applyBorder="1" applyAlignment="1">
      <alignment horizontal="right"/>
    </xf>
    <xf numFmtId="0" fontId="6" fillId="0" borderId="1" xfId="0" applyFont="1" applyBorder="1" applyAlignment="1">
      <alignment horizontal="center" wrapText="1"/>
    </xf>
    <xf numFmtId="49" fontId="6" fillId="3" borderId="3" xfId="0" applyNumberFormat="1" applyFont="1" applyFill="1" applyBorder="1" applyAlignment="1">
      <alignment horizontal="left" wrapText="1"/>
    </xf>
    <xf numFmtId="1" fontId="6" fillId="0" borderId="11" xfId="0" applyNumberFormat="1" applyFont="1" applyBorder="1" applyAlignment="1">
      <alignment horizontal="right"/>
    </xf>
    <xf numFmtId="49" fontId="18" fillId="0" borderId="3" xfId="0" applyNumberFormat="1" applyFont="1" applyBorder="1" applyAlignment="1">
      <alignment horizontal="left" wrapText="1"/>
    </xf>
    <xf numFmtId="49" fontId="5" fillId="0" borderId="0" xfId="0" applyNumberFormat="1" applyFont="1"/>
    <xf numFmtId="0" fontId="11" fillId="3" borderId="24" xfId="0" applyFont="1" applyFill="1" applyBorder="1" applyAlignment="1">
      <alignment horizontal="left" wrapText="1"/>
    </xf>
    <xf numFmtId="49" fontId="11" fillId="3" borderId="3" xfId="0" applyNumberFormat="1" applyFont="1" applyFill="1" applyBorder="1" applyAlignment="1">
      <alignment horizontal="left" wrapText="1"/>
    </xf>
    <xf numFmtId="0" fontId="6" fillId="3" borderId="24" xfId="0" applyFont="1" applyFill="1" applyBorder="1" applyAlignment="1">
      <alignment horizontal="left" vertical="top" wrapText="1"/>
    </xf>
    <xf numFmtId="0" fontId="11" fillId="0" borderId="35" xfId="0" applyFont="1" applyBorder="1"/>
    <xf numFmtId="49" fontId="18" fillId="0" borderId="20" xfId="0" applyNumberFormat="1" applyFont="1" applyBorder="1" applyAlignment="1">
      <alignment horizontal="left" wrapText="1"/>
    </xf>
    <xf numFmtId="0" fontId="6" fillId="3" borderId="16" xfId="0" applyFont="1" applyFill="1" applyBorder="1" applyAlignment="1">
      <alignment horizontal="left" wrapText="1"/>
    </xf>
    <xf numFmtId="49" fontId="18" fillId="0" borderId="4" xfId="0" applyNumberFormat="1" applyFont="1" applyBorder="1" applyAlignment="1">
      <alignment horizontal="left" wrapText="1"/>
    </xf>
    <xf numFmtId="0" fontId="5" fillId="0" borderId="3" xfId="0" applyFont="1" applyBorder="1" applyAlignment="1">
      <alignment horizontal="right" wrapText="1"/>
    </xf>
    <xf numFmtId="0" fontId="5" fillId="0" borderId="0" xfId="0" applyFont="1" applyFill="1"/>
    <xf numFmtId="0" fontId="11" fillId="0" borderId="0" xfId="0" applyFont="1" applyBorder="1"/>
    <xf numFmtId="49" fontId="18" fillId="0" borderId="0" xfId="0" applyNumberFormat="1" applyFont="1" applyBorder="1" applyAlignment="1">
      <alignment horizontal="left" wrapText="1"/>
    </xf>
    <xf numFmtId="0" fontId="18" fillId="0" borderId="46" xfId="0" applyFont="1" applyBorder="1"/>
    <xf numFmtId="0" fontId="18" fillId="3" borderId="46" xfId="0" applyFont="1" applyFill="1" applyBorder="1"/>
    <xf numFmtId="0" fontId="5" fillId="0" borderId="3" xfId="0" applyFont="1" applyFill="1" applyBorder="1"/>
    <xf numFmtId="0" fontId="5" fillId="0" borderId="9" xfId="0" applyFont="1" applyFill="1" applyBorder="1"/>
    <xf numFmtId="0" fontId="6" fillId="0" borderId="4" xfId="0" applyFont="1" applyBorder="1" applyAlignment="1">
      <alignment horizontal="right" wrapText="1"/>
    </xf>
    <xf numFmtId="0" fontId="5" fillId="0" borderId="0" xfId="0" applyFont="1" applyFill="1" applyAlignment="1">
      <alignment wrapText="1"/>
    </xf>
    <xf numFmtId="0" fontId="6" fillId="7" borderId="39" xfId="0" applyFont="1" applyFill="1" applyBorder="1" applyAlignment="1">
      <alignment horizontal="left" vertical="center" wrapText="1"/>
    </xf>
    <xf numFmtId="0" fontId="12" fillId="0" borderId="20" xfId="0" applyFont="1" applyBorder="1" applyAlignment="1">
      <alignment horizontal="left" wrapText="1"/>
    </xf>
    <xf numFmtId="169" fontId="5" fillId="0" borderId="1" xfId="0" applyNumberFormat="1" applyFont="1" applyBorder="1"/>
    <xf numFmtId="169" fontId="5" fillId="3" borderId="46" xfId="0" applyNumberFormat="1" applyFont="1" applyFill="1" applyBorder="1"/>
    <xf numFmtId="169" fontId="5" fillId="3" borderId="1" xfId="0" applyNumberFormat="1" applyFont="1" applyFill="1" applyBorder="1"/>
    <xf numFmtId="169" fontId="5" fillId="3" borderId="3" xfId="0" applyNumberFormat="1" applyFont="1" applyFill="1" applyBorder="1"/>
    <xf numFmtId="169" fontId="5" fillId="3" borderId="47" xfId="0" applyNumberFormat="1" applyFont="1" applyFill="1" applyBorder="1"/>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4" fillId="0" borderId="5" xfId="0" applyFont="1" applyBorder="1" applyAlignment="1">
      <alignment horizontal="left" vertical="top" wrapText="1"/>
    </xf>
    <xf numFmtId="0" fontId="24"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18" fillId="2" borderId="5" xfId="0" applyFont="1" applyFill="1" applyBorder="1" applyAlignment="1">
      <alignment horizontal="center" wrapText="1"/>
    </xf>
    <xf numFmtId="0" fontId="18" fillId="2" borderId="25" xfId="0" applyFont="1" applyFill="1" applyBorder="1" applyAlignment="1">
      <alignment horizontal="center" wrapText="1"/>
    </xf>
    <xf numFmtId="0" fontId="18" fillId="2" borderId="6" xfId="0" applyFont="1" applyFill="1" applyBorder="1" applyAlignment="1">
      <alignment horizontal="center" wrapText="1"/>
    </xf>
    <xf numFmtId="0" fontId="26" fillId="2" borderId="5" xfId="0" applyFont="1" applyFill="1" applyBorder="1" applyAlignment="1">
      <alignment horizontal="center"/>
    </xf>
    <xf numFmtId="0" fontId="26" fillId="2" borderId="25" xfId="0" applyFont="1" applyFill="1" applyBorder="1" applyAlignment="1">
      <alignment horizontal="center"/>
    </xf>
    <xf numFmtId="0" fontId="26" fillId="2" borderId="6" xfId="0" applyFont="1" applyFill="1" applyBorder="1" applyAlignment="1">
      <alignment horizontal="center"/>
    </xf>
    <xf numFmtId="0" fontId="26" fillId="2" borderId="34" xfId="0" applyFont="1" applyFill="1" applyBorder="1" applyAlignment="1">
      <alignment horizontal="center"/>
    </xf>
    <xf numFmtId="0" fontId="26" fillId="2" borderId="28" xfId="0" applyFont="1" applyFill="1" applyBorder="1" applyAlignment="1">
      <alignment horizontal="center"/>
    </xf>
    <xf numFmtId="0" fontId="26" fillId="2" borderId="29" xfId="0" applyFont="1" applyFill="1" applyBorder="1" applyAlignment="1">
      <alignment horizontal="center"/>
    </xf>
    <xf numFmtId="0" fontId="26" fillId="2" borderId="30" xfId="0" applyFont="1" applyFill="1" applyBorder="1" applyAlignment="1">
      <alignment horizontal="center"/>
    </xf>
    <xf numFmtId="0" fontId="26" fillId="2" borderId="31" xfId="0" applyFont="1" applyFill="1" applyBorder="1" applyAlignment="1">
      <alignment horizontal="center"/>
    </xf>
    <xf numFmtId="0" fontId="26" fillId="2" borderId="17" xfId="0" applyFont="1" applyFill="1" applyBorder="1" applyAlignment="1">
      <alignment horizontal="center"/>
    </xf>
    <xf numFmtId="0" fontId="19" fillId="0" borderId="0" xfId="0" applyFont="1" applyAlignment="1">
      <alignment horizontal="center" vertical="center"/>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4" xfId="0" applyFont="1" applyFill="1" applyBorder="1" applyAlignment="1">
      <alignment horizontal="center" vertical="center"/>
    </xf>
    <xf numFmtId="0" fontId="9" fillId="6" borderId="24" xfId="0" applyFont="1" applyFill="1" applyBorder="1" applyAlignment="1">
      <alignment horizontal="center" vertical="center"/>
    </xf>
    <xf numFmtId="0" fontId="11" fillId="0" borderId="5" xfId="0" applyFont="1" applyBorder="1" applyAlignment="1">
      <alignment horizontal="center" wrapText="1"/>
    </xf>
    <xf numFmtId="0" fontId="16" fillId="0" borderId="26" xfId="0" applyFont="1" applyBorder="1"/>
    <xf numFmtId="0" fontId="11" fillId="0" borderId="26" xfId="0" applyFont="1" applyBorder="1" applyAlignment="1">
      <alignment horizontal="center" wrapText="1"/>
    </xf>
    <xf numFmtId="0" fontId="20"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18" fillId="0" borderId="0" xfId="0" applyFont="1" applyAlignment="1">
      <alignment horizontal="left" vertical="center" wrapText="1"/>
    </xf>
    <xf numFmtId="0" fontId="6" fillId="0" borderId="1" xfId="0" applyFont="1" applyBorder="1" applyAlignment="1">
      <alignment horizontal="center" wrapText="1"/>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26"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8" fillId="0" borderId="0" xfId="0" applyFont="1" applyAlignment="1">
      <alignment horizontal="left" wrapText="1"/>
    </xf>
    <xf numFmtId="0" fontId="5" fillId="2" borderId="1" xfId="0" applyFont="1" applyFill="1" applyBorder="1" applyAlignment="1">
      <alignment horizontal="center"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6" fillId="0" borderId="26" xfId="0" applyFont="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5" fillId="2" borderId="6" xfId="0" applyFont="1" applyFill="1" applyBorder="1" applyAlignment="1">
      <alignment horizontal="center" wrapText="1"/>
    </xf>
    <xf numFmtId="0" fontId="5" fillId="0" borderId="0" xfId="0" applyFont="1" applyAlignment="1">
      <alignment horizontal="left"/>
    </xf>
    <xf numFmtId="0" fontId="6" fillId="0" borderId="5" xfId="0" applyFont="1" applyBorder="1" applyAlignment="1">
      <alignment horizontal="center" wrapText="1"/>
    </xf>
    <xf numFmtId="0" fontId="20"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5" fillId="0" borderId="0" xfId="0" applyFont="1" applyAlignment="1">
      <alignment horizontal="left"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9" fillId="6" borderId="63" xfId="0" applyFont="1" applyFill="1" applyBorder="1" applyAlignment="1">
      <alignment horizontal="center" vertical="center"/>
    </xf>
    <xf numFmtId="0" fontId="9" fillId="6" borderId="64" xfId="0" applyFont="1" applyFill="1" applyBorder="1" applyAlignment="1">
      <alignment horizontal="center" vertical="center"/>
    </xf>
    <xf numFmtId="0" fontId="9" fillId="6" borderId="65" xfId="0" applyFont="1" applyFill="1" applyBorder="1" applyAlignment="1">
      <alignment horizontal="center" vertical="center"/>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18" fillId="0" borderId="0" xfId="0" applyFont="1" applyAlignment="1">
      <alignment horizontal="left"/>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6" fillId="0" borderId="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20" fillId="6" borderId="28" xfId="0" applyFont="1" applyFill="1" applyBorder="1" applyAlignment="1">
      <alignment horizontal="center" vertical="center" wrapText="1"/>
    </xf>
    <xf numFmtId="0" fontId="20" fillId="6" borderId="29"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20" fillId="6" borderId="27" xfId="0" applyFont="1" applyFill="1" applyBorder="1" applyAlignment="1">
      <alignment horizontal="center" vertical="center"/>
    </xf>
    <xf numFmtId="0" fontId="20" fillId="6" borderId="28" xfId="0" applyFont="1" applyFill="1" applyBorder="1" applyAlignment="1">
      <alignment horizontal="center" vertical="center"/>
    </xf>
    <xf numFmtId="0" fontId="20" fillId="6" borderId="29" xfId="0" applyFont="1" applyFill="1" applyBorder="1" applyAlignment="1">
      <alignment horizontal="center" vertical="center"/>
    </xf>
    <xf numFmtId="0" fontId="6" fillId="0" borderId="7" xfId="0" applyFont="1" applyBorder="1" applyAlignment="1">
      <alignment horizontal="left" wrapText="1"/>
    </xf>
    <xf numFmtId="0" fontId="6" fillId="0" borderId="19" xfId="0" applyFont="1" applyBorder="1" applyAlignment="1">
      <alignment horizontal="left" wrapText="1"/>
    </xf>
    <xf numFmtId="0" fontId="26" fillId="2" borderId="5" xfId="0" applyFont="1" applyFill="1" applyBorder="1" applyAlignment="1">
      <alignment horizontal="left"/>
    </xf>
    <xf numFmtId="0" fontId="26" fillId="2" borderId="25" xfId="0" applyFont="1" applyFill="1" applyBorder="1" applyAlignment="1">
      <alignment horizontal="left"/>
    </xf>
    <xf numFmtId="0" fontId="26" fillId="2" borderId="6" xfId="0" applyFont="1" applyFill="1" applyBorder="1" applyAlignment="1">
      <alignment horizontal="left"/>
    </xf>
    <xf numFmtId="0" fontId="6" fillId="0" borderId="6" xfId="0" applyFont="1" applyBorder="1" applyAlignment="1">
      <alignment horizontal="center" vertical="center" wrapText="1"/>
    </xf>
    <xf numFmtId="0" fontId="6" fillId="0" borderId="53" xfId="0" applyFont="1" applyBorder="1" applyAlignment="1">
      <alignment horizontal="left" wrapText="1"/>
    </xf>
    <xf numFmtId="0" fontId="6" fillId="0" borderId="38" xfId="0" applyFont="1" applyBorder="1" applyAlignment="1">
      <alignment horizontal="left" wrapText="1"/>
    </xf>
    <xf numFmtId="0" fontId="6" fillId="0" borderId="71" xfId="0" applyFont="1" applyBorder="1" applyAlignment="1">
      <alignment horizontal="left" wrapText="1"/>
    </xf>
    <xf numFmtId="0" fontId="6" fillId="0" borderId="72" xfId="0" applyFont="1" applyBorder="1" applyAlignment="1">
      <alignment horizontal="left" wrapText="1"/>
    </xf>
    <xf numFmtId="0" fontId="18" fillId="0" borderId="0" xfId="0" applyFont="1" applyAlignment="1">
      <alignment horizontal="left" vertical="top" wrapText="1"/>
    </xf>
    <xf numFmtId="0" fontId="20" fillId="6" borderId="59" xfId="0" applyFont="1" applyFill="1" applyBorder="1" applyAlignment="1">
      <alignment horizontal="center" vertical="center"/>
    </xf>
    <xf numFmtId="0" fontId="9" fillId="6" borderId="46" xfId="0" applyFont="1" applyFill="1" applyBorder="1" applyAlignment="1">
      <alignment horizontal="center" vertical="center"/>
    </xf>
    <xf numFmtId="0" fontId="9" fillId="6" borderId="74" xfId="0" applyFont="1" applyFill="1" applyBorder="1" applyAlignment="1">
      <alignment horizontal="center" vertical="center"/>
    </xf>
    <xf numFmtId="0" fontId="9" fillId="6" borderId="47" xfId="0" applyFont="1" applyFill="1" applyBorder="1" applyAlignment="1">
      <alignment horizontal="center" vertical="center"/>
    </xf>
    <xf numFmtId="0" fontId="6" fillId="0" borderId="39" xfId="0" applyFont="1" applyBorder="1" applyAlignment="1">
      <alignment horizontal="center" wrapText="1"/>
    </xf>
    <xf numFmtId="0" fontId="6" fillId="0" borderId="18" xfId="0" applyFont="1" applyBorder="1" applyAlignment="1">
      <alignment horizontal="center" wrapText="1"/>
    </xf>
    <xf numFmtId="0" fontId="6" fillId="3" borderId="20" xfId="0" applyFont="1" applyFill="1" applyBorder="1" applyAlignment="1">
      <alignment horizontal="center" wrapText="1"/>
    </xf>
    <xf numFmtId="0" fontId="6" fillId="0" borderId="35" xfId="0" applyFont="1" applyBorder="1" applyAlignment="1">
      <alignment horizontal="center" wrapText="1"/>
    </xf>
    <xf numFmtId="0" fontId="6" fillId="0" borderId="19" xfId="0" applyFont="1" applyBorder="1" applyAlignment="1">
      <alignment horizontal="center" wrapText="1"/>
    </xf>
    <xf numFmtId="0" fontId="18" fillId="0" borderId="0" xfId="0" applyFont="1" applyAlignment="1">
      <alignment horizontal="left" vertical="top"/>
    </xf>
    <xf numFmtId="0" fontId="11" fillId="0" borderId="30" xfId="0" applyFont="1" applyBorder="1" applyAlignment="1">
      <alignment horizontal="center" wrapText="1"/>
    </xf>
    <xf numFmtId="0" fontId="11" fillId="0" borderId="31" xfId="0" applyFont="1" applyBorder="1" applyAlignment="1">
      <alignment horizontal="center" wrapText="1"/>
    </xf>
    <xf numFmtId="0" fontId="11" fillId="0" borderId="32" xfId="0" applyFont="1" applyBorder="1" applyAlignment="1">
      <alignment horizontal="center" wrapText="1"/>
    </xf>
    <xf numFmtId="0" fontId="11" fillId="0" borderId="34" xfId="0" applyFont="1" applyBorder="1" applyAlignment="1">
      <alignment horizontal="center" wrapText="1"/>
    </xf>
    <xf numFmtId="0" fontId="11" fillId="0" borderId="28" xfId="0" applyFont="1" applyBorder="1" applyAlignment="1">
      <alignment horizontal="center" wrapText="1"/>
    </xf>
    <xf numFmtId="0" fontId="11" fillId="0" borderId="75" xfId="0" applyFont="1" applyBorder="1" applyAlignment="1">
      <alignment horizontal="center" wrapText="1"/>
    </xf>
    <xf numFmtId="0" fontId="11" fillId="0" borderId="0" xfId="0" applyFont="1" applyAlignment="1">
      <alignment horizontal="left" vertical="top" wrapText="1"/>
    </xf>
    <xf numFmtId="0" fontId="11" fillId="0" borderId="1" xfId="0" applyFont="1" applyBorder="1" applyAlignment="1">
      <alignment horizontal="center" wrapText="1"/>
    </xf>
    <xf numFmtId="0" fontId="6" fillId="0" borderId="42" xfId="0" applyFont="1" applyBorder="1" applyAlignment="1">
      <alignment horizontal="left" wrapText="1"/>
    </xf>
    <xf numFmtId="0" fontId="6" fillId="0" borderId="35" xfId="0" applyFont="1" applyBorder="1" applyAlignment="1">
      <alignment horizontal="left" wrapText="1"/>
    </xf>
    <xf numFmtId="0" fontId="5" fillId="0" borderId="0" xfId="0" applyFont="1" applyAlignment="1">
      <alignment horizontal="left" vertical="top"/>
    </xf>
    <xf numFmtId="0" fontId="20" fillId="6" borderId="42" xfId="0" applyFont="1" applyFill="1" applyBorder="1" applyAlignment="1">
      <alignment horizontal="center" vertical="center"/>
    </xf>
    <xf numFmtId="0" fontId="20" fillId="6" borderId="43" xfId="0" applyFont="1" applyFill="1" applyBorder="1" applyAlignment="1">
      <alignment horizontal="center" vertical="center"/>
    </xf>
    <xf numFmtId="0" fontId="20"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3"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2" borderId="1" xfId="0" applyFont="1" applyFill="1" applyBorder="1" applyAlignment="1">
      <alignment horizontal="center" wrapText="1"/>
    </xf>
    <xf numFmtId="0" fontId="6" fillId="4" borderId="1" xfId="0" applyFont="1" applyFill="1" applyBorder="1" applyAlignment="1">
      <alignment horizontal="center" wrapText="1"/>
    </xf>
    <xf numFmtId="0" fontId="6" fillId="0" borderId="25" xfId="0" applyFont="1" applyBorder="1" applyAlignment="1">
      <alignment horizontal="center" wrapText="1"/>
    </xf>
    <xf numFmtId="0" fontId="11" fillId="0" borderId="41" xfId="0" applyFont="1" applyBorder="1" applyAlignment="1">
      <alignment horizontal="center" wrapText="1"/>
    </xf>
    <xf numFmtId="0" fontId="11" fillId="0" borderId="20" xfId="0" applyFont="1" applyBorder="1" applyAlignment="1">
      <alignment horizontal="center" wrapText="1"/>
    </xf>
    <xf numFmtId="0" fontId="11" fillId="0" borderId="0" xfId="0" applyFont="1" applyAlignment="1">
      <alignment horizontal="left" wrapText="1"/>
    </xf>
    <xf numFmtId="0" fontId="11" fillId="0" borderId="35" xfId="0" applyFont="1" applyBorder="1" applyAlignment="1">
      <alignment horizontal="left" wrapText="1"/>
    </xf>
    <xf numFmtId="0" fontId="11" fillId="0" borderId="19" xfId="0" applyFont="1" applyBorder="1" applyAlignment="1">
      <alignment horizontal="left" wrapText="1"/>
    </xf>
    <xf numFmtId="0" fontId="11" fillId="0" borderId="39" xfId="0" applyFont="1" applyBorder="1" applyAlignment="1">
      <alignment horizontal="center" wrapText="1"/>
    </xf>
    <xf numFmtId="0" fontId="11" fillId="0" borderId="18" xfId="0" applyFont="1" applyBorder="1" applyAlignment="1">
      <alignment horizontal="center" wrapText="1"/>
    </xf>
    <xf numFmtId="0" fontId="6" fillId="0" borderId="7" xfId="0" applyFont="1" applyBorder="1" applyAlignment="1">
      <alignment horizontal="center" wrapText="1"/>
    </xf>
    <xf numFmtId="0" fontId="6" fillId="0" borderId="3" xfId="0" applyFont="1" applyBorder="1" applyAlignment="1">
      <alignment horizontal="center" wrapText="1"/>
    </xf>
    <xf numFmtId="0" fontId="11" fillId="0" borderId="25" xfId="0" applyFont="1" applyBorder="1" applyAlignment="1">
      <alignment horizontal="center" wrapText="1"/>
    </xf>
    <xf numFmtId="0" fontId="20"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11" fillId="0" borderId="5"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2" fillId="6" borderId="22" xfId="0" applyFont="1" applyFill="1" applyBorder="1" applyAlignment="1">
      <alignment horizontal="center" vertical="center" wrapText="1"/>
    </xf>
    <xf numFmtId="0" fontId="20" fillId="6" borderId="56" xfId="0" applyFont="1" applyFill="1" applyBorder="1" applyAlignment="1">
      <alignment horizontal="center" vertical="center" wrapText="1"/>
    </xf>
    <xf numFmtId="0" fontId="20" fillId="6" borderId="48" xfId="0" applyFont="1" applyFill="1" applyBorder="1" applyAlignment="1">
      <alignment horizontal="center" vertical="center" wrapText="1"/>
    </xf>
    <xf numFmtId="0" fontId="20" fillId="6" borderId="57" xfId="0" applyFont="1" applyFill="1" applyBorder="1" applyAlignment="1">
      <alignment horizontal="center" vertical="center" wrapText="1"/>
    </xf>
    <xf numFmtId="0" fontId="11" fillId="0" borderId="7" xfId="0" applyFont="1" applyBorder="1" applyAlignment="1">
      <alignment horizontal="center" wrapText="1"/>
    </xf>
    <xf numFmtId="0" fontId="11" fillId="0" borderId="14" xfId="0" applyFont="1" applyBorder="1" applyAlignment="1">
      <alignment horizontal="center" wrapText="1"/>
    </xf>
    <xf numFmtId="0" fontId="11" fillId="0" borderId="9" xfId="0" applyFont="1" applyBorder="1" applyAlignment="1">
      <alignment horizontal="center" wrapText="1"/>
    </xf>
    <xf numFmtId="0" fontId="11" fillId="0" borderId="16" xfId="0" applyFont="1" applyBorder="1" applyAlignment="1">
      <alignment horizontal="center" wrapText="1"/>
    </xf>
    <xf numFmtId="0" fontId="26" fillId="0" borderId="62" xfId="0" applyFont="1" applyBorder="1" applyAlignment="1">
      <alignment horizontal="center" wrapText="1"/>
    </xf>
    <xf numFmtId="0" fontId="26" fillId="0" borderId="55" xfId="0" applyFont="1" applyBorder="1" applyAlignment="1">
      <alignment horizontal="center" wrapText="1"/>
    </xf>
    <xf numFmtId="0" fontId="11" fillId="0" borderId="53" xfId="0" applyFont="1" applyBorder="1" applyAlignment="1">
      <alignment horizontal="center" wrapText="1"/>
    </xf>
    <xf numFmtId="0" fontId="11" fillId="0" borderId="60" xfId="0" applyFont="1" applyBorder="1" applyAlignment="1">
      <alignment horizontal="center" wrapText="1"/>
    </xf>
    <xf numFmtId="0" fontId="11" fillId="0" borderId="38" xfId="0" applyFont="1" applyBorder="1" applyAlignment="1">
      <alignment horizontal="center" wrapText="1"/>
    </xf>
    <xf numFmtId="0" fontId="11" fillId="0" borderId="36" xfId="0" applyFont="1" applyBorder="1" applyAlignment="1">
      <alignment horizontal="center" wrapText="1"/>
    </xf>
    <xf numFmtId="0" fontId="11" fillId="0" borderId="66" xfId="0" applyFont="1" applyBorder="1" applyAlignment="1">
      <alignment horizontal="center" wrapText="1"/>
    </xf>
    <xf numFmtId="0" fontId="7"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7" fillId="2" borderId="15" xfId="0" applyFont="1" applyFill="1" applyBorder="1" applyAlignment="1">
      <alignment horizontal="center"/>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center" wrapText="1"/>
    </xf>
    <xf numFmtId="0" fontId="6" fillId="0" borderId="10" xfId="0" applyFont="1" applyBorder="1" applyAlignment="1">
      <alignment horizontal="center" wrapText="1"/>
    </xf>
    <xf numFmtId="0" fontId="11" fillId="0" borderId="7" xfId="0" applyFont="1" applyBorder="1" applyAlignment="1">
      <alignment horizontal="left" vertical="center" wrapText="1"/>
    </xf>
    <xf numFmtId="0" fontId="11" fillId="0" borderId="14" xfId="0" applyFont="1" applyBorder="1" applyAlignment="1">
      <alignment horizontal="left" vertical="center" wrapText="1"/>
    </xf>
    <xf numFmtId="0" fontId="11"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4"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1" fillId="0" borderId="6" xfId="0" applyFont="1" applyBorder="1" applyAlignment="1">
      <alignment horizontal="center" vertical="center" wrapText="1"/>
    </xf>
    <xf numFmtId="0" fontId="20"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7"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0" fillId="6" borderId="75" xfId="0" applyFont="1" applyFill="1" applyBorder="1" applyAlignment="1">
      <alignment horizontal="center" vertical="center" wrapText="1"/>
    </xf>
  </cellXfs>
  <cellStyles count="7">
    <cellStyle name="Čárka" xfId="6" builtinId="3"/>
    <cellStyle name="Čárka 2" xfId="3" xr:uid="{00000000-0005-0000-0000-000001000000}"/>
    <cellStyle name="Měna" xfId="5" builtinId="4"/>
    <cellStyle name="Normální" xfId="0" builtinId="0"/>
    <cellStyle name="Normální 2" xfId="1" xr:uid="{00000000-0005-0000-0000-000004000000}"/>
    <cellStyle name="normální 2 2" xfId="4" xr:uid="{00000000-0005-0000-0000-000005000000}"/>
    <cellStyle name="normální 2 5" xfId="2" xr:uid="{00000000-0005-0000-0000-00000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50"/>
  <sheetViews>
    <sheetView topLeftCell="A22" zoomScaleNormal="100" workbookViewId="0">
      <selection activeCell="B25" sqref="B25"/>
    </sheetView>
  </sheetViews>
  <sheetFormatPr defaultColWidth="9.140625" defaultRowHeight="15" x14ac:dyDescent="0.25"/>
  <cols>
    <col min="1" max="1" width="35.140625" style="72" customWidth="1"/>
    <col min="2" max="2" width="153.42578125" style="71" customWidth="1"/>
  </cols>
  <sheetData>
    <row r="1" spans="1:2" ht="45" customHeight="1" x14ac:dyDescent="0.25">
      <c r="A1" s="469" t="s">
        <v>457</v>
      </c>
      <c r="B1" s="470"/>
    </row>
    <row r="2" spans="1:2" ht="15" customHeight="1" x14ac:dyDescent="0.25">
      <c r="A2" s="235"/>
      <c r="B2" s="235"/>
    </row>
    <row r="3" spans="1:2" ht="20.100000000000001" customHeight="1" x14ac:dyDescent="0.25">
      <c r="A3" s="236" t="s">
        <v>118</v>
      </c>
      <c r="B3" s="234"/>
    </row>
    <row r="4" spans="1:2" ht="30" customHeight="1" x14ac:dyDescent="0.25">
      <c r="A4" s="471" t="s">
        <v>140</v>
      </c>
      <c r="B4" s="472"/>
    </row>
    <row r="5" spans="1:2" ht="30" customHeight="1" x14ac:dyDescent="0.25">
      <c r="A5" s="466" t="s">
        <v>119</v>
      </c>
      <c r="B5" s="467"/>
    </row>
    <row r="6" spans="1:2" ht="15" customHeight="1" x14ac:dyDescent="0.25">
      <c r="A6" s="466" t="s">
        <v>120</v>
      </c>
      <c r="B6" s="467"/>
    </row>
    <row r="7" spans="1:2" ht="30.75" customHeight="1" x14ac:dyDescent="0.25">
      <c r="A7" s="466" t="s">
        <v>458</v>
      </c>
      <c r="B7" s="467"/>
    </row>
    <row r="8" spans="1:2" ht="15" customHeight="1" x14ac:dyDescent="0.25">
      <c r="A8" s="466" t="s">
        <v>482</v>
      </c>
      <c r="B8" s="467"/>
    </row>
    <row r="9" spans="1:2" ht="15" customHeight="1" x14ac:dyDescent="0.25">
      <c r="A9" s="466" t="s">
        <v>460</v>
      </c>
      <c r="B9" s="467"/>
    </row>
    <row r="10" spans="1:2" ht="15" customHeight="1" x14ac:dyDescent="0.25">
      <c r="A10" s="468"/>
      <c r="B10" s="468"/>
    </row>
    <row r="11" spans="1:2" ht="18.75" x14ac:dyDescent="0.25">
      <c r="A11" s="169" t="s">
        <v>671</v>
      </c>
      <c r="B11" s="169" t="s">
        <v>77</v>
      </c>
    </row>
    <row r="12" spans="1:2" ht="49.5" customHeight="1" x14ac:dyDescent="0.25">
      <c r="A12" s="63" t="s">
        <v>662</v>
      </c>
      <c r="B12" s="69" t="s">
        <v>555</v>
      </c>
    </row>
    <row r="13" spans="1:2" ht="45" x14ac:dyDescent="0.25">
      <c r="A13" s="61" t="s">
        <v>663</v>
      </c>
      <c r="B13" s="62" t="s">
        <v>556</v>
      </c>
    </row>
    <row r="14" spans="1:2" ht="92.25" customHeight="1" x14ac:dyDescent="0.25">
      <c r="A14" s="63" t="s">
        <v>664</v>
      </c>
      <c r="B14" s="69" t="s">
        <v>479</v>
      </c>
    </row>
    <row r="15" spans="1:2" ht="105" x14ac:dyDescent="0.25">
      <c r="A15" s="61" t="s">
        <v>665</v>
      </c>
      <c r="B15" s="70" t="s">
        <v>557</v>
      </c>
    </row>
    <row r="16" spans="1:2" ht="60" x14ac:dyDescent="0.25">
      <c r="A16" s="63" t="s">
        <v>666</v>
      </c>
      <c r="B16" s="69" t="s">
        <v>558</v>
      </c>
    </row>
    <row r="17" spans="1:2" s="244" customFormat="1" ht="45" x14ac:dyDescent="0.25">
      <c r="A17" s="369" t="s">
        <v>667</v>
      </c>
      <c r="B17" s="361" t="s">
        <v>607</v>
      </c>
    </row>
    <row r="18" spans="1:2" s="244" customFormat="1" ht="45" x14ac:dyDescent="0.25">
      <c r="A18" s="370" t="s">
        <v>668</v>
      </c>
      <c r="B18" s="360" t="s">
        <v>559</v>
      </c>
    </row>
    <row r="19" spans="1:2" s="244" customFormat="1" ht="60" x14ac:dyDescent="0.25">
      <c r="A19" s="369" t="s">
        <v>669</v>
      </c>
      <c r="B19" s="361" t="s">
        <v>619</v>
      </c>
    </row>
    <row r="20" spans="1:2" ht="45" x14ac:dyDescent="0.25">
      <c r="A20" s="63" t="s">
        <v>670</v>
      </c>
      <c r="B20" s="69" t="s">
        <v>560</v>
      </c>
    </row>
    <row r="21" spans="1:2" ht="63.75" customHeight="1" x14ac:dyDescent="0.25">
      <c r="A21" s="61" t="s">
        <v>418</v>
      </c>
      <c r="B21" s="70" t="s">
        <v>561</v>
      </c>
    </row>
    <row r="22" spans="1:2" ht="78" customHeight="1" x14ac:dyDescent="0.25">
      <c r="A22" s="63" t="s">
        <v>419</v>
      </c>
      <c r="B22" s="69" t="s">
        <v>635</v>
      </c>
    </row>
    <row r="23" spans="1:2" ht="47.25" customHeight="1" x14ac:dyDescent="0.25">
      <c r="A23" s="61" t="s">
        <v>400</v>
      </c>
      <c r="B23" s="70" t="s">
        <v>480</v>
      </c>
    </row>
    <row r="24" spans="1:2" ht="228" customHeight="1" x14ac:dyDescent="0.25">
      <c r="A24" s="366" t="s">
        <v>661</v>
      </c>
      <c r="B24" s="367" t="s">
        <v>659</v>
      </c>
    </row>
    <row r="25" spans="1:2" ht="45" x14ac:dyDescent="0.25">
      <c r="A25" s="364" t="s">
        <v>655</v>
      </c>
      <c r="B25" s="365" t="s">
        <v>646</v>
      </c>
    </row>
    <row r="26" spans="1:2" ht="75" x14ac:dyDescent="0.25">
      <c r="A26" s="366" t="s">
        <v>420</v>
      </c>
      <c r="B26" s="367" t="s">
        <v>562</v>
      </c>
    </row>
    <row r="27" spans="1:2" ht="152.25" customHeight="1" x14ac:dyDescent="0.25">
      <c r="A27" s="364" t="s">
        <v>421</v>
      </c>
      <c r="B27" s="365" t="s">
        <v>621</v>
      </c>
    </row>
    <row r="28" spans="1:2" s="244" customFormat="1" ht="61.5" customHeight="1" x14ac:dyDescent="0.25">
      <c r="A28" s="366" t="s">
        <v>478</v>
      </c>
      <c r="B28" s="367" t="s">
        <v>622</v>
      </c>
    </row>
    <row r="29" spans="1:2" s="244" customFormat="1" ht="60" x14ac:dyDescent="0.25">
      <c r="A29" s="364" t="s">
        <v>571</v>
      </c>
      <c r="B29" s="365" t="s">
        <v>563</v>
      </c>
    </row>
    <row r="30" spans="1:2" ht="90" x14ac:dyDescent="0.25">
      <c r="A30" s="366" t="s">
        <v>459</v>
      </c>
      <c r="B30" s="367" t="s">
        <v>512</v>
      </c>
    </row>
    <row r="31" spans="1:2" ht="90" x14ac:dyDescent="0.25">
      <c r="A31" s="368" t="s">
        <v>449</v>
      </c>
      <c r="B31" s="365" t="s">
        <v>600</v>
      </c>
    </row>
    <row r="32" spans="1:2" s="244" customFormat="1" ht="47.25" customHeight="1" x14ac:dyDescent="0.25">
      <c r="A32" s="366" t="s">
        <v>495</v>
      </c>
      <c r="B32" s="367" t="s">
        <v>623</v>
      </c>
    </row>
    <row r="33" spans="1:2" ht="105" x14ac:dyDescent="0.25">
      <c r="A33" s="364" t="s">
        <v>450</v>
      </c>
      <c r="B33" s="365" t="s">
        <v>481</v>
      </c>
    </row>
    <row r="34" spans="1:2" ht="76.5" customHeight="1" x14ac:dyDescent="0.25">
      <c r="A34" s="366" t="s">
        <v>424</v>
      </c>
      <c r="B34" s="367" t="s">
        <v>509</v>
      </c>
    </row>
    <row r="35" spans="1:2" s="244" customFormat="1" ht="91.5" customHeight="1" x14ac:dyDescent="0.25">
      <c r="A35" s="364" t="s">
        <v>425</v>
      </c>
      <c r="B35" s="365" t="s">
        <v>601</v>
      </c>
    </row>
    <row r="36" spans="1:2" s="244" customFormat="1" ht="45" x14ac:dyDescent="0.25">
      <c r="A36" s="366" t="s">
        <v>510</v>
      </c>
      <c r="B36" s="367" t="s">
        <v>617</v>
      </c>
    </row>
    <row r="37" spans="1:2" s="244" customFormat="1" ht="60" x14ac:dyDescent="0.25">
      <c r="A37" s="364" t="s">
        <v>426</v>
      </c>
      <c r="B37" s="365" t="s">
        <v>602</v>
      </c>
    </row>
    <row r="38" spans="1:2" s="244" customFormat="1" ht="60" x14ac:dyDescent="0.25">
      <c r="A38" s="366" t="s">
        <v>427</v>
      </c>
      <c r="B38" s="367" t="s">
        <v>150</v>
      </c>
    </row>
    <row r="39" spans="1:2" s="244" customFormat="1" ht="60" x14ac:dyDescent="0.25">
      <c r="A39" s="364" t="s">
        <v>477</v>
      </c>
      <c r="B39" s="365" t="s">
        <v>433</v>
      </c>
    </row>
    <row r="40" spans="1:2" s="244" customFormat="1" ht="77.25" customHeight="1" x14ac:dyDescent="0.25">
      <c r="A40" s="366" t="s">
        <v>428</v>
      </c>
      <c r="B40" s="367" t="s">
        <v>624</v>
      </c>
    </row>
    <row r="41" spans="1:2" s="244" customFormat="1" ht="30" customHeight="1" x14ac:dyDescent="0.25">
      <c r="A41" s="364" t="s">
        <v>422</v>
      </c>
      <c r="B41" s="365" t="s">
        <v>603</v>
      </c>
    </row>
    <row r="42" spans="1:2" s="244" customFormat="1" ht="65.25" customHeight="1" x14ac:dyDescent="0.25">
      <c r="A42" s="366" t="s">
        <v>423</v>
      </c>
      <c r="B42" s="367" t="s">
        <v>444</v>
      </c>
    </row>
    <row r="43" spans="1:2" x14ac:dyDescent="0.25">
      <c r="A43"/>
      <c r="B43"/>
    </row>
    <row r="44" spans="1:2" x14ac:dyDescent="0.25">
      <c r="A44"/>
      <c r="B44"/>
    </row>
    <row r="45" spans="1:2" x14ac:dyDescent="0.25">
      <c r="A45"/>
      <c r="B45"/>
    </row>
    <row r="46" spans="1:2" x14ac:dyDescent="0.25">
      <c r="A46"/>
      <c r="B46"/>
    </row>
    <row r="47" spans="1:2" x14ac:dyDescent="0.25">
      <c r="A47"/>
      <c r="B47"/>
    </row>
    <row r="48" spans="1:2" x14ac:dyDescent="0.25">
      <c r="A48"/>
      <c r="B48"/>
    </row>
    <row r="49" spans="1:2" x14ac:dyDescent="0.25">
      <c r="A49"/>
      <c r="B49"/>
    </row>
    <row r="50" spans="1:2" x14ac:dyDescent="0.25">
      <c r="A50"/>
      <c r="B50"/>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7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W90"/>
  <sheetViews>
    <sheetView tabSelected="1" topLeftCell="A41" zoomScaleNormal="100" workbookViewId="0">
      <selection activeCell="R82" sqref="R82"/>
    </sheetView>
  </sheetViews>
  <sheetFormatPr defaultColWidth="9.140625" defaultRowHeight="12.75" x14ac:dyDescent="0.2"/>
  <cols>
    <col min="1" max="1" width="47.71093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x14ac:dyDescent="0.2">
      <c r="A1" s="486" t="s">
        <v>393</v>
      </c>
      <c r="B1" s="487"/>
      <c r="C1" s="487"/>
      <c r="D1" s="487"/>
      <c r="E1" s="487"/>
      <c r="F1" s="487"/>
      <c r="G1" s="487"/>
      <c r="H1" s="487"/>
      <c r="I1" s="487"/>
      <c r="J1" s="488"/>
      <c r="K1" s="489"/>
      <c r="M1" s="485"/>
      <c r="N1" s="485"/>
      <c r="O1" s="485"/>
      <c r="P1" s="485"/>
      <c r="Q1" s="485"/>
      <c r="R1" s="485"/>
      <c r="S1" s="485"/>
      <c r="T1" s="485"/>
      <c r="U1" s="485"/>
      <c r="V1" s="485"/>
      <c r="W1" s="485"/>
    </row>
    <row r="2" spans="1:23" s="4" customFormat="1" ht="38.25" customHeight="1" x14ac:dyDescent="0.25">
      <c r="A2" s="111" t="s">
        <v>673</v>
      </c>
      <c r="B2" s="288"/>
      <c r="C2" s="490" t="s">
        <v>0</v>
      </c>
      <c r="D2" s="491"/>
      <c r="E2" s="490" t="s">
        <v>2</v>
      </c>
      <c r="F2" s="491"/>
      <c r="G2" s="490" t="s">
        <v>1</v>
      </c>
      <c r="H2" s="491"/>
      <c r="I2" s="490" t="s">
        <v>3</v>
      </c>
      <c r="J2" s="492"/>
      <c r="K2" s="289" t="s">
        <v>4</v>
      </c>
      <c r="N2" s="64"/>
      <c r="O2" s="64"/>
      <c r="P2" s="64"/>
      <c r="Q2" s="64"/>
      <c r="R2" s="64"/>
      <c r="S2" s="64"/>
      <c r="T2" s="64"/>
      <c r="U2" s="64"/>
      <c r="V2" s="64"/>
      <c r="W2" s="64"/>
    </row>
    <row r="3" spans="1:23" s="4" customFormat="1" ht="13.5" customHeight="1" thickBot="1" x14ac:dyDescent="0.25">
      <c r="A3" s="105"/>
      <c r="B3" s="290"/>
      <c r="C3" s="291" t="s">
        <v>7</v>
      </c>
      <c r="D3" s="291" t="s">
        <v>8</v>
      </c>
      <c r="E3" s="291" t="s">
        <v>7</v>
      </c>
      <c r="F3" s="291" t="s">
        <v>8</v>
      </c>
      <c r="G3" s="291" t="s">
        <v>7</v>
      </c>
      <c r="H3" s="291" t="s">
        <v>8</v>
      </c>
      <c r="I3" s="291" t="s">
        <v>7</v>
      </c>
      <c r="J3" s="291" t="s">
        <v>8</v>
      </c>
      <c r="K3" s="292"/>
      <c r="M3" s="48"/>
    </row>
    <row r="4" spans="1:23" s="5" customFormat="1" ht="15" customHeight="1" x14ac:dyDescent="0.2">
      <c r="A4" s="222" t="s">
        <v>674</v>
      </c>
      <c r="B4" s="479"/>
      <c r="C4" s="480"/>
      <c r="D4" s="480"/>
      <c r="E4" s="480"/>
      <c r="F4" s="480"/>
      <c r="G4" s="480"/>
      <c r="H4" s="480"/>
      <c r="I4" s="480"/>
      <c r="J4" s="480"/>
      <c r="K4" s="481"/>
      <c r="M4" s="48"/>
    </row>
    <row r="5" spans="1:23" s="2" customFormat="1" x14ac:dyDescent="0.2">
      <c r="A5" s="293" t="s">
        <v>526</v>
      </c>
      <c r="B5" s="294" t="s">
        <v>525</v>
      </c>
      <c r="C5" s="473"/>
      <c r="D5" s="474"/>
      <c r="E5" s="474"/>
      <c r="F5" s="474"/>
      <c r="G5" s="474"/>
      <c r="H5" s="474"/>
      <c r="I5" s="474"/>
      <c r="J5" s="474"/>
      <c r="K5" s="475"/>
    </row>
    <row r="6" spans="1:23" x14ac:dyDescent="0.2">
      <c r="A6" s="134" t="s">
        <v>540</v>
      </c>
      <c r="B6" s="295" t="s">
        <v>527</v>
      </c>
      <c r="C6" s="107"/>
      <c r="D6" s="107"/>
      <c r="E6" s="107"/>
      <c r="F6" s="107"/>
      <c r="G6" s="107"/>
      <c r="H6" s="107"/>
      <c r="I6" s="107"/>
      <c r="J6" s="107"/>
      <c r="K6" s="117">
        <f>SUM(C6:J6)</f>
        <v>0</v>
      </c>
    </row>
    <row r="7" spans="1:23" x14ac:dyDescent="0.2">
      <c r="A7" s="134" t="s">
        <v>541</v>
      </c>
      <c r="B7" s="295" t="s">
        <v>528</v>
      </c>
      <c r="C7" s="107"/>
      <c r="D7" s="107"/>
      <c r="E7" s="107"/>
      <c r="F7" s="107"/>
      <c r="G7" s="107"/>
      <c r="H7" s="107"/>
      <c r="I7" s="107"/>
      <c r="J7" s="118"/>
      <c r="K7" s="117">
        <f t="shared" ref="K7:K16" si="0">SUM(C7:J7)</f>
        <v>0</v>
      </c>
    </row>
    <row r="8" spans="1:23" x14ac:dyDescent="0.2">
      <c r="A8" s="134" t="s">
        <v>542</v>
      </c>
      <c r="B8" s="295" t="s">
        <v>529</v>
      </c>
      <c r="C8" s="107">
        <v>1</v>
      </c>
      <c r="D8" s="107"/>
      <c r="E8" s="107"/>
      <c r="F8" s="107"/>
      <c r="G8" s="107"/>
      <c r="H8" s="107"/>
      <c r="I8" s="107"/>
      <c r="J8" s="118"/>
      <c r="K8" s="117">
        <f t="shared" si="0"/>
        <v>1</v>
      </c>
    </row>
    <row r="9" spans="1:23" x14ac:dyDescent="0.2">
      <c r="A9" s="134" t="s">
        <v>543</v>
      </c>
      <c r="B9" s="295" t="s">
        <v>530</v>
      </c>
      <c r="C9" s="107"/>
      <c r="D9" s="107"/>
      <c r="E9" s="107"/>
      <c r="F9" s="107"/>
      <c r="G9" s="107"/>
      <c r="H9" s="107"/>
      <c r="I9" s="107"/>
      <c r="J9" s="118"/>
      <c r="K9" s="117">
        <f t="shared" si="0"/>
        <v>0</v>
      </c>
    </row>
    <row r="10" spans="1:23" x14ac:dyDescent="0.2">
      <c r="A10" s="134" t="s">
        <v>544</v>
      </c>
      <c r="B10" s="295" t="s">
        <v>531</v>
      </c>
      <c r="C10" s="107"/>
      <c r="D10" s="107"/>
      <c r="E10" s="107"/>
      <c r="F10" s="107"/>
      <c r="G10" s="107"/>
      <c r="H10" s="107"/>
      <c r="I10" s="107"/>
      <c r="J10" s="118"/>
      <c r="K10" s="117">
        <f t="shared" si="0"/>
        <v>0</v>
      </c>
    </row>
    <row r="11" spans="1:23" x14ac:dyDescent="0.2">
      <c r="A11" s="134" t="s">
        <v>545</v>
      </c>
      <c r="B11" s="295" t="s">
        <v>532</v>
      </c>
      <c r="C11" s="107">
        <v>1</v>
      </c>
      <c r="D11" s="107"/>
      <c r="E11" s="107"/>
      <c r="F11" s="107"/>
      <c r="G11" s="107">
        <v>3</v>
      </c>
      <c r="H11" s="107"/>
      <c r="I11" s="107">
        <v>12</v>
      </c>
      <c r="J11" s="118">
        <v>12</v>
      </c>
      <c r="K11" s="117">
        <f t="shared" si="0"/>
        <v>28</v>
      </c>
    </row>
    <row r="12" spans="1:23" x14ac:dyDescent="0.2">
      <c r="A12" s="134" t="s">
        <v>539</v>
      </c>
      <c r="B12" s="295" t="s">
        <v>533</v>
      </c>
      <c r="C12" s="107"/>
      <c r="D12" s="107"/>
      <c r="E12" s="107"/>
      <c r="F12" s="107"/>
      <c r="G12" s="107"/>
      <c r="H12" s="107"/>
      <c r="I12" s="107"/>
      <c r="J12" s="118"/>
      <c r="K12" s="117">
        <f t="shared" si="0"/>
        <v>0</v>
      </c>
    </row>
    <row r="13" spans="1:23" x14ac:dyDescent="0.2">
      <c r="A13" s="134" t="s">
        <v>546</v>
      </c>
      <c r="B13" s="295" t="s">
        <v>534</v>
      </c>
      <c r="C13" s="107">
        <v>7</v>
      </c>
      <c r="D13" s="107"/>
      <c r="E13" s="107"/>
      <c r="F13" s="107"/>
      <c r="G13" s="107">
        <v>7</v>
      </c>
      <c r="H13" s="107"/>
      <c r="I13" s="107">
        <v>11</v>
      </c>
      <c r="J13" s="118">
        <v>11</v>
      </c>
      <c r="K13" s="117">
        <f t="shared" si="0"/>
        <v>36</v>
      </c>
    </row>
    <row r="14" spans="1:23" x14ac:dyDescent="0.2">
      <c r="A14" s="134" t="s">
        <v>547</v>
      </c>
      <c r="B14" s="295" t="s">
        <v>535</v>
      </c>
      <c r="C14" s="107"/>
      <c r="D14" s="107"/>
      <c r="E14" s="107"/>
      <c r="F14" s="107"/>
      <c r="G14" s="107"/>
      <c r="H14" s="107"/>
      <c r="I14" s="107"/>
      <c r="J14" s="118"/>
      <c r="K14" s="117">
        <f t="shared" si="0"/>
        <v>0</v>
      </c>
    </row>
    <row r="15" spans="1:23" ht="12.75" customHeight="1" x14ac:dyDescent="0.2">
      <c r="A15" s="134" t="s">
        <v>548</v>
      </c>
      <c r="B15" s="295" t="s">
        <v>536</v>
      </c>
      <c r="C15" s="107"/>
      <c r="D15" s="107"/>
      <c r="E15" s="107"/>
      <c r="F15" s="107"/>
      <c r="G15" s="107"/>
      <c r="H15" s="107"/>
      <c r="I15" s="107"/>
      <c r="J15" s="118"/>
      <c r="K15" s="117">
        <f t="shared" si="0"/>
        <v>0</v>
      </c>
    </row>
    <row r="16" spans="1:23" x14ac:dyDescent="0.2">
      <c r="A16" s="134" t="s">
        <v>538</v>
      </c>
      <c r="B16" s="295" t="s">
        <v>537</v>
      </c>
      <c r="C16" s="107"/>
      <c r="D16" s="107"/>
      <c r="E16" s="107"/>
      <c r="F16" s="107"/>
      <c r="G16" s="107"/>
      <c r="H16" s="107"/>
      <c r="I16" s="107"/>
      <c r="J16" s="118"/>
      <c r="K16" s="117">
        <f t="shared" si="0"/>
        <v>0</v>
      </c>
    </row>
    <row r="17" spans="1:11" x14ac:dyDescent="0.2">
      <c r="A17" s="296" t="s">
        <v>675</v>
      </c>
      <c r="B17" s="297" t="s">
        <v>93</v>
      </c>
      <c r="C17" s="129">
        <f>SUM(C6:C16)</f>
        <v>9</v>
      </c>
      <c r="D17" s="129">
        <f t="shared" ref="D17:J17" si="1">SUM(D6:D16)</f>
        <v>0</v>
      </c>
      <c r="E17" s="129">
        <f t="shared" si="1"/>
        <v>0</v>
      </c>
      <c r="F17" s="129">
        <f t="shared" si="1"/>
        <v>0</v>
      </c>
      <c r="G17" s="129">
        <f t="shared" si="1"/>
        <v>10</v>
      </c>
      <c r="H17" s="129">
        <f t="shared" si="1"/>
        <v>0</v>
      </c>
      <c r="I17" s="129">
        <f t="shared" si="1"/>
        <v>23</v>
      </c>
      <c r="J17" s="129">
        <f t="shared" si="1"/>
        <v>23</v>
      </c>
      <c r="K17" s="117">
        <f>SUM(K6:K16)</f>
        <v>65</v>
      </c>
    </row>
    <row r="18" spans="1:11" s="5" customFormat="1" x14ac:dyDescent="0.2">
      <c r="A18" s="136" t="s">
        <v>676</v>
      </c>
      <c r="B18" s="298"/>
      <c r="C18" s="476"/>
      <c r="D18" s="477"/>
      <c r="E18" s="477"/>
      <c r="F18" s="477"/>
      <c r="G18" s="477"/>
      <c r="H18" s="477"/>
      <c r="I18" s="477"/>
      <c r="J18" s="477"/>
      <c r="K18" s="478"/>
    </row>
    <row r="19" spans="1:11" s="2" customFormat="1" x14ac:dyDescent="0.2">
      <c r="A19" s="293" t="s">
        <v>526</v>
      </c>
      <c r="B19" s="294" t="s">
        <v>525</v>
      </c>
      <c r="C19" s="473"/>
      <c r="D19" s="474"/>
      <c r="E19" s="474"/>
      <c r="F19" s="474"/>
      <c r="G19" s="474"/>
      <c r="H19" s="474"/>
      <c r="I19" s="474"/>
      <c r="J19" s="474"/>
      <c r="K19" s="475"/>
    </row>
    <row r="20" spans="1:11" x14ac:dyDescent="0.2">
      <c r="A20" s="134" t="s">
        <v>540</v>
      </c>
      <c r="B20" s="295" t="s">
        <v>527</v>
      </c>
      <c r="C20" s="107"/>
      <c r="D20" s="107"/>
      <c r="E20" s="107"/>
      <c r="F20" s="107"/>
      <c r="G20" s="107"/>
      <c r="H20" s="107"/>
      <c r="I20" s="107"/>
      <c r="J20" s="118"/>
      <c r="K20" s="117">
        <f>SUM(C20:J20)</f>
        <v>0</v>
      </c>
    </row>
    <row r="21" spans="1:11" x14ac:dyDescent="0.2">
      <c r="A21" s="134" t="s">
        <v>541</v>
      </c>
      <c r="B21" s="295" t="s">
        <v>528</v>
      </c>
      <c r="C21" s="107"/>
      <c r="D21" s="107"/>
      <c r="E21" s="107"/>
      <c r="F21" s="107"/>
      <c r="G21" s="107"/>
      <c r="H21" s="107"/>
      <c r="I21" s="107"/>
      <c r="J21" s="118"/>
      <c r="K21" s="117">
        <f t="shared" ref="K21:K30" si="2">SUM(C21:J21)</f>
        <v>0</v>
      </c>
    </row>
    <row r="22" spans="1:11" x14ac:dyDescent="0.2">
      <c r="A22" s="134" t="s">
        <v>542</v>
      </c>
      <c r="B22" s="295" t="s">
        <v>529</v>
      </c>
      <c r="C22" s="107"/>
      <c r="D22" s="107"/>
      <c r="E22" s="107"/>
      <c r="F22" s="107"/>
      <c r="G22" s="107"/>
      <c r="H22" s="107"/>
      <c r="I22" s="107"/>
      <c r="J22" s="118"/>
      <c r="K22" s="117">
        <f t="shared" si="2"/>
        <v>0</v>
      </c>
    </row>
    <row r="23" spans="1:11" x14ac:dyDescent="0.2">
      <c r="A23" s="134" t="s">
        <v>543</v>
      </c>
      <c r="B23" s="295" t="s">
        <v>530</v>
      </c>
      <c r="C23" s="107"/>
      <c r="D23" s="107"/>
      <c r="E23" s="107"/>
      <c r="F23" s="107"/>
      <c r="G23" s="107"/>
      <c r="H23" s="107"/>
      <c r="I23" s="107"/>
      <c r="J23" s="118"/>
      <c r="K23" s="117">
        <f t="shared" si="2"/>
        <v>0</v>
      </c>
    </row>
    <row r="24" spans="1:11" x14ac:dyDescent="0.2">
      <c r="A24" s="134" t="s">
        <v>544</v>
      </c>
      <c r="B24" s="295" t="s">
        <v>531</v>
      </c>
      <c r="C24" s="107"/>
      <c r="D24" s="107"/>
      <c r="E24" s="107"/>
      <c r="F24" s="107"/>
      <c r="G24" s="107"/>
      <c r="H24" s="107"/>
      <c r="I24" s="107"/>
      <c r="J24" s="118"/>
      <c r="K24" s="117">
        <f t="shared" si="2"/>
        <v>0</v>
      </c>
    </row>
    <row r="25" spans="1:11" x14ac:dyDescent="0.2">
      <c r="A25" s="134" t="s">
        <v>545</v>
      </c>
      <c r="B25" s="295" t="s">
        <v>532</v>
      </c>
      <c r="C25" s="107"/>
      <c r="D25" s="107"/>
      <c r="E25" s="107"/>
      <c r="F25" s="107"/>
      <c r="G25" s="107"/>
      <c r="H25" s="107"/>
      <c r="I25" s="107"/>
      <c r="J25" s="118"/>
      <c r="K25" s="117">
        <f t="shared" si="2"/>
        <v>0</v>
      </c>
    </row>
    <row r="26" spans="1:11" x14ac:dyDescent="0.2">
      <c r="A26" s="134" t="s">
        <v>539</v>
      </c>
      <c r="B26" s="295" t="s">
        <v>533</v>
      </c>
      <c r="C26" s="107"/>
      <c r="D26" s="107"/>
      <c r="E26" s="107"/>
      <c r="F26" s="107"/>
      <c r="G26" s="107"/>
      <c r="H26" s="107"/>
      <c r="I26" s="107"/>
      <c r="J26" s="118"/>
      <c r="K26" s="117">
        <f t="shared" si="2"/>
        <v>0</v>
      </c>
    </row>
    <row r="27" spans="1:11" x14ac:dyDescent="0.2">
      <c r="A27" s="134" t="s">
        <v>546</v>
      </c>
      <c r="B27" s="295" t="s">
        <v>534</v>
      </c>
      <c r="C27" s="107">
        <v>5</v>
      </c>
      <c r="D27" s="107"/>
      <c r="E27" s="107"/>
      <c r="F27" s="107"/>
      <c r="G27" s="107">
        <v>7</v>
      </c>
      <c r="H27" s="107"/>
      <c r="I27" s="107">
        <v>8</v>
      </c>
      <c r="J27" s="118">
        <v>8</v>
      </c>
      <c r="K27" s="117">
        <f t="shared" si="2"/>
        <v>28</v>
      </c>
    </row>
    <row r="28" spans="1:11" x14ac:dyDescent="0.2">
      <c r="A28" s="134" t="s">
        <v>547</v>
      </c>
      <c r="B28" s="295" t="s">
        <v>535</v>
      </c>
      <c r="C28" s="107"/>
      <c r="D28" s="107"/>
      <c r="E28" s="107"/>
      <c r="F28" s="107"/>
      <c r="G28" s="107"/>
      <c r="H28" s="107"/>
      <c r="I28" s="107"/>
      <c r="J28" s="118"/>
      <c r="K28" s="117">
        <f t="shared" si="2"/>
        <v>0</v>
      </c>
    </row>
    <row r="29" spans="1:11" ht="12.75" customHeight="1" x14ac:dyDescent="0.2">
      <c r="A29" s="134" t="s">
        <v>548</v>
      </c>
      <c r="B29" s="295" t="s">
        <v>536</v>
      </c>
      <c r="C29" s="119"/>
      <c r="D29" s="119"/>
      <c r="E29" s="119"/>
      <c r="F29" s="119"/>
      <c r="G29" s="119"/>
      <c r="H29" s="119"/>
      <c r="I29" s="119"/>
      <c r="J29" s="120"/>
      <c r="K29" s="121">
        <f t="shared" si="2"/>
        <v>0</v>
      </c>
    </row>
    <row r="30" spans="1:11" x14ac:dyDescent="0.2">
      <c r="A30" s="134" t="s">
        <v>538</v>
      </c>
      <c r="B30" s="295" t="s">
        <v>537</v>
      </c>
      <c r="C30" s="119"/>
      <c r="D30" s="119"/>
      <c r="E30" s="119"/>
      <c r="F30" s="119"/>
      <c r="G30" s="119"/>
      <c r="H30" s="119"/>
      <c r="I30" s="119"/>
      <c r="J30" s="120"/>
      <c r="K30" s="121">
        <f t="shared" si="2"/>
        <v>0</v>
      </c>
    </row>
    <row r="31" spans="1:11" x14ac:dyDescent="0.2">
      <c r="A31" s="296" t="s">
        <v>677</v>
      </c>
      <c r="B31" s="297" t="s">
        <v>93</v>
      </c>
      <c r="C31" s="129">
        <f>SUM(C20:C30)</f>
        <v>5</v>
      </c>
      <c r="D31" s="129">
        <f t="shared" ref="D31:J31" si="3">SUM(D20:D30)</f>
        <v>0</v>
      </c>
      <c r="E31" s="129">
        <f t="shared" si="3"/>
        <v>0</v>
      </c>
      <c r="F31" s="129">
        <f t="shared" si="3"/>
        <v>0</v>
      </c>
      <c r="G31" s="129">
        <f t="shared" si="3"/>
        <v>7</v>
      </c>
      <c r="H31" s="129">
        <f t="shared" si="3"/>
        <v>0</v>
      </c>
      <c r="I31" s="129">
        <f t="shared" si="3"/>
        <v>8</v>
      </c>
      <c r="J31" s="129">
        <f t="shared" si="3"/>
        <v>8</v>
      </c>
      <c r="K31" s="117">
        <f>SUM(K20:K30)</f>
        <v>28</v>
      </c>
    </row>
    <row r="32" spans="1:11" x14ac:dyDescent="0.2">
      <c r="A32" s="222" t="s">
        <v>678</v>
      </c>
      <c r="B32" s="482"/>
      <c r="C32" s="483"/>
      <c r="D32" s="483"/>
      <c r="E32" s="483"/>
      <c r="F32" s="483"/>
      <c r="G32" s="483"/>
      <c r="H32" s="483"/>
      <c r="I32" s="483"/>
      <c r="J32" s="483"/>
      <c r="K32" s="484"/>
    </row>
    <row r="33" spans="1:13" x14ac:dyDescent="0.2">
      <c r="A33" s="293" t="s">
        <v>526</v>
      </c>
      <c r="B33" s="294" t="s">
        <v>525</v>
      </c>
      <c r="C33" s="473"/>
      <c r="D33" s="474"/>
      <c r="E33" s="474"/>
      <c r="F33" s="474"/>
      <c r="G33" s="474"/>
      <c r="H33" s="474"/>
      <c r="I33" s="474"/>
      <c r="J33" s="474"/>
      <c r="K33" s="475"/>
    </row>
    <row r="34" spans="1:13" x14ac:dyDescent="0.2">
      <c r="A34" s="134" t="s">
        <v>540</v>
      </c>
      <c r="B34" s="295" t="s">
        <v>527</v>
      </c>
      <c r="C34" s="107"/>
      <c r="D34" s="107"/>
      <c r="E34" s="107"/>
      <c r="F34" s="107"/>
      <c r="G34" s="107"/>
      <c r="H34" s="107"/>
      <c r="I34" s="107"/>
      <c r="J34" s="107"/>
      <c r="K34" s="117">
        <f>SUM(C34:J34)</f>
        <v>0</v>
      </c>
    </row>
    <row r="35" spans="1:13" x14ac:dyDescent="0.2">
      <c r="A35" s="134" t="s">
        <v>541</v>
      </c>
      <c r="B35" s="295" t="s">
        <v>528</v>
      </c>
      <c r="C35" s="107"/>
      <c r="D35" s="107"/>
      <c r="E35" s="107"/>
      <c r="F35" s="107"/>
      <c r="G35" s="107"/>
      <c r="H35" s="107"/>
      <c r="I35" s="107"/>
      <c r="J35" s="118"/>
      <c r="K35" s="117">
        <f t="shared" ref="K35:K44" si="4">SUM(C35:J35)</f>
        <v>0</v>
      </c>
    </row>
    <row r="36" spans="1:13" x14ac:dyDescent="0.2">
      <c r="A36" s="134" t="s">
        <v>542</v>
      </c>
      <c r="B36" s="295" t="s">
        <v>529</v>
      </c>
      <c r="C36" s="107"/>
      <c r="D36" s="107"/>
      <c r="E36" s="107"/>
      <c r="F36" s="107"/>
      <c r="G36" s="107"/>
      <c r="H36" s="107"/>
      <c r="I36" s="107"/>
      <c r="J36" s="118"/>
      <c r="K36" s="117">
        <f t="shared" si="4"/>
        <v>0</v>
      </c>
    </row>
    <row r="37" spans="1:13" x14ac:dyDescent="0.2">
      <c r="A37" s="134" t="s">
        <v>543</v>
      </c>
      <c r="B37" s="295" t="s">
        <v>530</v>
      </c>
      <c r="C37" s="107"/>
      <c r="D37" s="107"/>
      <c r="E37" s="107"/>
      <c r="F37" s="107"/>
      <c r="G37" s="107"/>
      <c r="H37" s="107"/>
      <c r="I37" s="107"/>
      <c r="J37" s="118"/>
      <c r="K37" s="117">
        <f t="shared" si="4"/>
        <v>0</v>
      </c>
    </row>
    <row r="38" spans="1:13" x14ac:dyDescent="0.2">
      <c r="A38" s="134" t="s">
        <v>544</v>
      </c>
      <c r="B38" s="295" t="s">
        <v>531</v>
      </c>
      <c r="C38" s="107"/>
      <c r="D38" s="107"/>
      <c r="E38" s="107"/>
      <c r="F38" s="107"/>
      <c r="G38" s="107"/>
      <c r="H38" s="107"/>
      <c r="I38" s="107"/>
      <c r="J38" s="118"/>
      <c r="K38" s="117">
        <f t="shared" si="4"/>
        <v>0</v>
      </c>
    </row>
    <row r="39" spans="1:13" x14ac:dyDescent="0.2">
      <c r="A39" s="134" t="s">
        <v>545</v>
      </c>
      <c r="B39" s="295" t="s">
        <v>532</v>
      </c>
      <c r="C39" s="107">
        <v>4</v>
      </c>
      <c r="D39" s="107"/>
      <c r="E39" s="107"/>
      <c r="F39" s="107"/>
      <c r="G39" s="107">
        <v>7</v>
      </c>
      <c r="H39" s="107"/>
      <c r="I39" s="107">
        <v>12</v>
      </c>
      <c r="J39" s="118">
        <v>12</v>
      </c>
      <c r="K39" s="117">
        <f t="shared" si="4"/>
        <v>35</v>
      </c>
    </row>
    <row r="40" spans="1:13" x14ac:dyDescent="0.2">
      <c r="A40" s="134" t="s">
        <v>539</v>
      </c>
      <c r="B40" s="295" t="s">
        <v>533</v>
      </c>
      <c r="C40" s="107"/>
      <c r="D40" s="107"/>
      <c r="E40" s="107"/>
      <c r="F40" s="107"/>
      <c r="G40" s="107"/>
      <c r="H40" s="107"/>
      <c r="I40" s="107"/>
      <c r="J40" s="118"/>
      <c r="K40" s="117">
        <f t="shared" si="4"/>
        <v>0</v>
      </c>
    </row>
    <row r="41" spans="1:13" x14ac:dyDescent="0.2">
      <c r="A41" s="134" t="s">
        <v>546</v>
      </c>
      <c r="B41" s="295" t="s">
        <v>534</v>
      </c>
      <c r="C41" s="107">
        <v>2</v>
      </c>
      <c r="D41" s="107"/>
      <c r="E41" s="107"/>
      <c r="F41" s="107"/>
      <c r="G41" s="107">
        <v>3</v>
      </c>
      <c r="H41" s="107"/>
      <c r="I41" s="107">
        <v>8</v>
      </c>
      <c r="J41" s="118">
        <v>8</v>
      </c>
      <c r="K41" s="117">
        <f t="shared" si="4"/>
        <v>21</v>
      </c>
      <c r="M41" s="1" t="s">
        <v>867</v>
      </c>
    </row>
    <row r="42" spans="1:13" x14ac:dyDescent="0.2">
      <c r="A42" s="134" t="s">
        <v>547</v>
      </c>
      <c r="B42" s="295" t="s">
        <v>535</v>
      </c>
      <c r="C42" s="107"/>
      <c r="D42" s="107"/>
      <c r="E42" s="107"/>
      <c r="F42" s="107"/>
      <c r="G42" s="107"/>
      <c r="H42" s="107"/>
      <c r="I42" s="107"/>
      <c r="J42" s="118"/>
      <c r="K42" s="117">
        <f t="shared" si="4"/>
        <v>0</v>
      </c>
    </row>
    <row r="43" spans="1:13" ht="12.75" customHeight="1" x14ac:dyDescent="0.2">
      <c r="A43" s="134" t="s">
        <v>548</v>
      </c>
      <c r="B43" s="295" t="s">
        <v>536</v>
      </c>
      <c r="C43" s="107"/>
      <c r="D43" s="107"/>
      <c r="E43" s="107"/>
      <c r="F43" s="107"/>
      <c r="G43" s="107"/>
      <c r="H43" s="107"/>
      <c r="I43" s="107"/>
      <c r="J43" s="118"/>
      <c r="K43" s="117">
        <f t="shared" si="4"/>
        <v>0</v>
      </c>
    </row>
    <row r="44" spans="1:13" x14ac:dyDescent="0.2">
      <c r="A44" s="134" t="s">
        <v>538</v>
      </c>
      <c r="B44" s="295" t="s">
        <v>537</v>
      </c>
      <c r="C44" s="107"/>
      <c r="D44" s="107"/>
      <c r="E44" s="107"/>
      <c r="F44" s="107"/>
      <c r="G44" s="107"/>
      <c r="H44" s="107"/>
      <c r="I44" s="107"/>
      <c r="J44" s="118"/>
      <c r="K44" s="117">
        <f t="shared" si="4"/>
        <v>0</v>
      </c>
    </row>
    <row r="45" spans="1:13" x14ac:dyDescent="0.2">
      <c r="A45" s="296" t="s">
        <v>679</v>
      </c>
      <c r="B45" s="297" t="s">
        <v>93</v>
      </c>
      <c r="C45" s="129">
        <f>SUM(C34:C44)</f>
        <v>6</v>
      </c>
      <c r="D45" s="129">
        <f t="shared" ref="D45:J45" si="5">SUM(D34:D44)</f>
        <v>0</v>
      </c>
      <c r="E45" s="129">
        <f t="shared" si="5"/>
        <v>0</v>
      </c>
      <c r="F45" s="129">
        <f t="shared" si="5"/>
        <v>0</v>
      </c>
      <c r="G45" s="129">
        <f t="shared" si="5"/>
        <v>10</v>
      </c>
      <c r="H45" s="129">
        <f t="shared" si="5"/>
        <v>0</v>
      </c>
      <c r="I45" s="129">
        <f t="shared" si="5"/>
        <v>20</v>
      </c>
      <c r="J45" s="129">
        <f t="shared" si="5"/>
        <v>20</v>
      </c>
      <c r="K45" s="117">
        <f>SUM(K34:K44)</f>
        <v>56</v>
      </c>
    </row>
    <row r="46" spans="1:13" x14ac:dyDescent="0.2">
      <c r="A46" s="136" t="s">
        <v>680</v>
      </c>
      <c r="B46" s="298"/>
      <c r="C46" s="476"/>
      <c r="D46" s="477"/>
      <c r="E46" s="477"/>
      <c r="F46" s="477"/>
      <c r="G46" s="477"/>
      <c r="H46" s="477"/>
      <c r="I46" s="477"/>
      <c r="J46" s="477"/>
      <c r="K46" s="478"/>
    </row>
    <row r="47" spans="1:13" x14ac:dyDescent="0.2">
      <c r="A47" s="293" t="s">
        <v>526</v>
      </c>
      <c r="B47" s="294" t="s">
        <v>525</v>
      </c>
      <c r="C47" s="473"/>
      <c r="D47" s="474"/>
      <c r="E47" s="474"/>
      <c r="F47" s="474"/>
      <c r="G47" s="474"/>
      <c r="H47" s="474"/>
      <c r="I47" s="474"/>
      <c r="J47" s="474"/>
      <c r="K47" s="475"/>
    </row>
    <row r="48" spans="1:13" x14ac:dyDescent="0.2">
      <c r="A48" s="134" t="s">
        <v>540</v>
      </c>
      <c r="B48" s="295" t="s">
        <v>527</v>
      </c>
      <c r="C48" s="107"/>
      <c r="D48" s="107"/>
      <c r="E48" s="107"/>
      <c r="F48" s="107"/>
      <c r="G48" s="107"/>
      <c r="H48" s="107"/>
      <c r="I48" s="107"/>
      <c r="J48" s="118"/>
      <c r="K48" s="117">
        <f>SUM(C48:J48)</f>
        <v>0</v>
      </c>
    </row>
    <row r="49" spans="1:11" x14ac:dyDescent="0.2">
      <c r="A49" s="134" t="s">
        <v>541</v>
      </c>
      <c r="B49" s="295" t="s">
        <v>528</v>
      </c>
      <c r="C49" s="107"/>
      <c r="D49" s="107"/>
      <c r="E49" s="107"/>
      <c r="F49" s="107"/>
      <c r="G49" s="107"/>
      <c r="H49" s="107"/>
      <c r="I49" s="107"/>
      <c r="J49" s="118"/>
      <c r="K49" s="117">
        <f t="shared" ref="K49:K58" si="6">SUM(C49:J49)</f>
        <v>0</v>
      </c>
    </row>
    <row r="50" spans="1:11" x14ac:dyDescent="0.2">
      <c r="A50" s="134" t="s">
        <v>542</v>
      </c>
      <c r="B50" s="295" t="s">
        <v>529</v>
      </c>
      <c r="C50" s="107"/>
      <c r="D50" s="107"/>
      <c r="E50" s="107"/>
      <c r="F50" s="107"/>
      <c r="G50" s="107"/>
      <c r="H50" s="107"/>
      <c r="I50" s="107"/>
      <c r="J50" s="118"/>
      <c r="K50" s="117">
        <f t="shared" si="6"/>
        <v>0</v>
      </c>
    </row>
    <row r="51" spans="1:11" x14ac:dyDescent="0.2">
      <c r="A51" s="134" t="s">
        <v>543</v>
      </c>
      <c r="B51" s="295" t="s">
        <v>530</v>
      </c>
      <c r="C51" s="107"/>
      <c r="D51" s="107"/>
      <c r="E51" s="107"/>
      <c r="F51" s="107"/>
      <c r="G51" s="107"/>
      <c r="H51" s="107"/>
      <c r="I51" s="107"/>
      <c r="J51" s="118"/>
      <c r="K51" s="117">
        <f t="shared" si="6"/>
        <v>0</v>
      </c>
    </row>
    <row r="52" spans="1:11" x14ac:dyDescent="0.2">
      <c r="A52" s="134" t="s">
        <v>544</v>
      </c>
      <c r="B52" s="295" t="s">
        <v>531</v>
      </c>
      <c r="C52" s="107"/>
      <c r="D52" s="107"/>
      <c r="E52" s="107"/>
      <c r="F52" s="107"/>
      <c r="G52" s="107"/>
      <c r="H52" s="107"/>
      <c r="I52" s="107"/>
      <c r="J52" s="118"/>
      <c r="K52" s="117">
        <f t="shared" si="6"/>
        <v>0</v>
      </c>
    </row>
    <row r="53" spans="1:11" x14ac:dyDescent="0.2">
      <c r="A53" s="134" t="s">
        <v>545</v>
      </c>
      <c r="B53" s="295" t="s">
        <v>532</v>
      </c>
      <c r="C53" s="107">
        <v>3</v>
      </c>
      <c r="D53" s="107"/>
      <c r="E53" s="107"/>
      <c r="F53" s="107"/>
      <c r="G53" s="107">
        <v>2</v>
      </c>
      <c r="H53" s="107"/>
      <c r="I53" s="107">
        <v>7</v>
      </c>
      <c r="J53" s="118">
        <v>7</v>
      </c>
      <c r="K53" s="117">
        <f t="shared" si="6"/>
        <v>19</v>
      </c>
    </row>
    <row r="54" spans="1:11" x14ac:dyDescent="0.2">
      <c r="A54" s="134" t="s">
        <v>539</v>
      </c>
      <c r="B54" s="295" t="s">
        <v>533</v>
      </c>
      <c r="C54" s="107"/>
      <c r="D54" s="107"/>
      <c r="E54" s="107"/>
      <c r="F54" s="107"/>
      <c r="G54" s="107"/>
      <c r="H54" s="107"/>
      <c r="I54" s="107"/>
      <c r="J54" s="118"/>
      <c r="K54" s="117">
        <f t="shared" si="6"/>
        <v>0</v>
      </c>
    </row>
    <row r="55" spans="1:11" x14ac:dyDescent="0.2">
      <c r="A55" s="134" t="s">
        <v>546</v>
      </c>
      <c r="B55" s="295" t="s">
        <v>534</v>
      </c>
      <c r="C55" s="107">
        <v>4</v>
      </c>
      <c r="D55" s="107"/>
      <c r="E55" s="107"/>
      <c r="F55" s="107"/>
      <c r="G55" s="107">
        <v>6</v>
      </c>
      <c r="H55" s="107"/>
      <c r="I55" s="107">
        <v>8</v>
      </c>
      <c r="J55" s="118">
        <v>8</v>
      </c>
      <c r="K55" s="117">
        <f t="shared" si="6"/>
        <v>26</v>
      </c>
    </row>
    <row r="56" spans="1:11" x14ac:dyDescent="0.2">
      <c r="A56" s="134" t="s">
        <v>547</v>
      </c>
      <c r="B56" s="295" t="s">
        <v>535</v>
      </c>
      <c r="C56" s="107"/>
      <c r="D56" s="107"/>
      <c r="E56" s="107"/>
      <c r="F56" s="107"/>
      <c r="G56" s="107"/>
      <c r="H56" s="107"/>
      <c r="I56" s="107"/>
      <c r="J56" s="118"/>
      <c r="K56" s="117">
        <f t="shared" si="6"/>
        <v>0</v>
      </c>
    </row>
    <row r="57" spans="1:11" ht="25.5" x14ac:dyDescent="0.2">
      <c r="A57" s="134" t="s">
        <v>548</v>
      </c>
      <c r="B57" s="295" t="s">
        <v>536</v>
      </c>
      <c r="C57" s="119"/>
      <c r="D57" s="119"/>
      <c r="E57" s="119"/>
      <c r="F57" s="119"/>
      <c r="G57" s="119"/>
      <c r="H57" s="119"/>
      <c r="I57" s="119"/>
      <c r="J57" s="120"/>
      <c r="K57" s="121">
        <f t="shared" si="6"/>
        <v>0</v>
      </c>
    </row>
    <row r="58" spans="1:11" x14ac:dyDescent="0.2">
      <c r="A58" s="134" t="s">
        <v>538</v>
      </c>
      <c r="B58" s="295" t="s">
        <v>537</v>
      </c>
      <c r="C58" s="119"/>
      <c r="D58" s="119"/>
      <c r="E58" s="119"/>
      <c r="F58" s="119"/>
      <c r="G58" s="119"/>
      <c r="H58" s="119"/>
      <c r="I58" s="119"/>
      <c r="J58" s="120"/>
      <c r="K58" s="121">
        <f t="shared" si="6"/>
        <v>0</v>
      </c>
    </row>
    <row r="59" spans="1:11" x14ac:dyDescent="0.2">
      <c r="A59" s="299" t="s">
        <v>681</v>
      </c>
      <c r="B59" s="300" t="s">
        <v>93</v>
      </c>
      <c r="C59" s="129">
        <f>SUM(C48:C58)</f>
        <v>7</v>
      </c>
      <c r="D59" s="129">
        <f t="shared" ref="D59:J59" si="7">SUM(D48:D58)</f>
        <v>0</v>
      </c>
      <c r="E59" s="129">
        <f t="shared" si="7"/>
        <v>0</v>
      </c>
      <c r="F59" s="129">
        <f t="shared" si="7"/>
        <v>0</v>
      </c>
      <c r="G59" s="129">
        <f t="shared" si="7"/>
        <v>8</v>
      </c>
      <c r="H59" s="129">
        <f t="shared" si="7"/>
        <v>0</v>
      </c>
      <c r="I59" s="129">
        <f t="shared" si="7"/>
        <v>15</v>
      </c>
      <c r="J59" s="129">
        <f t="shared" si="7"/>
        <v>15</v>
      </c>
      <c r="K59" s="121">
        <f>SUM(K48:K58)</f>
        <v>45</v>
      </c>
    </row>
    <row r="60" spans="1:11" x14ac:dyDescent="0.2">
      <c r="A60" s="136" t="s">
        <v>682</v>
      </c>
      <c r="B60" s="298"/>
      <c r="C60" s="476"/>
      <c r="D60" s="477"/>
      <c r="E60" s="477"/>
      <c r="F60" s="477"/>
      <c r="G60" s="477"/>
      <c r="H60" s="477"/>
      <c r="I60" s="477"/>
      <c r="J60" s="477"/>
      <c r="K60" s="478"/>
    </row>
    <row r="61" spans="1:11" x14ac:dyDescent="0.2">
      <c r="A61" s="293" t="s">
        <v>526</v>
      </c>
      <c r="B61" s="294" t="s">
        <v>525</v>
      </c>
      <c r="C61" s="473"/>
      <c r="D61" s="474"/>
      <c r="E61" s="474"/>
      <c r="F61" s="474"/>
      <c r="G61" s="474"/>
      <c r="H61" s="474"/>
      <c r="I61" s="474"/>
      <c r="J61" s="474"/>
      <c r="K61" s="475"/>
    </row>
    <row r="62" spans="1:11" x14ac:dyDescent="0.2">
      <c r="A62" s="134" t="s">
        <v>540</v>
      </c>
      <c r="B62" s="295" t="s">
        <v>527</v>
      </c>
      <c r="C62" s="107"/>
      <c r="D62" s="107"/>
      <c r="E62" s="107"/>
      <c r="F62" s="107"/>
      <c r="G62" s="107"/>
      <c r="H62" s="107"/>
      <c r="I62" s="107"/>
      <c r="J62" s="118"/>
      <c r="K62" s="117">
        <f>SUM(C62:J62)</f>
        <v>0</v>
      </c>
    </row>
    <row r="63" spans="1:11" x14ac:dyDescent="0.2">
      <c r="A63" s="134" t="s">
        <v>541</v>
      </c>
      <c r="B63" s="295" t="s">
        <v>528</v>
      </c>
      <c r="C63" s="107"/>
      <c r="D63" s="107"/>
      <c r="E63" s="107"/>
      <c r="F63" s="107"/>
      <c r="G63" s="107">
        <v>1</v>
      </c>
      <c r="H63" s="107"/>
      <c r="I63" s="107"/>
      <c r="J63" s="118"/>
      <c r="K63" s="117">
        <f t="shared" ref="K63:K72" si="8">SUM(C63:J63)</f>
        <v>1</v>
      </c>
    </row>
    <row r="64" spans="1:11" x14ac:dyDescent="0.2">
      <c r="A64" s="134" t="s">
        <v>542</v>
      </c>
      <c r="B64" s="295" t="s">
        <v>529</v>
      </c>
      <c r="C64" s="107"/>
      <c r="D64" s="107"/>
      <c r="E64" s="107"/>
      <c r="F64" s="107"/>
      <c r="G64" s="107"/>
      <c r="H64" s="107"/>
      <c r="I64" s="107"/>
      <c r="J64" s="118"/>
      <c r="K64" s="117">
        <f t="shared" si="8"/>
        <v>0</v>
      </c>
    </row>
    <row r="65" spans="1:11" x14ac:dyDescent="0.2">
      <c r="A65" s="134" t="s">
        <v>543</v>
      </c>
      <c r="B65" s="295" t="s">
        <v>530</v>
      </c>
      <c r="C65" s="107"/>
      <c r="D65" s="107"/>
      <c r="E65" s="107"/>
      <c r="F65" s="107"/>
      <c r="G65" s="107"/>
      <c r="H65" s="107"/>
      <c r="I65" s="107"/>
      <c r="J65" s="118"/>
      <c r="K65" s="117">
        <f t="shared" si="8"/>
        <v>0</v>
      </c>
    </row>
    <row r="66" spans="1:11" x14ac:dyDescent="0.2">
      <c r="A66" s="134" t="s">
        <v>544</v>
      </c>
      <c r="B66" s="295" t="s">
        <v>531</v>
      </c>
      <c r="C66" s="107">
        <v>3</v>
      </c>
      <c r="D66" s="107"/>
      <c r="E66" s="107"/>
      <c r="F66" s="107"/>
      <c r="G66" s="107">
        <v>2</v>
      </c>
      <c r="H66" s="107"/>
      <c r="I66" s="107"/>
      <c r="J66" s="118"/>
      <c r="K66" s="117">
        <f t="shared" si="8"/>
        <v>5</v>
      </c>
    </row>
    <row r="67" spans="1:11" x14ac:dyDescent="0.2">
      <c r="A67" s="134" t="s">
        <v>545</v>
      </c>
      <c r="B67" s="295" t="s">
        <v>532</v>
      </c>
      <c r="C67" s="107"/>
      <c r="D67" s="107"/>
      <c r="E67" s="107"/>
      <c r="F67" s="107"/>
      <c r="G67" s="107"/>
      <c r="H67" s="107"/>
      <c r="I67" s="107"/>
      <c r="J67" s="118"/>
      <c r="K67" s="117">
        <f t="shared" si="8"/>
        <v>0</v>
      </c>
    </row>
    <row r="68" spans="1:11" x14ac:dyDescent="0.2">
      <c r="A68" s="134" t="s">
        <v>539</v>
      </c>
      <c r="B68" s="295" t="s">
        <v>533</v>
      </c>
      <c r="C68" s="107"/>
      <c r="D68" s="107"/>
      <c r="E68" s="107"/>
      <c r="F68" s="107"/>
      <c r="G68" s="107"/>
      <c r="H68" s="107"/>
      <c r="I68" s="107"/>
      <c r="J68" s="118"/>
      <c r="K68" s="117">
        <f t="shared" si="8"/>
        <v>0</v>
      </c>
    </row>
    <row r="69" spans="1:11" x14ac:dyDescent="0.2">
      <c r="A69" s="134" t="s">
        <v>546</v>
      </c>
      <c r="B69" s="295" t="s">
        <v>534</v>
      </c>
      <c r="C69" s="107"/>
      <c r="D69" s="107"/>
      <c r="E69" s="107"/>
      <c r="F69" s="107"/>
      <c r="G69" s="107"/>
      <c r="H69" s="107"/>
      <c r="I69" s="107"/>
      <c r="J69" s="118"/>
      <c r="K69" s="117">
        <f t="shared" si="8"/>
        <v>0</v>
      </c>
    </row>
    <row r="70" spans="1:11" x14ac:dyDescent="0.2">
      <c r="A70" s="134" t="s">
        <v>547</v>
      </c>
      <c r="B70" s="295" t="s">
        <v>535</v>
      </c>
      <c r="C70" s="107"/>
      <c r="D70" s="107"/>
      <c r="E70" s="107"/>
      <c r="F70" s="107"/>
      <c r="G70" s="107"/>
      <c r="H70" s="107"/>
      <c r="I70" s="107"/>
      <c r="J70" s="118"/>
      <c r="K70" s="117">
        <f t="shared" si="8"/>
        <v>0</v>
      </c>
    </row>
    <row r="71" spans="1:11" ht="25.5" x14ac:dyDescent="0.2">
      <c r="A71" s="134" t="s">
        <v>548</v>
      </c>
      <c r="B71" s="295" t="s">
        <v>536</v>
      </c>
      <c r="C71" s="119"/>
      <c r="D71" s="119"/>
      <c r="E71" s="119"/>
      <c r="F71" s="119"/>
      <c r="G71" s="119"/>
      <c r="H71" s="119"/>
      <c r="I71" s="119"/>
      <c r="J71" s="120"/>
      <c r="K71" s="121">
        <f t="shared" si="8"/>
        <v>0</v>
      </c>
    </row>
    <row r="72" spans="1:11" x14ac:dyDescent="0.2">
      <c r="A72" s="134" t="s">
        <v>538</v>
      </c>
      <c r="B72" s="295" t="s">
        <v>537</v>
      </c>
      <c r="C72" s="119"/>
      <c r="D72" s="119"/>
      <c r="E72" s="119"/>
      <c r="F72" s="119"/>
      <c r="G72" s="119"/>
      <c r="H72" s="119"/>
      <c r="I72" s="119"/>
      <c r="J72" s="120"/>
      <c r="K72" s="121">
        <f t="shared" si="8"/>
        <v>0</v>
      </c>
    </row>
    <row r="73" spans="1:11" x14ac:dyDescent="0.2">
      <c r="A73" s="299" t="s">
        <v>683</v>
      </c>
      <c r="B73" s="300" t="s">
        <v>93</v>
      </c>
      <c r="C73" s="129">
        <f>SUM(C62:C72)</f>
        <v>3</v>
      </c>
      <c r="D73" s="129">
        <f t="shared" ref="D73:J73" si="9">SUM(D62:D72)</f>
        <v>0</v>
      </c>
      <c r="E73" s="129">
        <f t="shared" si="9"/>
        <v>0</v>
      </c>
      <c r="F73" s="129">
        <f t="shared" si="9"/>
        <v>0</v>
      </c>
      <c r="G73" s="129">
        <f t="shared" si="9"/>
        <v>3</v>
      </c>
      <c r="H73" s="129">
        <f t="shared" si="9"/>
        <v>0</v>
      </c>
      <c r="I73" s="129">
        <f t="shared" si="9"/>
        <v>0</v>
      </c>
      <c r="J73" s="129">
        <f t="shared" si="9"/>
        <v>0</v>
      </c>
      <c r="K73" s="121">
        <f>SUM(K62:K72)</f>
        <v>6</v>
      </c>
    </row>
    <row r="74" spans="1:11" x14ac:dyDescent="0.2">
      <c r="A74" s="136" t="s">
        <v>673</v>
      </c>
      <c r="B74" s="298"/>
      <c r="C74" s="476"/>
      <c r="D74" s="477"/>
      <c r="E74" s="477"/>
      <c r="F74" s="477"/>
      <c r="G74" s="477"/>
      <c r="H74" s="477"/>
      <c r="I74" s="477"/>
      <c r="J74" s="477"/>
      <c r="K74" s="478"/>
    </row>
    <row r="75" spans="1:11" x14ac:dyDescent="0.2">
      <c r="A75" s="293" t="s">
        <v>526</v>
      </c>
      <c r="B75" s="294" t="s">
        <v>525</v>
      </c>
      <c r="C75" s="473"/>
      <c r="D75" s="474"/>
      <c r="E75" s="474"/>
      <c r="F75" s="474"/>
      <c r="G75" s="474"/>
      <c r="H75" s="474"/>
      <c r="I75" s="474"/>
      <c r="J75" s="474"/>
      <c r="K75" s="475"/>
    </row>
    <row r="76" spans="1:11" x14ac:dyDescent="0.2">
      <c r="A76" s="134" t="s">
        <v>540</v>
      </c>
      <c r="B76" s="295" t="s">
        <v>527</v>
      </c>
      <c r="C76" s="107">
        <f>SUM(C6,C20,C34,C48,C62)</f>
        <v>0</v>
      </c>
      <c r="D76" s="107">
        <f t="shared" ref="D76:J76" si="10">SUM(D6,D20,D34,D48,D62)</f>
        <v>0</v>
      </c>
      <c r="E76" s="107">
        <f t="shared" si="10"/>
        <v>0</v>
      </c>
      <c r="F76" s="107">
        <f t="shared" si="10"/>
        <v>0</v>
      </c>
      <c r="G76" s="107">
        <f t="shared" si="10"/>
        <v>0</v>
      </c>
      <c r="H76" s="107">
        <f t="shared" si="10"/>
        <v>0</v>
      </c>
      <c r="I76" s="107">
        <f t="shared" si="10"/>
        <v>0</v>
      </c>
      <c r="J76" s="107">
        <f t="shared" si="10"/>
        <v>0</v>
      </c>
      <c r="K76" s="117">
        <f>SUM(C76:J76)</f>
        <v>0</v>
      </c>
    </row>
    <row r="77" spans="1:11" x14ac:dyDescent="0.2">
      <c r="A77" s="134" t="s">
        <v>541</v>
      </c>
      <c r="B77" s="295" t="s">
        <v>528</v>
      </c>
      <c r="C77" s="107">
        <f t="shared" ref="C77:J87" si="11">SUM(C7,C21,C35,C49,C63)</f>
        <v>0</v>
      </c>
      <c r="D77" s="107">
        <f t="shared" si="11"/>
        <v>0</v>
      </c>
      <c r="E77" s="107">
        <f t="shared" si="11"/>
        <v>0</v>
      </c>
      <c r="F77" s="107">
        <f t="shared" si="11"/>
        <v>0</v>
      </c>
      <c r="G77" s="107">
        <f t="shared" si="11"/>
        <v>1</v>
      </c>
      <c r="H77" s="107">
        <f t="shared" si="11"/>
        <v>0</v>
      </c>
      <c r="I77" s="107">
        <f t="shared" si="11"/>
        <v>0</v>
      </c>
      <c r="J77" s="107">
        <f t="shared" si="11"/>
        <v>0</v>
      </c>
      <c r="K77" s="117">
        <f t="shared" ref="K77:K85" si="12">SUM(C77:J77)</f>
        <v>1</v>
      </c>
    </row>
    <row r="78" spans="1:11" x14ac:dyDescent="0.2">
      <c r="A78" s="134" t="s">
        <v>542</v>
      </c>
      <c r="B78" s="295" t="s">
        <v>529</v>
      </c>
      <c r="C78" s="107">
        <f t="shared" si="11"/>
        <v>1</v>
      </c>
      <c r="D78" s="107">
        <f t="shared" si="11"/>
        <v>0</v>
      </c>
      <c r="E78" s="107">
        <f t="shared" si="11"/>
        <v>0</v>
      </c>
      <c r="F78" s="107">
        <f t="shared" si="11"/>
        <v>0</v>
      </c>
      <c r="G78" s="107">
        <f t="shared" si="11"/>
        <v>0</v>
      </c>
      <c r="H78" s="107">
        <f t="shared" si="11"/>
        <v>0</v>
      </c>
      <c r="I78" s="107">
        <f t="shared" si="11"/>
        <v>0</v>
      </c>
      <c r="J78" s="107">
        <f t="shared" si="11"/>
        <v>0</v>
      </c>
      <c r="K78" s="117">
        <f t="shared" si="12"/>
        <v>1</v>
      </c>
    </row>
    <row r="79" spans="1:11" x14ac:dyDescent="0.2">
      <c r="A79" s="134" t="s">
        <v>543</v>
      </c>
      <c r="B79" s="295" t="s">
        <v>530</v>
      </c>
      <c r="C79" s="107">
        <f t="shared" si="11"/>
        <v>0</v>
      </c>
      <c r="D79" s="107">
        <f t="shared" si="11"/>
        <v>0</v>
      </c>
      <c r="E79" s="107">
        <f t="shared" si="11"/>
        <v>0</v>
      </c>
      <c r="F79" s="107">
        <f t="shared" si="11"/>
        <v>0</v>
      </c>
      <c r="G79" s="107">
        <f t="shared" si="11"/>
        <v>0</v>
      </c>
      <c r="H79" s="107">
        <f t="shared" si="11"/>
        <v>0</v>
      </c>
      <c r="I79" s="107">
        <f t="shared" si="11"/>
        <v>0</v>
      </c>
      <c r="J79" s="107">
        <f t="shared" si="11"/>
        <v>0</v>
      </c>
      <c r="K79" s="117">
        <f t="shared" si="12"/>
        <v>0</v>
      </c>
    </row>
    <row r="80" spans="1:11" x14ac:dyDescent="0.2">
      <c r="A80" s="134" t="s">
        <v>544</v>
      </c>
      <c r="B80" s="295" t="s">
        <v>531</v>
      </c>
      <c r="C80" s="107">
        <f t="shared" si="11"/>
        <v>3</v>
      </c>
      <c r="D80" s="107">
        <f t="shared" si="11"/>
        <v>0</v>
      </c>
      <c r="E80" s="107">
        <f t="shared" si="11"/>
        <v>0</v>
      </c>
      <c r="F80" s="107">
        <f t="shared" si="11"/>
        <v>0</v>
      </c>
      <c r="G80" s="107">
        <f t="shared" si="11"/>
        <v>2</v>
      </c>
      <c r="H80" s="107">
        <f t="shared" si="11"/>
        <v>0</v>
      </c>
      <c r="I80" s="107">
        <f t="shared" si="11"/>
        <v>0</v>
      </c>
      <c r="J80" s="107">
        <f t="shared" si="11"/>
        <v>0</v>
      </c>
      <c r="K80" s="117">
        <f t="shared" si="12"/>
        <v>5</v>
      </c>
    </row>
    <row r="81" spans="1:11" x14ac:dyDescent="0.2">
      <c r="A81" s="134" t="s">
        <v>545</v>
      </c>
      <c r="B81" s="295" t="s">
        <v>532</v>
      </c>
      <c r="C81" s="107">
        <f t="shared" si="11"/>
        <v>8</v>
      </c>
      <c r="D81" s="107">
        <f t="shared" si="11"/>
        <v>0</v>
      </c>
      <c r="E81" s="107">
        <f t="shared" si="11"/>
        <v>0</v>
      </c>
      <c r="F81" s="107">
        <f t="shared" si="11"/>
        <v>0</v>
      </c>
      <c r="G81" s="107">
        <f t="shared" si="11"/>
        <v>12</v>
      </c>
      <c r="H81" s="107">
        <f t="shared" si="11"/>
        <v>0</v>
      </c>
      <c r="I81" s="107">
        <f t="shared" si="11"/>
        <v>31</v>
      </c>
      <c r="J81" s="107">
        <f t="shared" si="11"/>
        <v>31</v>
      </c>
      <c r="K81" s="117">
        <f t="shared" si="12"/>
        <v>82</v>
      </c>
    </row>
    <row r="82" spans="1:11" x14ac:dyDescent="0.2">
      <c r="A82" s="134" t="s">
        <v>539</v>
      </c>
      <c r="B82" s="295" t="s">
        <v>533</v>
      </c>
      <c r="C82" s="107">
        <f t="shared" si="11"/>
        <v>0</v>
      </c>
      <c r="D82" s="107">
        <f t="shared" si="11"/>
        <v>0</v>
      </c>
      <c r="E82" s="107">
        <f t="shared" si="11"/>
        <v>0</v>
      </c>
      <c r="F82" s="107">
        <f t="shared" si="11"/>
        <v>0</v>
      </c>
      <c r="G82" s="107">
        <f t="shared" si="11"/>
        <v>0</v>
      </c>
      <c r="H82" s="107">
        <f t="shared" si="11"/>
        <v>0</v>
      </c>
      <c r="I82" s="107">
        <f t="shared" si="11"/>
        <v>0</v>
      </c>
      <c r="J82" s="107">
        <f t="shared" si="11"/>
        <v>0</v>
      </c>
      <c r="K82" s="117">
        <f t="shared" si="12"/>
        <v>0</v>
      </c>
    </row>
    <row r="83" spans="1:11" x14ac:dyDescent="0.2">
      <c r="A83" s="134" t="s">
        <v>546</v>
      </c>
      <c r="B83" s="295" t="s">
        <v>534</v>
      </c>
      <c r="C83" s="107">
        <f t="shared" si="11"/>
        <v>18</v>
      </c>
      <c r="D83" s="107">
        <f t="shared" si="11"/>
        <v>0</v>
      </c>
      <c r="E83" s="107">
        <f t="shared" si="11"/>
        <v>0</v>
      </c>
      <c r="F83" s="107">
        <f t="shared" si="11"/>
        <v>0</v>
      </c>
      <c r="G83" s="107">
        <f t="shared" si="11"/>
        <v>23</v>
      </c>
      <c r="H83" s="107">
        <f t="shared" si="11"/>
        <v>0</v>
      </c>
      <c r="I83" s="107">
        <f t="shared" si="11"/>
        <v>35</v>
      </c>
      <c r="J83" s="107">
        <f t="shared" si="11"/>
        <v>35</v>
      </c>
      <c r="K83" s="117">
        <f t="shared" si="12"/>
        <v>111</v>
      </c>
    </row>
    <row r="84" spans="1:11" x14ac:dyDescent="0.2">
      <c r="A84" s="134" t="s">
        <v>547</v>
      </c>
      <c r="B84" s="295" t="s">
        <v>535</v>
      </c>
      <c r="C84" s="107">
        <f t="shared" si="11"/>
        <v>0</v>
      </c>
      <c r="D84" s="107">
        <f t="shared" si="11"/>
        <v>0</v>
      </c>
      <c r="E84" s="107">
        <f t="shared" si="11"/>
        <v>0</v>
      </c>
      <c r="F84" s="107">
        <f t="shared" si="11"/>
        <v>0</v>
      </c>
      <c r="G84" s="107">
        <f t="shared" si="11"/>
        <v>0</v>
      </c>
      <c r="H84" s="107">
        <f t="shared" si="11"/>
        <v>0</v>
      </c>
      <c r="I84" s="107">
        <f t="shared" si="11"/>
        <v>0</v>
      </c>
      <c r="J84" s="107">
        <f t="shared" si="11"/>
        <v>0</v>
      </c>
      <c r="K84" s="117">
        <f t="shared" si="12"/>
        <v>0</v>
      </c>
    </row>
    <row r="85" spans="1:11" ht="25.5" x14ac:dyDescent="0.2">
      <c r="A85" s="134" t="s">
        <v>548</v>
      </c>
      <c r="B85" s="295" t="s">
        <v>536</v>
      </c>
      <c r="C85" s="107">
        <f t="shared" si="11"/>
        <v>0</v>
      </c>
      <c r="D85" s="107">
        <f t="shared" si="11"/>
        <v>0</v>
      </c>
      <c r="E85" s="107">
        <f t="shared" si="11"/>
        <v>0</v>
      </c>
      <c r="F85" s="107">
        <f t="shared" si="11"/>
        <v>0</v>
      </c>
      <c r="G85" s="107">
        <f t="shared" si="11"/>
        <v>0</v>
      </c>
      <c r="H85" s="107">
        <f t="shared" si="11"/>
        <v>0</v>
      </c>
      <c r="I85" s="107">
        <f t="shared" si="11"/>
        <v>0</v>
      </c>
      <c r="J85" s="107">
        <f t="shared" si="11"/>
        <v>0</v>
      </c>
      <c r="K85" s="117">
        <f t="shared" si="12"/>
        <v>0</v>
      </c>
    </row>
    <row r="86" spans="1:11" ht="13.5" thickBot="1" x14ac:dyDescent="0.25">
      <c r="A86" s="134" t="s">
        <v>538</v>
      </c>
      <c r="B86" s="295" t="s">
        <v>537</v>
      </c>
      <c r="C86" s="107">
        <f t="shared" si="11"/>
        <v>0</v>
      </c>
      <c r="D86" s="107">
        <f t="shared" si="11"/>
        <v>0</v>
      </c>
      <c r="E86" s="107">
        <f t="shared" si="11"/>
        <v>0</v>
      </c>
      <c r="F86" s="107">
        <f t="shared" si="11"/>
        <v>0</v>
      </c>
      <c r="G86" s="107">
        <f t="shared" si="11"/>
        <v>0</v>
      </c>
      <c r="H86" s="107">
        <f t="shared" si="11"/>
        <v>0</v>
      </c>
      <c r="I86" s="107">
        <f t="shared" si="11"/>
        <v>0</v>
      </c>
      <c r="J86" s="107">
        <f t="shared" si="11"/>
        <v>0</v>
      </c>
      <c r="K86" s="226">
        <f t="shared" ref="K86" si="13">SUM(C86:J86)</f>
        <v>0</v>
      </c>
    </row>
    <row r="87" spans="1:11" ht="13.5" thickBot="1" x14ac:dyDescent="0.25">
      <c r="A87" s="301" t="s">
        <v>94</v>
      </c>
      <c r="B87" s="302" t="s">
        <v>93</v>
      </c>
      <c r="C87" s="81">
        <f>SUM(C17,C31,C45,C59,C73)</f>
        <v>30</v>
      </c>
      <c r="D87" s="81">
        <f t="shared" si="11"/>
        <v>0</v>
      </c>
      <c r="E87" s="81">
        <f t="shared" si="11"/>
        <v>0</v>
      </c>
      <c r="F87" s="81">
        <f t="shared" si="11"/>
        <v>0</v>
      </c>
      <c r="G87" s="81">
        <f t="shared" si="11"/>
        <v>38</v>
      </c>
      <c r="H87" s="81">
        <f t="shared" si="11"/>
        <v>0</v>
      </c>
      <c r="I87" s="81">
        <f t="shared" si="11"/>
        <v>66</v>
      </c>
      <c r="J87" s="81">
        <f t="shared" si="11"/>
        <v>66</v>
      </c>
      <c r="K87" s="303">
        <f>SUM(K76:K86)</f>
        <v>200</v>
      </c>
    </row>
    <row r="89" spans="1:11" x14ac:dyDescent="0.2">
      <c r="A89" s="2" t="s">
        <v>5</v>
      </c>
      <c r="B89" s="1" t="s">
        <v>6</v>
      </c>
    </row>
    <row r="90" spans="1:11" x14ac:dyDescent="0.2">
      <c r="A90" s="1" t="s">
        <v>141</v>
      </c>
      <c r="B90" s="1"/>
    </row>
  </sheetData>
  <mergeCells count="18">
    <mergeCell ref="M1:W1"/>
    <mergeCell ref="A1:K1"/>
    <mergeCell ref="C2:D2"/>
    <mergeCell ref="E2:F2"/>
    <mergeCell ref="G2:H2"/>
    <mergeCell ref="I2:J2"/>
    <mergeCell ref="C33:K33"/>
    <mergeCell ref="B4:K4"/>
    <mergeCell ref="C18:K18"/>
    <mergeCell ref="C5:K5"/>
    <mergeCell ref="C19:K19"/>
    <mergeCell ref="B32:K32"/>
    <mergeCell ref="C75:K75"/>
    <mergeCell ref="C46:K46"/>
    <mergeCell ref="C47:K47"/>
    <mergeCell ref="C60:K60"/>
    <mergeCell ref="C61:K61"/>
    <mergeCell ref="C74:K74"/>
  </mergeCells>
  <pageMargins left="0.7" right="0.7" top="0.75" bottom="0.75" header="0.3" footer="0.3"/>
  <pageSetup paperSize="9" scale="6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90"/>
  <sheetViews>
    <sheetView topLeftCell="A40" workbookViewId="0">
      <selection activeCell="M41" sqref="M4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6" ht="25.5" customHeight="1" x14ac:dyDescent="0.2">
      <c r="A1" s="486" t="s">
        <v>392</v>
      </c>
      <c r="B1" s="487"/>
      <c r="C1" s="487"/>
      <c r="D1" s="487"/>
      <c r="E1" s="487"/>
      <c r="F1" s="487"/>
      <c r="G1" s="487"/>
      <c r="H1" s="487"/>
      <c r="I1" s="487"/>
      <c r="J1" s="488"/>
      <c r="K1" s="489"/>
    </row>
    <row r="2" spans="1:16" s="4" customFormat="1" ht="38.25" customHeight="1" x14ac:dyDescent="0.25">
      <c r="A2" s="111" t="s">
        <v>673</v>
      </c>
      <c r="B2" s="288"/>
      <c r="C2" s="490" t="s">
        <v>0</v>
      </c>
      <c r="D2" s="491"/>
      <c r="E2" s="490" t="s">
        <v>2</v>
      </c>
      <c r="F2" s="491"/>
      <c r="G2" s="490" t="s">
        <v>1</v>
      </c>
      <c r="H2" s="491"/>
      <c r="I2" s="490" t="s">
        <v>3</v>
      </c>
      <c r="J2" s="492"/>
      <c r="K2" s="289" t="s">
        <v>4</v>
      </c>
    </row>
    <row r="3" spans="1:16" s="4" customFormat="1" ht="13.5" customHeight="1" thickBot="1" x14ac:dyDescent="0.25">
      <c r="A3" s="105"/>
      <c r="B3" s="290"/>
      <c r="C3" s="291" t="s">
        <v>7</v>
      </c>
      <c r="D3" s="291" t="s">
        <v>8</v>
      </c>
      <c r="E3" s="291" t="s">
        <v>7</v>
      </c>
      <c r="F3" s="291" t="s">
        <v>8</v>
      </c>
      <c r="G3" s="291" t="s">
        <v>7</v>
      </c>
      <c r="H3" s="291" t="s">
        <v>8</v>
      </c>
      <c r="I3" s="291" t="s">
        <v>7</v>
      </c>
      <c r="J3" s="291" t="s">
        <v>8</v>
      </c>
      <c r="K3" s="292"/>
    </row>
    <row r="4" spans="1:16" s="5" customFormat="1" x14ac:dyDescent="0.2">
      <c r="A4" s="222" t="s">
        <v>674</v>
      </c>
      <c r="B4" s="479"/>
      <c r="C4" s="480"/>
      <c r="D4" s="480"/>
      <c r="E4" s="480"/>
      <c r="F4" s="480"/>
      <c r="G4" s="480"/>
      <c r="H4" s="480"/>
      <c r="I4" s="480"/>
      <c r="J4" s="480"/>
      <c r="K4" s="481"/>
    </row>
    <row r="5" spans="1:16" s="2" customFormat="1" x14ac:dyDescent="0.2">
      <c r="A5" s="293" t="s">
        <v>526</v>
      </c>
      <c r="B5" s="294" t="s">
        <v>525</v>
      </c>
      <c r="C5" s="473"/>
      <c r="D5" s="474"/>
      <c r="E5" s="474"/>
      <c r="F5" s="474"/>
      <c r="G5" s="474"/>
      <c r="H5" s="474"/>
      <c r="I5" s="474"/>
      <c r="J5" s="474"/>
      <c r="K5" s="475"/>
    </row>
    <row r="6" spans="1:16" x14ac:dyDescent="0.2">
      <c r="A6" s="134" t="s">
        <v>540</v>
      </c>
      <c r="B6" s="295" t="s">
        <v>527</v>
      </c>
      <c r="C6" s="107"/>
      <c r="D6" s="107"/>
      <c r="E6" s="107"/>
      <c r="F6" s="107"/>
      <c r="G6" s="107"/>
      <c r="H6" s="107"/>
      <c r="I6" s="107"/>
      <c r="J6" s="107"/>
      <c r="K6" s="117">
        <f>SUM(C6:J6)</f>
        <v>0</v>
      </c>
    </row>
    <row r="7" spans="1:16" ht="12.75" customHeight="1" x14ac:dyDescent="0.2">
      <c r="A7" s="134" t="s">
        <v>541</v>
      </c>
      <c r="B7" s="295" t="s">
        <v>528</v>
      </c>
      <c r="C7" s="107"/>
      <c r="D7" s="107"/>
      <c r="E7" s="107"/>
      <c r="F7" s="107"/>
      <c r="G7" s="107"/>
      <c r="H7" s="107"/>
      <c r="I7" s="107"/>
      <c r="J7" s="118"/>
      <c r="K7" s="117">
        <f t="shared" ref="K7:K16" si="0">SUM(C7:J7)</f>
        <v>0</v>
      </c>
    </row>
    <row r="8" spans="1:16" ht="12.75" customHeight="1" x14ac:dyDescent="0.2">
      <c r="A8" s="134" t="s">
        <v>542</v>
      </c>
      <c r="B8" s="295" t="s">
        <v>529</v>
      </c>
      <c r="C8" s="107"/>
      <c r="D8" s="107"/>
      <c r="E8" s="107"/>
      <c r="F8" s="107"/>
      <c r="G8" s="107"/>
      <c r="H8" s="107"/>
      <c r="I8" s="107"/>
      <c r="J8" s="118"/>
      <c r="K8" s="117">
        <f t="shared" si="0"/>
        <v>0</v>
      </c>
    </row>
    <row r="9" spans="1:16" ht="12.75" customHeight="1" x14ac:dyDescent="0.2">
      <c r="A9" s="134" t="s">
        <v>543</v>
      </c>
      <c r="B9" s="295" t="s">
        <v>530</v>
      </c>
      <c r="C9" s="107"/>
      <c r="D9" s="107"/>
      <c r="E9" s="107"/>
      <c r="F9" s="107"/>
      <c r="G9" s="107"/>
      <c r="H9" s="107"/>
      <c r="I9" s="107"/>
      <c r="J9" s="118"/>
      <c r="K9" s="117">
        <f t="shared" si="0"/>
        <v>0</v>
      </c>
    </row>
    <row r="10" spans="1:16" ht="12.75" customHeight="1" x14ac:dyDescent="0.2">
      <c r="A10" s="134" t="s">
        <v>544</v>
      </c>
      <c r="B10" s="295" t="s">
        <v>531</v>
      </c>
      <c r="C10" s="107"/>
      <c r="D10" s="107"/>
      <c r="E10" s="107"/>
      <c r="F10" s="107"/>
      <c r="G10" s="107"/>
      <c r="H10" s="107"/>
      <c r="I10" s="107"/>
      <c r="J10" s="118"/>
      <c r="K10" s="117">
        <f t="shared" si="0"/>
        <v>0</v>
      </c>
    </row>
    <row r="11" spans="1:16" ht="12.75" customHeight="1" x14ac:dyDescent="0.2">
      <c r="A11" s="134" t="s">
        <v>545</v>
      </c>
      <c r="B11" s="295" t="s">
        <v>532</v>
      </c>
      <c r="C11" s="107"/>
      <c r="D11" s="107"/>
      <c r="E11" s="107"/>
      <c r="F11" s="107"/>
      <c r="G11" s="107">
        <v>1</v>
      </c>
      <c r="H11" s="107"/>
      <c r="I11" s="107">
        <v>6</v>
      </c>
      <c r="J11" s="118">
        <v>6</v>
      </c>
      <c r="K11" s="117">
        <f t="shared" si="0"/>
        <v>13</v>
      </c>
      <c r="M11" s="53"/>
      <c r="N11" s="53"/>
      <c r="O11" s="53"/>
      <c r="P11" s="53"/>
    </row>
    <row r="12" spans="1:16" ht="12.75" customHeight="1" x14ac:dyDescent="0.2">
      <c r="A12" s="134" t="s">
        <v>539</v>
      </c>
      <c r="B12" s="295" t="s">
        <v>533</v>
      </c>
      <c r="C12" s="107"/>
      <c r="D12" s="107"/>
      <c r="E12" s="107"/>
      <c r="F12" s="107"/>
      <c r="G12" s="107"/>
      <c r="H12" s="107"/>
      <c r="I12" s="107"/>
      <c r="J12" s="118"/>
      <c r="K12" s="117">
        <f t="shared" si="0"/>
        <v>0</v>
      </c>
      <c r="M12" s="53"/>
      <c r="N12" s="53"/>
      <c r="O12" s="53"/>
      <c r="P12" s="53"/>
    </row>
    <row r="13" spans="1:16" ht="12.75" customHeight="1" x14ac:dyDescent="0.2">
      <c r="A13" s="134" t="s">
        <v>546</v>
      </c>
      <c r="B13" s="295" t="s">
        <v>534</v>
      </c>
      <c r="C13" s="107">
        <v>1</v>
      </c>
      <c r="D13" s="107"/>
      <c r="E13" s="107"/>
      <c r="F13" s="107"/>
      <c r="G13" s="107">
        <v>3</v>
      </c>
      <c r="H13" s="107"/>
      <c r="I13" s="107">
        <v>7</v>
      </c>
      <c r="J13" s="118">
        <v>7</v>
      </c>
      <c r="K13" s="117">
        <f t="shared" si="0"/>
        <v>18</v>
      </c>
    </row>
    <row r="14" spans="1:16" x14ac:dyDescent="0.2">
      <c r="A14" s="134" t="s">
        <v>547</v>
      </c>
      <c r="B14" s="295" t="s">
        <v>535</v>
      </c>
      <c r="C14" s="107"/>
      <c r="D14" s="107"/>
      <c r="E14" s="107"/>
      <c r="F14" s="107"/>
      <c r="G14" s="107"/>
      <c r="H14" s="107"/>
      <c r="I14" s="107"/>
      <c r="J14" s="118"/>
      <c r="K14" s="117">
        <f t="shared" si="0"/>
        <v>0</v>
      </c>
    </row>
    <row r="15" spans="1:16" x14ac:dyDescent="0.2">
      <c r="A15" s="134" t="s">
        <v>548</v>
      </c>
      <c r="B15" s="295" t="s">
        <v>536</v>
      </c>
      <c r="C15" s="107"/>
      <c r="D15" s="107"/>
      <c r="E15" s="107"/>
      <c r="F15" s="107"/>
      <c r="G15" s="107"/>
      <c r="H15" s="107"/>
      <c r="I15" s="107"/>
      <c r="J15" s="118"/>
      <c r="K15" s="117">
        <f t="shared" si="0"/>
        <v>0</v>
      </c>
    </row>
    <row r="16" spans="1:16" x14ac:dyDescent="0.2">
      <c r="A16" s="134" t="s">
        <v>538</v>
      </c>
      <c r="B16" s="295" t="s">
        <v>537</v>
      </c>
      <c r="C16" s="107"/>
      <c r="D16" s="107"/>
      <c r="E16" s="107"/>
      <c r="F16" s="107"/>
      <c r="G16" s="107"/>
      <c r="H16" s="107"/>
      <c r="I16" s="107"/>
      <c r="J16" s="118"/>
      <c r="K16" s="117">
        <f t="shared" si="0"/>
        <v>0</v>
      </c>
    </row>
    <row r="17" spans="1:11" ht="12.75" customHeight="1" x14ac:dyDescent="0.2">
      <c r="A17" s="296" t="s">
        <v>675</v>
      </c>
      <c r="B17" s="297" t="s">
        <v>93</v>
      </c>
      <c r="C17" s="129">
        <f>SUM(C6:C16)</f>
        <v>1</v>
      </c>
      <c r="D17" s="129">
        <f t="shared" ref="D17:J17" si="1">SUM(D6:D16)</f>
        <v>0</v>
      </c>
      <c r="E17" s="129">
        <f t="shared" si="1"/>
        <v>0</v>
      </c>
      <c r="F17" s="129">
        <f t="shared" si="1"/>
        <v>0</v>
      </c>
      <c r="G17" s="129">
        <f t="shared" si="1"/>
        <v>4</v>
      </c>
      <c r="H17" s="129">
        <f t="shared" si="1"/>
        <v>0</v>
      </c>
      <c r="I17" s="129">
        <f t="shared" si="1"/>
        <v>13</v>
      </c>
      <c r="J17" s="129">
        <f t="shared" si="1"/>
        <v>13</v>
      </c>
      <c r="K17" s="117">
        <f>SUM(K6:K16)</f>
        <v>31</v>
      </c>
    </row>
    <row r="18" spans="1:11" s="5" customFormat="1" x14ac:dyDescent="0.2">
      <c r="A18" s="136" t="s">
        <v>676</v>
      </c>
      <c r="B18" s="298"/>
      <c r="C18" s="476"/>
      <c r="D18" s="477"/>
      <c r="E18" s="477"/>
      <c r="F18" s="477"/>
      <c r="G18" s="477"/>
      <c r="H18" s="477"/>
      <c r="I18" s="477"/>
      <c r="J18" s="477"/>
      <c r="K18" s="478"/>
    </row>
    <row r="19" spans="1:11" s="2" customFormat="1" x14ac:dyDescent="0.2">
      <c r="A19" s="293" t="s">
        <v>526</v>
      </c>
      <c r="B19" s="294" t="s">
        <v>525</v>
      </c>
      <c r="C19" s="473"/>
      <c r="D19" s="474"/>
      <c r="E19" s="474"/>
      <c r="F19" s="474"/>
      <c r="G19" s="474"/>
      <c r="H19" s="474"/>
      <c r="I19" s="474"/>
      <c r="J19" s="474"/>
      <c r="K19" s="475"/>
    </row>
    <row r="20" spans="1:11" x14ac:dyDescent="0.2">
      <c r="A20" s="134" t="s">
        <v>540</v>
      </c>
      <c r="B20" s="295" t="s">
        <v>527</v>
      </c>
      <c r="C20" s="107"/>
      <c r="D20" s="107"/>
      <c r="E20" s="107"/>
      <c r="F20" s="107"/>
      <c r="G20" s="107"/>
      <c r="H20" s="107"/>
      <c r="I20" s="107"/>
      <c r="J20" s="118"/>
      <c r="K20" s="117">
        <f>SUM(C20:J20)</f>
        <v>0</v>
      </c>
    </row>
    <row r="21" spans="1:11" x14ac:dyDescent="0.2">
      <c r="A21" s="134" t="s">
        <v>541</v>
      </c>
      <c r="B21" s="295" t="s">
        <v>528</v>
      </c>
      <c r="C21" s="107"/>
      <c r="D21" s="107"/>
      <c r="E21" s="107"/>
      <c r="F21" s="107"/>
      <c r="G21" s="107"/>
      <c r="H21" s="107"/>
      <c r="I21" s="107"/>
      <c r="J21" s="118"/>
      <c r="K21" s="117">
        <f t="shared" ref="K21:K30" si="2">SUM(C21:J21)</f>
        <v>0</v>
      </c>
    </row>
    <row r="22" spans="1:11" x14ac:dyDescent="0.2">
      <c r="A22" s="134" t="s">
        <v>542</v>
      </c>
      <c r="B22" s="295" t="s">
        <v>529</v>
      </c>
      <c r="C22" s="107"/>
      <c r="D22" s="107"/>
      <c r="E22" s="107"/>
      <c r="F22" s="107"/>
      <c r="G22" s="107"/>
      <c r="H22" s="107"/>
      <c r="I22" s="107"/>
      <c r="J22" s="118"/>
      <c r="K22" s="117">
        <f t="shared" si="2"/>
        <v>0</v>
      </c>
    </row>
    <row r="23" spans="1:11" x14ac:dyDescent="0.2">
      <c r="A23" s="134" t="s">
        <v>543</v>
      </c>
      <c r="B23" s="295" t="s">
        <v>530</v>
      </c>
      <c r="C23" s="107"/>
      <c r="D23" s="107"/>
      <c r="E23" s="107"/>
      <c r="F23" s="107"/>
      <c r="G23" s="107"/>
      <c r="H23" s="107"/>
      <c r="I23" s="107"/>
      <c r="J23" s="118"/>
      <c r="K23" s="117">
        <f t="shared" si="2"/>
        <v>0</v>
      </c>
    </row>
    <row r="24" spans="1:11" x14ac:dyDescent="0.2">
      <c r="A24" s="134" t="s">
        <v>544</v>
      </c>
      <c r="B24" s="295" t="s">
        <v>531</v>
      </c>
      <c r="C24" s="107"/>
      <c r="D24" s="107"/>
      <c r="E24" s="107"/>
      <c r="F24" s="107"/>
      <c r="G24" s="107"/>
      <c r="H24" s="107"/>
      <c r="I24" s="107"/>
      <c r="J24" s="118"/>
      <c r="K24" s="117">
        <f t="shared" si="2"/>
        <v>0</v>
      </c>
    </row>
    <row r="25" spans="1:11" x14ac:dyDescent="0.2">
      <c r="A25" s="134" t="s">
        <v>545</v>
      </c>
      <c r="B25" s="295" t="s">
        <v>532</v>
      </c>
      <c r="C25" s="107"/>
      <c r="D25" s="107"/>
      <c r="E25" s="107"/>
      <c r="F25" s="107"/>
      <c r="G25" s="107"/>
      <c r="H25" s="107"/>
      <c r="I25" s="107"/>
      <c r="J25" s="118"/>
      <c r="K25" s="117">
        <f t="shared" si="2"/>
        <v>0</v>
      </c>
    </row>
    <row r="26" spans="1:11" x14ac:dyDescent="0.2">
      <c r="A26" s="134" t="s">
        <v>539</v>
      </c>
      <c r="B26" s="295" t="s">
        <v>533</v>
      </c>
      <c r="C26" s="107"/>
      <c r="D26" s="107"/>
      <c r="E26" s="107"/>
      <c r="F26" s="107"/>
      <c r="G26" s="107"/>
      <c r="H26" s="107"/>
      <c r="I26" s="107"/>
      <c r="J26" s="118"/>
      <c r="K26" s="117">
        <f t="shared" si="2"/>
        <v>0</v>
      </c>
    </row>
    <row r="27" spans="1:11" x14ac:dyDescent="0.2">
      <c r="A27" s="134" t="s">
        <v>546</v>
      </c>
      <c r="B27" s="295" t="s">
        <v>534</v>
      </c>
      <c r="C27" s="107">
        <v>1</v>
      </c>
      <c r="D27" s="107"/>
      <c r="E27" s="107"/>
      <c r="F27" s="107"/>
      <c r="G27" s="107">
        <v>2</v>
      </c>
      <c r="H27" s="107"/>
      <c r="I27" s="107">
        <v>5</v>
      </c>
      <c r="J27" s="118">
        <v>5</v>
      </c>
      <c r="K27" s="117">
        <f t="shared" si="2"/>
        <v>13</v>
      </c>
    </row>
    <row r="28" spans="1:11" x14ac:dyDescent="0.2">
      <c r="A28" s="134" t="s">
        <v>547</v>
      </c>
      <c r="B28" s="295" t="s">
        <v>535</v>
      </c>
      <c r="C28" s="107"/>
      <c r="D28" s="107"/>
      <c r="E28" s="107"/>
      <c r="F28" s="107"/>
      <c r="G28" s="107"/>
      <c r="H28" s="107"/>
      <c r="I28" s="107"/>
      <c r="J28" s="118"/>
      <c r="K28" s="117">
        <f t="shared" si="2"/>
        <v>0</v>
      </c>
    </row>
    <row r="29" spans="1:11" x14ac:dyDescent="0.2">
      <c r="A29" s="134" t="s">
        <v>548</v>
      </c>
      <c r="B29" s="295" t="s">
        <v>536</v>
      </c>
      <c r="C29" s="119"/>
      <c r="D29" s="119"/>
      <c r="E29" s="119"/>
      <c r="F29" s="119"/>
      <c r="G29" s="119"/>
      <c r="H29" s="119"/>
      <c r="I29" s="119"/>
      <c r="J29" s="120"/>
      <c r="K29" s="121">
        <f t="shared" si="2"/>
        <v>0</v>
      </c>
    </row>
    <row r="30" spans="1:11" x14ac:dyDescent="0.2">
      <c r="A30" s="134" t="s">
        <v>538</v>
      </c>
      <c r="B30" s="295" t="s">
        <v>537</v>
      </c>
      <c r="C30" s="119"/>
      <c r="D30" s="119"/>
      <c r="E30" s="119"/>
      <c r="F30" s="119"/>
      <c r="G30" s="119"/>
      <c r="H30" s="119"/>
      <c r="I30" s="119"/>
      <c r="J30" s="120"/>
      <c r="K30" s="121">
        <f t="shared" si="2"/>
        <v>0</v>
      </c>
    </row>
    <row r="31" spans="1:11" x14ac:dyDescent="0.2">
      <c r="A31" s="296" t="s">
        <v>677</v>
      </c>
      <c r="B31" s="297" t="s">
        <v>93</v>
      </c>
      <c r="C31" s="129">
        <f>SUM(C20:C30)</f>
        <v>1</v>
      </c>
      <c r="D31" s="129">
        <f t="shared" ref="D31:J31" si="3">SUM(D20:D30)</f>
        <v>0</v>
      </c>
      <c r="E31" s="129">
        <f t="shared" si="3"/>
        <v>0</v>
      </c>
      <c r="F31" s="129">
        <f t="shared" si="3"/>
        <v>0</v>
      </c>
      <c r="G31" s="129">
        <f t="shared" si="3"/>
        <v>2</v>
      </c>
      <c r="H31" s="129">
        <f t="shared" si="3"/>
        <v>0</v>
      </c>
      <c r="I31" s="129">
        <f t="shared" si="3"/>
        <v>5</v>
      </c>
      <c r="J31" s="129">
        <f t="shared" si="3"/>
        <v>5</v>
      </c>
      <c r="K31" s="117">
        <f>SUM(K20:K30)</f>
        <v>13</v>
      </c>
    </row>
    <row r="32" spans="1:11" x14ac:dyDescent="0.2">
      <c r="A32" s="222" t="s">
        <v>678</v>
      </c>
      <c r="B32" s="482"/>
      <c r="C32" s="483"/>
      <c r="D32" s="483"/>
      <c r="E32" s="483"/>
      <c r="F32" s="483"/>
      <c r="G32" s="483"/>
      <c r="H32" s="483"/>
      <c r="I32" s="483"/>
      <c r="J32" s="483"/>
      <c r="K32" s="484"/>
    </row>
    <row r="33" spans="1:11" x14ac:dyDescent="0.2">
      <c r="A33" s="293" t="s">
        <v>526</v>
      </c>
      <c r="B33" s="294" t="s">
        <v>525</v>
      </c>
      <c r="C33" s="473"/>
      <c r="D33" s="474"/>
      <c r="E33" s="474"/>
      <c r="F33" s="474"/>
      <c r="G33" s="474"/>
      <c r="H33" s="474"/>
      <c r="I33" s="474"/>
      <c r="J33" s="474"/>
      <c r="K33" s="475"/>
    </row>
    <row r="34" spans="1:11" x14ac:dyDescent="0.2">
      <c r="A34" s="134" t="s">
        <v>540</v>
      </c>
      <c r="B34" s="295" t="s">
        <v>527</v>
      </c>
      <c r="C34" s="107"/>
      <c r="D34" s="107"/>
      <c r="E34" s="107"/>
      <c r="F34" s="107"/>
      <c r="G34" s="107"/>
      <c r="H34" s="107"/>
      <c r="I34" s="107"/>
      <c r="J34" s="107"/>
      <c r="K34" s="117">
        <f>SUM(C34:J34)</f>
        <v>0</v>
      </c>
    </row>
    <row r="35" spans="1:11" x14ac:dyDescent="0.2">
      <c r="A35" s="134" t="s">
        <v>541</v>
      </c>
      <c r="B35" s="295" t="s">
        <v>528</v>
      </c>
      <c r="C35" s="107"/>
      <c r="D35" s="107"/>
      <c r="E35" s="107"/>
      <c r="F35" s="107"/>
      <c r="G35" s="107"/>
      <c r="H35" s="107"/>
      <c r="I35" s="107"/>
      <c r="J35" s="118"/>
      <c r="K35" s="117">
        <f t="shared" ref="K35:K44" si="4">SUM(C35:J35)</f>
        <v>0</v>
      </c>
    </row>
    <row r="36" spans="1:11" x14ac:dyDescent="0.2">
      <c r="A36" s="134" t="s">
        <v>542</v>
      </c>
      <c r="B36" s="295" t="s">
        <v>529</v>
      </c>
      <c r="C36" s="107"/>
      <c r="D36" s="107"/>
      <c r="E36" s="107"/>
      <c r="F36" s="107"/>
      <c r="G36" s="107"/>
      <c r="H36" s="107"/>
      <c r="I36" s="107"/>
      <c r="J36" s="118"/>
      <c r="K36" s="117">
        <f t="shared" si="4"/>
        <v>0</v>
      </c>
    </row>
    <row r="37" spans="1:11" x14ac:dyDescent="0.2">
      <c r="A37" s="134" t="s">
        <v>543</v>
      </c>
      <c r="B37" s="295" t="s">
        <v>530</v>
      </c>
      <c r="C37" s="107"/>
      <c r="D37" s="107"/>
      <c r="E37" s="107"/>
      <c r="F37" s="107"/>
      <c r="G37" s="107"/>
      <c r="H37" s="107"/>
      <c r="I37" s="107"/>
      <c r="J37" s="118"/>
      <c r="K37" s="117">
        <f t="shared" si="4"/>
        <v>0</v>
      </c>
    </row>
    <row r="38" spans="1:11" x14ac:dyDescent="0.2">
      <c r="A38" s="134" t="s">
        <v>544</v>
      </c>
      <c r="B38" s="295" t="s">
        <v>531</v>
      </c>
      <c r="C38" s="107"/>
      <c r="D38" s="107"/>
      <c r="E38" s="107"/>
      <c r="F38" s="107"/>
      <c r="G38" s="107"/>
      <c r="H38" s="107"/>
      <c r="I38" s="107"/>
      <c r="J38" s="118"/>
      <c r="K38" s="117">
        <f t="shared" si="4"/>
        <v>0</v>
      </c>
    </row>
    <row r="39" spans="1:11" x14ac:dyDescent="0.2">
      <c r="A39" s="134" t="s">
        <v>545</v>
      </c>
      <c r="B39" s="295" t="s">
        <v>532</v>
      </c>
      <c r="C39" s="107"/>
      <c r="D39" s="107"/>
      <c r="E39" s="107"/>
      <c r="F39" s="107"/>
      <c r="G39" s="107"/>
      <c r="H39" s="107"/>
      <c r="I39" s="107">
        <v>7</v>
      </c>
      <c r="J39" s="118">
        <v>7</v>
      </c>
      <c r="K39" s="117">
        <f t="shared" si="4"/>
        <v>14</v>
      </c>
    </row>
    <row r="40" spans="1:11" x14ac:dyDescent="0.2">
      <c r="A40" s="134" t="s">
        <v>539</v>
      </c>
      <c r="B40" s="295" t="s">
        <v>533</v>
      </c>
      <c r="C40" s="107"/>
      <c r="D40" s="107"/>
      <c r="E40" s="107"/>
      <c r="F40" s="107"/>
      <c r="G40" s="107"/>
      <c r="H40" s="107"/>
      <c r="I40" s="107"/>
      <c r="J40" s="118"/>
      <c r="K40" s="117">
        <f t="shared" si="4"/>
        <v>0</v>
      </c>
    </row>
    <row r="41" spans="1:11" x14ac:dyDescent="0.2">
      <c r="A41" s="134" t="s">
        <v>546</v>
      </c>
      <c r="B41" s="295" t="s">
        <v>534</v>
      </c>
      <c r="C41" s="107">
        <v>1</v>
      </c>
      <c r="D41" s="107"/>
      <c r="E41" s="107"/>
      <c r="F41" s="107"/>
      <c r="G41" s="107">
        <v>1</v>
      </c>
      <c r="H41" s="107"/>
      <c r="I41" s="107">
        <v>5</v>
      </c>
      <c r="J41" s="118">
        <v>5</v>
      </c>
      <c r="K41" s="117">
        <f t="shared" si="4"/>
        <v>12</v>
      </c>
    </row>
    <row r="42" spans="1:11" x14ac:dyDescent="0.2">
      <c r="A42" s="134" t="s">
        <v>547</v>
      </c>
      <c r="B42" s="295" t="s">
        <v>535</v>
      </c>
      <c r="C42" s="107"/>
      <c r="D42" s="107"/>
      <c r="E42" s="107"/>
      <c r="F42" s="107"/>
      <c r="G42" s="107"/>
      <c r="H42" s="107"/>
      <c r="I42" s="107"/>
      <c r="J42" s="118"/>
      <c r="K42" s="117">
        <f t="shared" si="4"/>
        <v>0</v>
      </c>
    </row>
    <row r="43" spans="1:11" x14ac:dyDescent="0.2">
      <c r="A43" s="134" t="s">
        <v>548</v>
      </c>
      <c r="B43" s="295" t="s">
        <v>536</v>
      </c>
      <c r="C43" s="107"/>
      <c r="D43" s="107"/>
      <c r="E43" s="107"/>
      <c r="F43" s="107"/>
      <c r="G43" s="107"/>
      <c r="H43" s="107"/>
      <c r="I43" s="107"/>
      <c r="J43" s="118"/>
      <c r="K43" s="117">
        <f t="shared" si="4"/>
        <v>0</v>
      </c>
    </row>
    <row r="44" spans="1:11" x14ac:dyDescent="0.2">
      <c r="A44" s="134" t="s">
        <v>538</v>
      </c>
      <c r="B44" s="295" t="s">
        <v>537</v>
      </c>
      <c r="C44" s="107"/>
      <c r="D44" s="107"/>
      <c r="E44" s="107"/>
      <c r="F44" s="107"/>
      <c r="G44" s="107"/>
      <c r="H44" s="107"/>
      <c r="I44" s="107"/>
      <c r="J44" s="118"/>
      <c r="K44" s="117">
        <f t="shared" si="4"/>
        <v>0</v>
      </c>
    </row>
    <row r="45" spans="1:11" x14ac:dyDescent="0.2">
      <c r="A45" s="296" t="s">
        <v>679</v>
      </c>
      <c r="B45" s="297" t="s">
        <v>93</v>
      </c>
      <c r="C45" s="129">
        <f>SUM(C34:C44)</f>
        <v>1</v>
      </c>
      <c r="D45" s="129">
        <f t="shared" ref="D45:J45" si="5">SUM(D34:D44)</f>
        <v>0</v>
      </c>
      <c r="E45" s="129">
        <f t="shared" si="5"/>
        <v>0</v>
      </c>
      <c r="F45" s="129">
        <f t="shared" si="5"/>
        <v>0</v>
      </c>
      <c r="G45" s="129">
        <f t="shared" si="5"/>
        <v>1</v>
      </c>
      <c r="H45" s="129">
        <f t="shared" si="5"/>
        <v>0</v>
      </c>
      <c r="I45" s="129">
        <f t="shared" si="5"/>
        <v>12</v>
      </c>
      <c r="J45" s="129">
        <f t="shared" si="5"/>
        <v>12</v>
      </c>
      <c r="K45" s="117">
        <f>SUM(K34:K44)</f>
        <v>26</v>
      </c>
    </row>
    <row r="46" spans="1:11" x14ac:dyDescent="0.2">
      <c r="A46" s="136" t="s">
        <v>680</v>
      </c>
      <c r="B46" s="298"/>
      <c r="C46" s="476"/>
      <c r="D46" s="477"/>
      <c r="E46" s="477"/>
      <c r="F46" s="477"/>
      <c r="G46" s="477"/>
      <c r="H46" s="477"/>
      <c r="I46" s="477"/>
      <c r="J46" s="477"/>
      <c r="K46" s="478"/>
    </row>
    <row r="47" spans="1:11" x14ac:dyDescent="0.2">
      <c r="A47" s="293" t="s">
        <v>526</v>
      </c>
      <c r="B47" s="294" t="s">
        <v>525</v>
      </c>
      <c r="C47" s="473"/>
      <c r="D47" s="474"/>
      <c r="E47" s="474"/>
      <c r="F47" s="474"/>
      <c r="G47" s="474"/>
      <c r="H47" s="474"/>
      <c r="I47" s="474"/>
      <c r="J47" s="474"/>
      <c r="K47" s="475"/>
    </row>
    <row r="48" spans="1:11" x14ac:dyDescent="0.2">
      <c r="A48" s="134" t="s">
        <v>540</v>
      </c>
      <c r="B48" s="295" t="s">
        <v>527</v>
      </c>
      <c r="C48" s="107"/>
      <c r="D48" s="107"/>
      <c r="E48" s="107"/>
      <c r="F48" s="107"/>
      <c r="G48" s="107"/>
      <c r="H48" s="107"/>
      <c r="I48" s="107"/>
      <c r="J48" s="118"/>
      <c r="K48" s="117">
        <f>SUM(C48:J48)</f>
        <v>0</v>
      </c>
    </row>
    <row r="49" spans="1:11" x14ac:dyDescent="0.2">
      <c r="A49" s="134" t="s">
        <v>541</v>
      </c>
      <c r="B49" s="295" t="s">
        <v>528</v>
      </c>
      <c r="C49" s="107"/>
      <c r="D49" s="107"/>
      <c r="E49" s="107"/>
      <c r="F49" s="107"/>
      <c r="G49" s="107"/>
      <c r="H49" s="107"/>
      <c r="I49" s="107"/>
      <c r="J49" s="118"/>
      <c r="K49" s="117">
        <f t="shared" ref="K49:K58" si="6">SUM(C49:J49)</f>
        <v>0</v>
      </c>
    </row>
    <row r="50" spans="1:11" x14ac:dyDescent="0.2">
      <c r="A50" s="134" t="s">
        <v>542</v>
      </c>
      <c r="B50" s="295" t="s">
        <v>529</v>
      </c>
      <c r="C50" s="107"/>
      <c r="D50" s="107"/>
      <c r="E50" s="107"/>
      <c r="F50" s="107"/>
      <c r="G50" s="107"/>
      <c r="H50" s="107"/>
      <c r="I50" s="107"/>
      <c r="J50" s="118"/>
      <c r="K50" s="117">
        <f t="shared" si="6"/>
        <v>0</v>
      </c>
    </row>
    <row r="51" spans="1:11" x14ac:dyDescent="0.2">
      <c r="A51" s="134" t="s">
        <v>543</v>
      </c>
      <c r="B51" s="295" t="s">
        <v>530</v>
      </c>
      <c r="C51" s="107"/>
      <c r="D51" s="107"/>
      <c r="E51" s="107"/>
      <c r="F51" s="107"/>
      <c r="G51" s="107"/>
      <c r="H51" s="107"/>
      <c r="I51" s="107"/>
      <c r="J51" s="118"/>
      <c r="K51" s="117">
        <f t="shared" si="6"/>
        <v>0</v>
      </c>
    </row>
    <row r="52" spans="1:11" x14ac:dyDescent="0.2">
      <c r="A52" s="134" t="s">
        <v>544</v>
      </c>
      <c r="B52" s="295" t="s">
        <v>531</v>
      </c>
      <c r="C52" s="107"/>
      <c r="D52" s="107"/>
      <c r="E52" s="107"/>
      <c r="F52" s="107"/>
      <c r="G52" s="107"/>
      <c r="H52" s="107"/>
      <c r="I52" s="107"/>
      <c r="J52" s="118"/>
      <c r="K52" s="117">
        <f t="shared" si="6"/>
        <v>0</v>
      </c>
    </row>
    <row r="53" spans="1:11" x14ac:dyDescent="0.2">
      <c r="A53" s="134" t="s">
        <v>545</v>
      </c>
      <c r="B53" s="295" t="s">
        <v>532</v>
      </c>
      <c r="C53" s="107"/>
      <c r="D53" s="107"/>
      <c r="E53" s="107"/>
      <c r="F53" s="107"/>
      <c r="G53" s="107"/>
      <c r="H53" s="107"/>
      <c r="I53" s="107">
        <v>4</v>
      </c>
      <c r="J53" s="107">
        <v>4</v>
      </c>
      <c r="K53" s="117">
        <f t="shared" si="6"/>
        <v>8</v>
      </c>
    </row>
    <row r="54" spans="1:11" x14ac:dyDescent="0.2">
      <c r="A54" s="134" t="s">
        <v>539</v>
      </c>
      <c r="B54" s="295" t="s">
        <v>533</v>
      </c>
      <c r="C54" s="107"/>
      <c r="D54" s="107"/>
      <c r="E54" s="107"/>
      <c r="F54" s="107"/>
      <c r="G54" s="107"/>
      <c r="H54" s="107"/>
      <c r="I54" s="107"/>
      <c r="J54" s="118"/>
      <c r="K54" s="117">
        <f t="shared" si="6"/>
        <v>0</v>
      </c>
    </row>
    <row r="55" spans="1:11" x14ac:dyDescent="0.2">
      <c r="A55" s="134" t="s">
        <v>546</v>
      </c>
      <c r="B55" s="295" t="s">
        <v>534</v>
      </c>
      <c r="C55" s="107">
        <v>1</v>
      </c>
      <c r="D55" s="107"/>
      <c r="E55" s="107"/>
      <c r="F55" s="107"/>
      <c r="G55" s="107">
        <v>3</v>
      </c>
      <c r="H55" s="107"/>
      <c r="I55" s="107">
        <v>4</v>
      </c>
      <c r="J55" s="107">
        <v>4</v>
      </c>
      <c r="K55" s="117">
        <f t="shared" si="6"/>
        <v>12</v>
      </c>
    </row>
    <row r="56" spans="1:11" x14ac:dyDescent="0.2">
      <c r="A56" s="134" t="s">
        <v>547</v>
      </c>
      <c r="B56" s="295" t="s">
        <v>535</v>
      </c>
      <c r="C56" s="107"/>
      <c r="D56" s="107"/>
      <c r="E56" s="107"/>
      <c r="F56" s="107"/>
      <c r="G56" s="107"/>
      <c r="H56" s="107"/>
      <c r="I56" s="107"/>
      <c r="J56" s="118"/>
      <c r="K56" s="117">
        <f t="shared" si="6"/>
        <v>0</v>
      </c>
    </row>
    <row r="57" spans="1:11" x14ac:dyDescent="0.2">
      <c r="A57" s="134" t="s">
        <v>548</v>
      </c>
      <c r="B57" s="295" t="s">
        <v>536</v>
      </c>
      <c r="C57" s="119"/>
      <c r="D57" s="119"/>
      <c r="E57" s="119"/>
      <c r="F57" s="119"/>
      <c r="G57" s="119"/>
      <c r="H57" s="119"/>
      <c r="I57" s="119"/>
      <c r="J57" s="120"/>
      <c r="K57" s="121">
        <f t="shared" si="6"/>
        <v>0</v>
      </c>
    </row>
    <row r="58" spans="1:11" x14ac:dyDescent="0.2">
      <c r="A58" s="134" t="s">
        <v>538</v>
      </c>
      <c r="B58" s="295" t="s">
        <v>537</v>
      </c>
      <c r="C58" s="119"/>
      <c r="D58" s="119"/>
      <c r="E58" s="119"/>
      <c r="F58" s="119"/>
      <c r="G58" s="119"/>
      <c r="H58" s="119"/>
      <c r="I58" s="119"/>
      <c r="J58" s="120"/>
      <c r="K58" s="121">
        <f t="shared" si="6"/>
        <v>0</v>
      </c>
    </row>
    <row r="59" spans="1:11" x14ac:dyDescent="0.2">
      <c r="A59" s="299" t="s">
        <v>681</v>
      </c>
      <c r="B59" s="300" t="s">
        <v>93</v>
      </c>
      <c r="C59" s="129">
        <f>SUM(C48:C58)</f>
        <v>1</v>
      </c>
      <c r="D59" s="129">
        <f t="shared" ref="D59:J59" si="7">SUM(D48:D58)</f>
        <v>0</v>
      </c>
      <c r="E59" s="129">
        <f t="shared" si="7"/>
        <v>0</v>
      </c>
      <c r="F59" s="129">
        <f t="shared" si="7"/>
        <v>0</v>
      </c>
      <c r="G59" s="129">
        <f t="shared" si="7"/>
        <v>3</v>
      </c>
      <c r="H59" s="129">
        <f t="shared" si="7"/>
        <v>0</v>
      </c>
      <c r="I59" s="129">
        <f t="shared" si="7"/>
        <v>8</v>
      </c>
      <c r="J59" s="129">
        <f t="shared" si="7"/>
        <v>8</v>
      </c>
      <c r="K59" s="121">
        <f>SUM(K48:K58)</f>
        <v>20</v>
      </c>
    </row>
    <row r="60" spans="1:11" x14ac:dyDescent="0.2">
      <c r="A60" s="136" t="s">
        <v>682</v>
      </c>
      <c r="B60" s="298"/>
      <c r="C60" s="476"/>
      <c r="D60" s="477"/>
      <c r="E60" s="477"/>
      <c r="F60" s="477"/>
      <c r="G60" s="477"/>
      <c r="H60" s="477"/>
      <c r="I60" s="477"/>
      <c r="J60" s="477"/>
      <c r="K60" s="478"/>
    </row>
    <row r="61" spans="1:11" x14ac:dyDescent="0.2">
      <c r="A61" s="293" t="s">
        <v>526</v>
      </c>
      <c r="B61" s="294" t="s">
        <v>525</v>
      </c>
      <c r="C61" s="473"/>
      <c r="D61" s="474"/>
      <c r="E61" s="474"/>
      <c r="F61" s="474"/>
      <c r="G61" s="474"/>
      <c r="H61" s="474"/>
      <c r="I61" s="474"/>
      <c r="J61" s="474"/>
      <c r="K61" s="475"/>
    </row>
    <row r="62" spans="1:11" x14ac:dyDescent="0.2">
      <c r="A62" s="134" t="s">
        <v>540</v>
      </c>
      <c r="B62" s="295" t="s">
        <v>527</v>
      </c>
      <c r="C62" s="107"/>
      <c r="D62" s="107"/>
      <c r="E62" s="107"/>
      <c r="F62" s="107"/>
      <c r="G62" s="107"/>
      <c r="H62" s="107"/>
      <c r="I62" s="107"/>
      <c r="J62" s="118"/>
      <c r="K62" s="117">
        <f>SUM(C62:J62)</f>
        <v>0</v>
      </c>
    </row>
    <row r="63" spans="1:11" x14ac:dyDescent="0.2">
      <c r="A63" s="134" t="s">
        <v>541</v>
      </c>
      <c r="B63" s="295" t="s">
        <v>528</v>
      </c>
      <c r="C63" s="107"/>
      <c r="D63" s="107"/>
      <c r="E63" s="107"/>
      <c r="F63" s="107"/>
      <c r="G63" s="107"/>
      <c r="H63" s="107"/>
      <c r="I63" s="107"/>
      <c r="J63" s="118"/>
      <c r="K63" s="117">
        <f t="shared" ref="K63:K72" si="8">SUM(C63:J63)</f>
        <v>0</v>
      </c>
    </row>
    <row r="64" spans="1:11" x14ac:dyDescent="0.2">
      <c r="A64" s="134" t="s">
        <v>542</v>
      </c>
      <c r="B64" s="295" t="s">
        <v>529</v>
      </c>
      <c r="C64" s="107"/>
      <c r="D64" s="107"/>
      <c r="E64" s="107"/>
      <c r="F64" s="107"/>
      <c r="G64" s="107"/>
      <c r="H64" s="107"/>
      <c r="I64" s="107"/>
      <c r="J64" s="118"/>
      <c r="K64" s="117">
        <f t="shared" si="8"/>
        <v>0</v>
      </c>
    </row>
    <row r="65" spans="1:11" x14ac:dyDescent="0.2">
      <c r="A65" s="134" t="s">
        <v>543</v>
      </c>
      <c r="B65" s="295" t="s">
        <v>530</v>
      </c>
      <c r="C65" s="107"/>
      <c r="D65" s="107"/>
      <c r="E65" s="107"/>
      <c r="F65" s="107"/>
      <c r="G65" s="107"/>
      <c r="H65" s="107"/>
      <c r="I65" s="107"/>
      <c r="J65" s="118"/>
      <c r="K65" s="117">
        <f t="shared" si="8"/>
        <v>0</v>
      </c>
    </row>
    <row r="66" spans="1:11" x14ac:dyDescent="0.2">
      <c r="A66" s="134" t="s">
        <v>544</v>
      </c>
      <c r="B66" s="295" t="s">
        <v>531</v>
      </c>
      <c r="C66" s="107">
        <v>2</v>
      </c>
      <c r="D66" s="107"/>
      <c r="E66" s="107"/>
      <c r="F66" s="107"/>
      <c r="G66" s="107">
        <v>1</v>
      </c>
      <c r="H66" s="107"/>
      <c r="I66" s="107"/>
      <c r="J66" s="118"/>
      <c r="K66" s="117">
        <f t="shared" si="8"/>
        <v>3</v>
      </c>
    </row>
    <row r="67" spans="1:11" x14ac:dyDescent="0.2">
      <c r="A67" s="134" t="s">
        <v>545</v>
      </c>
      <c r="B67" s="295" t="s">
        <v>532</v>
      </c>
      <c r="C67" s="107"/>
      <c r="D67" s="107"/>
      <c r="E67" s="107"/>
      <c r="F67" s="107"/>
      <c r="G67" s="107"/>
      <c r="H67" s="107"/>
      <c r="I67" s="107"/>
      <c r="J67" s="118"/>
      <c r="K67" s="117">
        <f t="shared" si="8"/>
        <v>0</v>
      </c>
    </row>
    <row r="68" spans="1:11" x14ac:dyDescent="0.2">
      <c r="A68" s="134" t="s">
        <v>539</v>
      </c>
      <c r="B68" s="295" t="s">
        <v>533</v>
      </c>
      <c r="C68" s="107"/>
      <c r="D68" s="107"/>
      <c r="E68" s="107"/>
      <c r="F68" s="107"/>
      <c r="G68" s="107"/>
      <c r="H68" s="107"/>
      <c r="I68" s="107"/>
      <c r="J68" s="118"/>
      <c r="K68" s="117">
        <f t="shared" si="8"/>
        <v>0</v>
      </c>
    </row>
    <row r="69" spans="1:11" x14ac:dyDescent="0.2">
      <c r="A69" s="134" t="s">
        <v>546</v>
      </c>
      <c r="B69" s="295" t="s">
        <v>534</v>
      </c>
      <c r="C69" s="107"/>
      <c r="D69" s="107"/>
      <c r="E69" s="107"/>
      <c r="F69" s="107"/>
      <c r="G69" s="107"/>
      <c r="H69" s="107"/>
      <c r="I69" s="107"/>
      <c r="J69" s="118"/>
      <c r="K69" s="117">
        <f t="shared" si="8"/>
        <v>0</v>
      </c>
    </row>
    <row r="70" spans="1:11" x14ac:dyDescent="0.2">
      <c r="A70" s="134" t="s">
        <v>547</v>
      </c>
      <c r="B70" s="295" t="s">
        <v>535</v>
      </c>
      <c r="C70" s="107"/>
      <c r="D70" s="107"/>
      <c r="E70" s="107"/>
      <c r="F70" s="107"/>
      <c r="G70" s="107"/>
      <c r="H70" s="107"/>
      <c r="I70" s="107"/>
      <c r="J70" s="118"/>
      <c r="K70" s="117">
        <f t="shared" si="8"/>
        <v>0</v>
      </c>
    </row>
    <row r="71" spans="1:11" x14ac:dyDescent="0.2">
      <c r="A71" s="134" t="s">
        <v>548</v>
      </c>
      <c r="B71" s="295" t="s">
        <v>536</v>
      </c>
      <c r="C71" s="119"/>
      <c r="D71" s="119"/>
      <c r="E71" s="119"/>
      <c r="F71" s="119"/>
      <c r="G71" s="119"/>
      <c r="H71" s="119"/>
      <c r="I71" s="119"/>
      <c r="J71" s="120"/>
      <c r="K71" s="121">
        <f t="shared" si="8"/>
        <v>0</v>
      </c>
    </row>
    <row r="72" spans="1:11" x14ac:dyDescent="0.2">
      <c r="A72" s="134" t="s">
        <v>538</v>
      </c>
      <c r="B72" s="295" t="s">
        <v>537</v>
      </c>
      <c r="C72" s="119"/>
      <c r="D72" s="119"/>
      <c r="E72" s="119"/>
      <c r="F72" s="119"/>
      <c r="G72" s="119"/>
      <c r="H72" s="119"/>
      <c r="I72" s="119"/>
      <c r="J72" s="120"/>
      <c r="K72" s="121">
        <f t="shared" si="8"/>
        <v>0</v>
      </c>
    </row>
    <row r="73" spans="1:11" x14ac:dyDescent="0.2">
      <c r="A73" s="299" t="s">
        <v>683</v>
      </c>
      <c r="B73" s="300" t="s">
        <v>93</v>
      </c>
      <c r="C73" s="129">
        <f>SUM(C62:C72)</f>
        <v>2</v>
      </c>
      <c r="D73" s="129">
        <f t="shared" ref="D73:J73" si="9">SUM(D62:D72)</f>
        <v>0</v>
      </c>
      <c r="E73" s="129">
        <f t="shared" si="9"/>
        <v>0</v>
      </c>
      <c r="F73" s="129">
        <f t="shared" si="9"/>
        <v>0</v>
      </c>
      <c r="G73" s="129">
        <f t="shared" si="9"/>
        <v>1</v>
      </c>
      <c r="H73" s="129">
        <f t="shared" si="9"/>
        <v>0</v>
      </c>
      <c r="I73" s="129">
        <f t="shared" si="9"/>
        <v>0</v>
      </c>
      <c r="J73" s="129">
        <f t="shared" si="9"/>
        <v>0</v>
      </c>
      <c r="K73" s="121">
        <f>SUM(K62:K72)</f>
        <v>3</v>
      </c>
    </row>
    <row r="74" spans="1:11" x14ac:dyDescent="0.2">
      <c r="A74" s="136" t="s">
        <v>673</v>
      </c>
      <c r="B74" s="298"/>
      <c r="C74" s="476"/>
      <c r="D74" s="477"/>
      <c r="E74" s="477"/>
      <c r="F74" s="477"/>
      <c r="G74" s="477"/>
      <c r="H74" s="477"/>
      <c r="I74" s="477"/>
      <c r="J74" s="477"/>
      <c r="K74" s="478"/>
    </row>
    <row r="75" spans="1:11" x14ac:dyDescent="0.2">
      <c r="A75" s="293" t="s">
        <v>526</v>
      </c>
      <c r="B75" s="294" t="s">
        <v>525</v>
      </c>
      <c r="C75" s="473"/>
      <c r="D75" s="474"/>
      <c r="E75" s="474"/>
      <c r="F75" s="474"/>
      <c r="G75" s="474"/>
      <c r="H75" s="474"/>
      <c r="I75" s="474"/>
      <c r="J75" s="474"/>
      <c r="K75" s="475"/>
    </row>
    <row r="76" spans="1:11" x14ac:dyDescent="0.2">
      <c r="A76" s="134" t="s">
        <v>540</v>
      </c>
      <c r="B76" s="295" t="s">
        <v>527</v>
      </c>
      <c r="C76" s="107">
        <f>SUM(C6,C20,C34,C48,C62)</f>
        <v>0</v>
      </c>
      <c r="D76" s="107">
        <f t="shared" ref="D76:J76" si="10">SUM(D6,D20,D34,D48,D62)</f>
        <v>0</v>
      </c>
      <c r="E76" s="107">
        <f t="shared" si="10"/>
        <v>0</v>
      </c>
      <c r="F76" s="107">
        <f t="shared" si="10"/>
        <v>0</v>
      </c>
      <c r="G76" s="107">
        <f t="shared" si="10"/>
        <v>0</v>
      </c>
      <c r="H76" s="107">
        <f t="shared" si="10"/>
        <v>0</v>
      </c>
      <c r="I76" s="107">
        <f t="shared" si="10"/>
        <v>0</v>
      </c>
      <c r="J76" s="107">
        <f t="shared" si="10"/>
        <v>0</v>
      </c>
      <c r="K76" s="117">
        <f>SUM(C76:J76)</f>
        <v>0</v>
      </c>
    </row>
    <row r="77" spans="1:11" x14ac:dyDescent="0.2">
      <c r="A77" s="134" t="s">
        <v>541</v>
      </c>
      <c r="B77" s="295" t="s">
        <v>528</v>
      </c>
      <c r="C77" s="107">
        <f t="shared" ref="C77:J87" si="11">SUM(C7,C21,C35,C49,C63)</f>
        <v>0</v>
      </c>
      <c r="D77" s="107">
        <f t="shared" si="11"/>
        <v>0</v>
      </c>
      <c r="E77" s="107">
        <f t="shared" si="11"/>
        <v>0</v>
      </c>
      <c r="F77" s="107">
        <f t="shared" si="11"/>
        <v>0</v>
      </c>
      <c r="G77" s="107">
        <f t="shared" si="11"/>
        <v>0</v>
      </c>
      <c r="H77" s="107">
        <f t="shared" si="11"/>
        <v>0</v>
      </c>
      <c r="I77" s="107">
        <f t="shared" si="11"/>
        <v>0</v>
      </c>
      <c r="J77" s="107">
        <f t="shared" si="11"/>
        <v>0</v>
      </c>
      <c r="K77" s="117">
        <f t="shared" ref="K77:K86" si="12">SUM(C77:J77)</f>
        <v>0</v>
      </c>
    </row>
    <row r="78" spans="1:11" x14ac:dyDescent="0.2">
      <c r="A78" s="134" t="s">
        <v>542</v>
      </c>
      <c r="B78" s="295" t="s">
        <v>529</v>
      </c>
      <c r="C78" s="107">
        <f t="shared" si="11"/>
        <v>0</v>
      </c>
      <c r="D78" s="107">
        <f t="shared" si="11"/>
        <v>0</v>
      </c>
      <c r="E78" s="107">
        <f t="shared" si="11"/>
        <v>0</v>
      </c>
      <c r="F78" s="107">
        <f t="shared" si="11"/>
        <v>0</v>
      </c>
      <c r="G78" s="107">
        <f t="shared" si="11"/>
        <v>0</v>
      </c>
      <c r="H78" s="107">
        <f t="shared" si="11"/>
        <v>0</v>
      </c>
      <c r="I78" s="107">
        <f t="shared" si="11"/>
        <v>0</v>
      </c>
      <c r="J78" s="107">
        <f t="shared" si="11"/>
        <v>0</v>
      </c>
      <c r="K78" s="117">
        <f t="shared" si="12"/>
        <v>0</v>
      </c>
    </row>
    <row r="79" spans="1:11" x14ac:dyDescent="0.2">
      <c r="A79" s="134" t="s">
        <v>543</v>
      </c>
      <c r="B79" s="295" t="s">
        <v>530</v>
      </c>
      <c r="C79" s="107">
        <f t="shared" si="11"/>
        <v>0</v>
      </c>
      <c r="D79" s="107">
        <f t="shared" si="11"/>
        <v>0</v>
      </c>
      <c r="E79" s="107">
        <f t="shared" si="11"/>
        <v>0</v>
      </c>
      <c r="F79" s="107">
        <f t="shared" si="11"/>
        <v>0</v>
      </c>
      <c r="G79" s="107">
        <f t="shared" si="11"/>
        <v>0</v>
      </c>
      <c r="H79" s="107">
        <f t="shared" si="11"/>
        <v>0</v>
      </c>
      <c r="I79" s="107">
        <f t="shared" si="11"/>
        <v>0</v>
      </c>
      <c r="J79" s="107">
        <f t="shared" si="11"/>
        <v>0</v>
      </c>
      <c r="K79" s="117">
        <f t="shared" si="12"/>
        <v>0</v>
      </c>
    </row>
    <row r="80" spans="1:11" x14ac:dyDescent="0.2">
      <c r="A80" s="134" t="s">
        <v>544</v>
      </c>
      <c r="B80" s="295" t="s">
        <v>531</v>
      </c>
      <c r="C80" s="107">
        <f t="shared" si="11"/>
        <v>2</v>
      </c>
      <c r="D80" s="107">
        <f t="shared" si="11"/>
        <v>0</v>
      </c>
      <c r="E80" s="107">
        <f t="shared" si="11"/>
        <v>0</v>
      </c>
      <c r="F80" s="107">
        <f t="shared" si="11"/>
        <v>0</v>
      </c>
      <c r="G80" s="107">
        <f t="shared" si="11"/>
        <v>1</v>
      </c>
      <c r="H80" s="107">
        <f t="shared" si="11"/>
        <v>0</v>
      </c>
      <c r="I80" s="107">
        <f t="shared" si="11"/>
        <v>0</v>
      </c>
      <c r="J80" s="107">
        <f t="shared" si="11"/>
        <v>0</v>
      </c>
      <c r="K80" s="117">
        <f t="shared" si="12"/>
        <v>3</v>
      </c>
    </row>
    <row r="81" spans="1:11" x14ac:dyDescent="0.2">
      <c r="A81" s="134" t="s">
        <v>545</v>
      </c>
      <c r="B81" s="295" t="s">
        <v>532</v>
      </c>
      <c r="C81" s="107">
        <f t="shared" si="11"/>
        <v>0</v>
      </c>
      <c r="D81" s="107">
        <f t="shared" si="11"/>
        <v>0</v>
      </c>
      <c r="E81" s="107">
        <f t="shared" si="11"/>
        <v>0</v>
      </c>
      <c r="F81" s="107">
        <f t="shared" si="11"/>
        <v>0</v>
      </c>
      <c r="G81" s="107">
        <f t="shared" si="11"/>
        <v>1</v>
      </c>
      <c r="H81" s="107">
        <f t="shared" si="11"/>
        <v>0</v>
      </c>
      <c r="I81" s="107">
        <f t="shared" si="11"/>
        <v>17</v>
      </c>
      <c r="J81" s="107">
        <f t="shared" si="11"/>
        <v>17</v>
      </c>
      <c r="K81" s="117">
        <f t="shared" si="12"/>
        <v>35</v>
      </c>
    </row>
    <row r="82" spans="1:11" x14ac:dyDescent="0.2">
      <c r="A82" s="134" t="s">
        <v>539</v>
      </c>
      <c r="B82" s="295" t="s">
        <v>533</v>
      </c>
      <c r="C82" s="107">
        <f t="shared" si="11"/>
        <v>0</v>
      </c>
      <c r="D82" s="107">
        <f t="shared" si="11"/>
        <v>0</v>
      </c>
      <c r="E82" s="107">
        <f t="shared" si="11"/>
        <v>0</v>
      </c>
      <c r="F82" s="107">
        <f t="shared" si="11"/>
        <v>0</v>
      </c>
      <c r="G82" s="107">
        <f t="shared" si="11"/>
        <v>0</v>
      </c>
      <c r="H82" s="107">
        <f t="shared" si="11"/>
        <v>0</v>
      </c>
      <c r="I82" s="107">
        <f t="shared" si="11"/>
        <v>0</v>
      </c>
      <c r="J82" s="107">
        <f t="shared" si="11"/>
        <v>0</v>
      </c>
      <c r="K82" s="117">
        <f t="shared" si="12"/>
        <v>0</v>
      </c>
    </row>
    <row r="83" spans="1:11" x14ac:dyDescent="0.2">
      <c r="A83" s="134" t="s">
        <v>546</v>
      </c>
      <c r="B83" s="295" t="s">
        <v>534</v>
      </c>
      <c r="C83" s="107">
        <f t="shared" si="11"/>
        <v>4</v>
      </c>
      <c r="D83" s="107">
        <f t="shared" si="11"/>
        <v>0</v>
      </c>
      <c r="E83" s="107">
        <f t="shared" si="11"/>
        <v>0</v>
      </c>
      <c r="F83" s="107">
        <f t="shared" si="11"/>
        <v>0</v>
      </c>
      <c r="G83" s="107">
        <f t="shared" si="11"/>
        <v>9</v>
      </c>
      <c r="H83" s="107">
        <f t="shared" si="11"/>
        <v>0</v>
      </c>
      <c r="I83" s="107">
        <f t="shared" si="11"/>
        <v>21</v>
      </c>
      <c r="J83" s="107">
        <f t="shared" si="11"/>
        <v>21</v>
      </c>
      <c r="K83" s="117">
        <f t="shared" si="12"/>
        <v>55</v>
      </c>
    </row>
    <row r="84" spans="1:11" x14ac:dyDescent="0.2">
      <c r="A84" s="134" t="s">
        <v>547</v>
      </c>
      <c r="B84" s="295" t="s">
        <v>535</v>
      </c>
      <c r="C84" s="107">
        <f t="shared" si="11"/>
        <v>0</v>
      </c>
      <c r="D84" s="107">
        <f t="shared" si="11"/>
        <v>0</v>
      </c>
      <c r="E84" s="107">
        <f t="shared" si="11"/>
        <v>0</v>
      </c>
      <c r="F84" s="107">
        <f t="shared" si="11"/>
        <v>0</v>
      </c>
      <c r="G84" s="107">
        <f t="shared" si="11"/>
        <v>0</v>
      </c>
      <c r="H84" s="107">
        <f t="shared" si="11"/>
        <v>0</v>
      </c>
      <c r="I84" s="107">
        <f t="shared" si="11"/>
        <v>0</v>
      </c>
      <c r="J84" s="107">
        <f t="shared" si="11"/>
        <v>0</v>
      </c>
      <c r="K84" s="117">
        <f t="shared" si="12"/>
        <v>0</v>
      </c>
    </row>
    <row r="85" spans="1:11" x14ac:dyDescent="0.2">
      <c r="A85" s="134" t="s">
        <v>548</v>
      </c>
      <c r="B85" s="295" t="s">
        <v>536</v>
      </c>
      <c r="C85" s="107">
        <f t="shared" si="11"/>
        <v>0</v>
      </c>
      <c r="D85" s="107">
        <f t="shared" si="11"/>
        <v>0</v>
      </c>
      <c r="E85" s="107">
        <f t="shared" si="11"/>
        <v>0</v>
      </c>
      <c r="F85" s="107">
        <f t="shared" si="11"/>
        <v>0</v>
      </c>
      <c r="G85" s="107">
        <f t="shared" si="11"/>
        <v>0</v>
      </c>
      <c r="H85" s="107">
        <f t="shared" si="11"/>
        <v>0</v>
      </c>
      <c r="I85" s="107">
        <f t="shared" si="11"/>
        <v>0</v>
      </c>
      <c r="J85" s="107">
        <f t="shared" si="11"/>
        <v>0</v>
      </c>
      <c r="K85" s="117">
        <f t="shared" si="12"/>
        <v>0</v>
      </c>
    </row>
    <row r="86" spans="1:11" ht="13.5" thickBot="1" x14ac:dyDescent="0.25">
      <c r="A86" s="134" t="s">
        <v>538</v>
      </c>
      <c r="B86" s="295" t="s">
        <v>537</v>
      </c>
      <c r="C86" s="107">
        <f t="shared" si="11"/>
        <v>0</v>
      </c>
      <c r="D86" s="107">
        <f t="shared" si="11"/>
        <v>0</v>
      </c>
      <c r="E86" s="107">
        <f t="shared" si="11"/>
        <v>0</v>
      </c>
      <c r="F86" s="107">
        <f t="shared" si="11"/>
        <v>0</v>
      </c>
      <c r="G86" s="107">
        <f t="shared" si="11"/>
        <v>0</v>
      </c>
      <c r="H86" s="107">
        <f t="shared" si="11"/>
        <v>0</v>
      </c>
      <c r="I86" s="107">
        <f t="shared" si="11"/>
        <v>0</v>
      </c>
      <c r="J86" s="107">
        <f t="shared" si="11"/>
        <v>0</v>
      </c>
      <c r="K86" s="226">
        <f t="shared" si="12"/>
        <v>0</v>
      </c>
    </row>
    <row r="87" spans="1:11" ht="13.5" thickBot="1" x14ac:dyDescent="0.25">
      <c r="A87" s="301" t="s">
        <v>94</v>
      </c>
      <c r="B87" s="302" t="s">
        <v>93</v>
      </c>
      <c r="C87" s="81">
        <f>SUM(C17,C31,C45,C59,C73)</f>
        <v>6</v>
      </c>
      <c r="D87" s="81">
        <f t="shared" si="11"/>
        <v>0</v>
      </c>
      <c r="E87" s="81">
        <f t="shared" si="11"/>
        <v>0</v>
      </c>
      <c r="F87" s="81">
        <f t="shared" si="11"/>
        <v>0</v>
      </c>
      <c r="G87" s="81">
        <f t="shared" si="11"/>
        <v>11</v>
      </c>
      <c r="H87" s="81">
        <f t="shared" si="11"/>
        <v>0</v>
      </c>
      <c r="I87" s="81">
        <f t="shared" si="11"/>
        <v>38</v>
      </c>
      <c r="J87" s="81">
        <f t="shared" si="11"/>
        <v>38</v>
      </c>
      <c r="K87" s="303">
        <f>SUM(K76:K86)</f>
        <v>93</v>
      </c>
    </row>
    <row r="89" spans="1:11" x14ac:dyDescent="0.2">
      <c r="A89" s="2" t="s">
        <v>5</v>
      </c>
      <c r="B89" s="1" t="s">
        <v>6</v>
      </c>
    </row>
    <row r="90" spans="1:11" x14ac:dyDescent="0.2">
      <c r="A90" s="1" t="s">
        <v>141</v>
      </c>
      <c r="B90" s="1"/>
    </row>
  </sheetData>
  <mergeCells count="17">
    <mergeCell ref="A1:K1"/>
    <mergeCell ref="C2:D2"/>
    <mergeCell ref="E2:F2"/>
    <mergeCell ref="G2:H2"/>
    <mergeCell ref="I2:J2"/>
    <mergeCell ref="C33:K33"/>
    <mergeCell ref="C5:K5"/>
    <mergeCell ref="C18:K18"/>
    <mergeCell ref="C19:K19"/>
    <mergeCell ref="B4:K4"/>
    <mergeCell ref="B32:K32"/>
    <mergeCell ref="C75:K75"/>
    <mergeCell ref="C46:K46"/>
    <mergeCell ref="C47:K47"/>
    <mergeCell ref="C60:K60"/>
    <mergeCell ref="C61:K61"/>
    <mergeCell ref="C74:K74"/>
  </mergeCells>
  <pageMargins left="0.7" right="0.7" top="0.75" bottom="0.75" header="0.3" footer="0.3"/>
  <pageSetup paperSize="9" scale="68"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I122"/>
  <sheetViews>
    <sheetView zoomScaleNormal="100" workbookViewId="0">
      <selection activeCell="G96" sqref="G96"/>
    </sheetView>
  </sheetViews>
  <sheetFormatPr defaultColWidth="9.140625" defaultRowHeight="12.75" x14ac:dyDescent="0.2"/>
  <cols>
    <col min="1" max="1" width="51.42578125" style="2" customWidth="1"/>
    <col min="2" max="2" width="51.42578125" style="37"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493" t="s">
        <v>394</v>
      </c>
      <c r="B1" s="489"/>
      <c r="C1" s="404"/>
      <c r="D1" s="494" t="s">
        <v>413</v>
      </c>
      <c r="E1" s="495"/>
      <c r="F1" s="495"/>
      <c r="G1" s="495"/>
      <c r="H1" s="495"/>
      <c r="I1" s="496"/>
    </row>
    <row r="2" spans="1:9" s="4" customFormat="1" ht="38.25" customHeight="1" x14ac:dyDescent="0.2">
      <c r="A2" s="405" t="s">
        <v>673</v>
      </c>
      <c r="B2" s="406"/>
      <c r="C2" s="404"/>
      <c r="D2" s="405" t="s">
        <v>673</v>
      </c>
      <c r="E2" s="402" t="s">
        <v>0</v>
      </c>
      <c r="F2" s="402" t="s">
        <v>2</v>
      </c>
      <c r="G2" s="402" t="s">
        <v>1</v>
      </c>
      <c r="H2" s="402" t="s">
        <v>3</v>
      </c>
      <c r="I2" s="183" t="s">
        <v>75</v>
      </c>
    </row>
    <row r="3" spans="1:9" s="4" customFormat="1" x14ac:dyDescent="0.2">
      <c r="A3" s="407" t="s">
        <v>11</v>
      </c>
      <c r="B3" s="408" t="s">
        <v>722</v>
      </c>
      <c r="C3" s="404"/>
      <c r="D3" s="409" t="s">
        <v>95</v>
      </c>
      <c r="E3" s="410">
        <v>0</v>
      </c>
      <c r="F3" s="410">
        <v>0</v>
      </c>
      <c r="G3" s="410">
        <v>11</v>
      </c>
      <c r="H3" s="410">
        <v>16</v>
      </c>
      <c r="I3" s="411">
        <f>SUM(E3:H3)</f>
        <v>27</v>
      </c>
    </row>
    <row r="4" spans="1:9" ht="26.25" thickBot="1" x14ac:dyDescent="0.25">
      <c r="A4" s="412" t="s">
        <v>9</v>
      </c>
      <c r="B4" s="413" t="s">
        <v>723</v>
      </c>
      <c r="C4" s="404"/>
      <c r="D4" s="414" t="s">
        <v>443</v>
      </c>
      <c r="E4" s="415">
        <v>0</v>
      </c>
      <c r="F4" s="415">
        <v>0</v>
      </c>
      <c r="G4" s="415">
        <v>93</v>
      </c>
      <c r="H4" s="415">
        <v>11</v>
      </c>
      <c r="I4" s="416">
        <f>SUM(E4:H4)</f>
        <v>104</v>
      </c>
    </row>
    <row r="5" spans="1:9" ht="12.75" customHeight="1" x14ac:dyDescent="0.2">
      <c r="A5" s="412" t="s">
        <v>10</v>
      </c>
      <c r="B5" s="413"/>
      <c r="C5" s="404"/>
      <c r="D5" s="404"/>
      <c r="E5" s="404"/>
      <c r="F5" s="404"/>
      <c r="G5" s="404"/>
      <c r="H5" s="404"/>
      <c r="I5" s="404"/>
    </row>
    <row r="6" spans="1:9" ht="12.75" customHeight="1" x14ac:dyDescent="0.2">
      <c r="A6" s="409" t="s">
        <v>13</v>
      </c>
      <c r="B6" s="413" t="s">
        <v>724</v>
      </c>
      <c r="C6" s="404"/>
      <c r="D6" s="404"/>
      <c r="E6" s="404"/>
      <c r="F6" s="404"/>
      <c r="G6" s="404"/>
      <c r="H6" s="404"/>
      <c r="I6" s="404"/>
    </row>
    <row r="7" spans="1:9" ht="25.5" customHeight="1" x14ac:dyDescent="0.2">
      <c r="A7" s="412" t="s">
        <v>14</v>
      </c>
      <c r="B7" s="421" t="s">
        <v>725</v>
      </c>
      <c r="C7" s="404"/>
      <c r="D7" s="404"/>
      <c r="E7" s="404"/>
      <c r="F7" s="404"/>
      <c r="G7" s="404"/>
      <c r="H7" s="404"/>
      <c r="I7" s="404"/>
    </row>
    <row r="8" spans="1:9" ht="15.75" thickBot="1" x14ac:dyDescent="0.25">
      <c r="A8" s="417" t="s">
        <v>78</v>
      </c>
      <c r="B8" s="418">
        <v>1</v>
      </c>
      <c r="C8" s="404"/>
      <c r="D8" s="404"/>
      <c r="E8" s="404"/>
      <c r="F8" s="404"/>
      <c r="G8" s="404"/>
      <c r="H8" s="404"/>
      <c r="I8" s="404"/>
    </row>
    <row r="9" spans="1:9" ht="38.25" x14ac:dyDescent="0.2">
      <c r="A9" s="419" t="s">
        <v>12</v>
      </c>
      <c r="B9" s="420" t="s">
        <v>726</v>
      </c>
      <c r="C9" s="404"/>
      <c r="D9" s="404"/>
      <c r="E9" s="404"/>
      <c r="F9" s="404"/>
      <c r="G9" s="404"/>
      <c r="H9" s="404"/>
      <c r="I9" s="404"/>
    </row>
    <row r="10" spans="1:9" ht="25.5" x14ac:dyDescent="0.2">
      <c r="A10" s="412" t="s">
        <v>9</v>
      </c>
      <c r="B10" s="421" t="s">
        <v>727</v>
      </c>
      <c r="C10" s="404"/>
      <c r="D10" s="404"/>
      <c r="E10" s="404"/>
      <c r="F10" s="404"/>
      <c r="G10" s="404"/>
      <c r="H10" s="404"/>
      <c r="I10" s="404"/>
    </row>
    <row r="11" spans="1:9" x14ac:dyDescent="0.2">
      <c r="A11" s="412" t="s">
        <v>10</v>
      </c>
      <c r="B11" s="421"/>
      <c r="C11" s="404"/>
      <c r="D11" s="404"/>
      <c r="E11" s="404"/>
      <c r="F11" s="404"/>
      <c r="G11" s="404"/>
      <c r="H11" s="404"/>
      <c r="I11" s="404"/>
    </row>
    <row r="12" spans="1:9" x14ac:dyDescent="0.2">
      <c r="A12" s="409" t="s">
        <v>13</v>
      </c>
      <c r="B12" s="421" t="s">
        <v>728</v>
      </c>
      <c r="C12" s="404"/>
      <c r="D12" s="404"/>
      <c r="E12" s="404"/>
      <c r="F12" s="404"/>
      <c r="G12" s="404"/>
      <c r="H12" s="404"/>
      <c r="I12" s="404"/>
    </row>
    <row r="13" spans="1:9" ht="25.5" x14ac:dyDescent="0.2">
      <c r="A13" s="412" t="s">
        <v>14</v>
      </c>
      <c r="B13" s="421" t="s">
        <v>729</v>
      </c>
      <c r="C13" s="404"/>
      <c r="D13" s="404"/>
      <c r="E13" s="404"/>
      <c r="F13" s="404"/>
      <c r="G13" s="404"/>
      <c r="H13" s="404"/>
      <c r="I13" s="404"/>
    </row>
    <row r="14" spans="1:9" ht="15.75" thickBot="1" x14ac:dyDescent="0.25">
      <c r="A14" s="422" t="s">
        <v>78</v>
      </c>
      <c r="B14" s="423">
        <v>3</v>
      </c>
      <c r="C14" s="404"/>
      <c r="D14" s="404"/>
      <c r="E14" s="404"/>
      <c r="F14" s="404"/>
      <c r="G14" s="404"/>
      <c r="H14" s="404"/>
      <c r="I14" s="404"/>
    </row>
    <row r="15" spans="1:9" ht="25.5" x14ac:dyDescent="0.2">
      <c r="A15" s="419" t="s">
        <v>684</v>
      </c>
      <c r="B15" s="420" t="s">
        <v>730</v>
      </c>
      <c r="C15" s="404"/>
      <c r="D15" s="404"/>
      <c r="E15" s="404"/>
      <c r="F15" s="404"/>
      <c r="G15" s="404"/>
      <c r="H15" s="404"/>
      <c r="I15" s="404"/>
    </row>
    <row r="16" spans="1:9" ht="25.5" x14ac:dyDescent="0.2">
      <c r="A16" s="412" t="s">
        <v>9</v>
      </c>
      <c r="B16" s="421" t="s">
        <v>727</v>
      </c>
      <c r="C16" s="404"/>
      <c r="D16" s="404"/>
      <c r="E16" s="404"/>
      <c r="F16" s="404"/>
      <c r="G16" s="404"/>
      <c r="H16" s="404"/>
      <c r="I16" s="404"/>
    </row>
    <row r="17" spans="1:9" x14ac:dyDescent="0.2">
      <c r="A17" s="412" t="s">
        <v>10</v>
      </c>
      <c r="B17" s="421"/>
      <c r="C17" s="404"/>
      <c r="D17" s="404"/>
      <c r="E17" s="404"/>
      <c r="F17" s="404"/>
      <c r="G17" s="404"/>
      <c r="H17" s="404"/>
      <c r="I17" s="404"/>
    </row>
    <row r="18" spans="1:9" x14ac:dyDescent="0.2">
      <c r="A18" s="409" t="s">
        <v>13</v>
      </c>
      <c r="B18" s="421" t="s">
        <v>728</v>
      </c>
      <c r="C18" s="404"/>
      <c r="D18" s="404"/>
      <c r="E18" s="404"/>
      <c r="F18" s="404"/>
      <c r="G18" s="404"/>
      <c r="H18" s="404"/>
      <c r="I18" s="404"/>
    </row>
    <row r="19" spans="1:9" ht="25.5" x14ac:dyDescent="0.2">
      <c r="A19" s="412" t="s">
        <v>14</v>
      </c>
      <c r="B19" s="421" t="s">
        <v>729</v>
      </c>
      <c r="C19" s="404"/>
      <c r="D19" s="404"/>
      <c r="E19" s="404"/>
      <c r="F19" s="404"/>
      <c r="G19" s="404"/>
      <c r="H19" s="404"/>
      <c r="I19" s="404"/>
    </row>
    <row r="20" spans="1:9" ht="15.75" thickBot="1" x14ac:dyDescent="0.25">
      <c r="A20" s="422" t="s">
        <v>78</v>
      </c>
      <c r="B20" s="423">
        <v>3</v>
      </c>
      <c r="C20" s="404"/>
      <c r="D20" s="404"/>
      <c r="E20" s="404"/>
      <c r="F20" s="404"/>
      <c r="G20" s="404"/>
      <c r="H20" s="404"/>
      <c r="I20" s="404"/>
    </row>
    <row r="21" spans="1:9" ht="25.5" x14ac:dyDescent="0.2">
      <c r="A21" s="419" t="s">
        <v>685</v>
      </c>
      <c r="B21" s="420" t="s">
        <v>731</v>
      </c>
      <c r="C21" s="404"/>
      <c r="D21" s="404"/>
      <c r="E21" s="404"/>
      <c r="F21" s="404"/>
      <c r="G21" s="404"/>
      <c r="H21" s="404"/>
      <c r="I21" s="404"/>
    </row>
    <row r="22" spans="1:9" ht="25.5" x14ac:dyDescent="0.2">
      <c r="A22" s="412" t="s">
        <v>9</v>
      </c>
      <c r="B22" s="421" t="s">
        <v>732</v>
      </c>
      <c r="C22" s="404"/>
      <c r="D22" s="404"/>
      <c r="E22" s="404"/>
      <c r="F22" s="404"/>
      <c r="G22" s="404"/>
      <c r="H22" s="404"/>
      <c r="I22" s="404"/>
    </row>
    <row r="23" spans="1:9" x14ac:dyDescent="0.2">
      <c r="A23" s="412" t="s">
        <v>10</v>
      </c>
      <c r="B23" s="421"/>
      <c r="C23" s="404"/>
      <c r="D23" s="404"/>
      <c r="E23" s="404"/>
      <c r="F23" s="404"/>
      <c r="G23" s="404"/>
      <c r="H23" s="404"/>
      <c r="I23" s="404"/>
    </row>
    <row r="24" spans="1:9" x14ac:dyDescent="0.2">
      <c r="A24" s="409" t="s">
        <v>13</v>
      </c>
      <c r="B24" s="421" t="s">
        <v>728</v>
      </c>
      <c r="C24" s="404"/>
      <c r="D24" s="404"/>
      <c r="E24" s="404"/>
      <c r="F24" s="404"/>
      <c r="G24" s="404"/>
      <c r="H24" s="404"/>
      <c r="I24" s="404"/>
    </row>
    <row r="25" spans="1:9" ht="25.5" x14ac:dyDescent="0.2">
      <c r="A25" s="412" t="s">
        <v>14</v>
      </c>
      <c r="B25" s="421" t="s">
        <v>729</v>
      </c>
      <c r="C25" s="404"/>
      <c r="D25" s="404"/>
      <c r="E25" s="404"/>
      <c r="F25" s="404"/>
      <c r="G25" s="404"/>
      <c r="H25" s="404"/>
      <c r="I25" s="404"/>
    </row>
    <row r="26" spans="1:9" ht="15.75" thickBot="1" x14ac:dyDescent="0.25">
      <c r="A26" s="422" t="s">
        <v>78</v>
      </c>
      <c r="B26" s="423">
        <v>0</v>
      </c>
      <c r="C26" s="404"/>
      <c r="D26" s="404"/>
      <c r="E26" s="404"/>
      <c r="F26" s="404"/>
      <c r="G26" s="404"/>
      <c r="H26" s="404"/>
      <c r="I26" s="404"/>
    </row>
    <row r="27" spans="1:9" x14ac:dyDescent="0.2">
      <c r="A27" s="419" t="s">
        <v>686</v>
      </c>
      <c r="B27" s="420" t="s">
        <v>733</v>
      </c>
      <c r="C27" s="404"/>
      <c r="D27" s="404"/>
      <c r="E27" s="404"/>
      <c r="F27" s="404"/>
      <c r="G27" s="404"/>
      <c r="H27" s="404"/>
      <c r="I27" s="404"/>
    </row>
    <row r="28" spans="1:9" x14ac:dyDescent="0.2">
      <c r="A28" s="412" t="s">
        <v>9</v>
      </c>
      <c r="B28" s="421" t="s">
        <v>734</v>
      </c>
      <c r="C28" s="404"/>
      <c r="D28" s="404"/>
      <c r="E28" s="404"/>
      <c r="F28" s="404"/>
      <c r="G28" s="404"/>
      <c r="H28" s="404"/>
      <c r="I28" s="404"/>
    </row>
    <row r="29" spans="1:9" x14ac:dyDescent="0.2">
      <c r="A29" s="412" t="s">
        <v>10</v>
      </c>
      <c r="B29" s="421"/>
      <c r="C29" s="404"/>
      <c r="D29" s="404"/>
      <c r="E29" s="404"/>
      <c r="F29" s="404"/>
      <c r="G29" s="404"/>
      <c r="H29" s="404"/>
      <c r="I29" s="404"/>
    </row>
    <row r="30" spans="1:9" x14ac:dyDescent="0.2">
      <c r="A30" s="409" t="s">
        <v>13</v>
      </c>
      <c r="B30" s="421" t="s">
        <v>728</v>
      </c>
      <c r="C30" s="404"/>
      <c r="D30" s="404"/>
      <c r="E30" s="404"/>
      <c r="F30" s="404"/>
      <c r="G30" s="404"/>
      <c r="H30" s="404"/>
      <c r="I30" s="404"/>
    </row>
    <row r="31" spans="1:9" ht="25.5" x14ac:dyDescent="0.2">
      <c r="A31" s="412" t="s">
        <v>14</v>
      </c>
      <c r="B31" s="421" t="s">
        <v>729</v>
      </c>
      <c r="C31" s="404"/>
      <c r="D31" s="404"/>
      <c r="E31" s="404"/>
      <c r="F31" s="404"/>
      <c r="G31" s="404"/>
      <c r="H31" s="404"/>
      <c r="I31" s="404"/>
    </row>
    <row r="32" spans="1:9" ht="15.75" thickBot="1" x14ac:dyDescent="0.25">
      <c r="A32" s="422" t="s">
        <v>78</v>
      </c>
      <c r="B32" s="423">
        <v>0</v>
      </c>
      <c r="C32" s="404"/>
      <c r="D32" s="404"/>
      <c r="E32" s="404"/>
      <c r="F32" s="404"/>
      <c r="G32" s="404"/>
      <c r="H32" s="404"/>
      <c r="I32" s="404"/>
    </row>
    <row r="33" spans="1:9" ht="38.25" x14ac:dyDescent="0.2">
      <c r="A33" s="419" t="s">
        <v>735</v>
      </c>
      <c r="B33" s="420" t="s">
        <v>736</v>
      </c>
      <c r="C33" s="404"/>
      <c r="D33" s="404"/>
      <c r="E33" s="404"/>
      <c r="F33" s="404"/>
      <c r="G33" s="404"/>
      <c r="H33" s="404"/>
      <c r="I33" s="404"/>
    </row>
    <row r="34" spans="1:9" x14ac:dyDescent="0.2">
      <c r="A34" s="412" t="s">
        <v>9</v>
      </c>
      <c r="B34" s="421" t="s">
        <v>737</v>
      </c>
      <c r="C34" s="404"/>
      <c r="D34" s="404"/>
      <c r="E34" s="404"/>
      <c r="F34" s="404"/>
      <c r="G34" s="404"/>
      <c r="H34" s="404"/>
      <c r="I34" s="404"/>
    </row>
    <row r="35" spans="1:9" x14ac:dyDescent="0.2">
      <c r="A35" s="412" t="s">
        <v>10</v>
      </c>
      <c r="B35" s="421"/>
      <c r="C35" s="404"/>
      <c r="D35" s="404"/>
      <c r="E35" s="404"/>
      <c r="F35" s="404"/>
      <c r="G35" s="404"/>
      <c r="H35" s="404"/>
      <c r="I35" s="404"/>
    </row>
    <row r="36" spans="1:9" x14ac:dyDescent="0.2">
      <c r="A36" s="409" t="s">
        <v>13</v>
      </c>
      <c r="B36" s="421" t="s">
        <v>724</v>
      </c>
      <c r="C36" s="404"/>
      <c r="D36" s="404"/>
      <c r="E36" s="404"/>
      <c r="F36" s="404"/>
      <c r="G36" s="404"/>
      <c r="H36" s="404"/>
      <c r="I36" s="404"/>
    </row>
    <row r="37" spans="1:9" ht="25.5" x14ac:dyDescent="0.2">
      <c r="A37" s="412" t="s">
        <v>14</v>
      </c>
      <c r="B37" s="421" t="s">
        <v>725</v>
      </c>
      <c r="C37" s="404"/>
      <c r="D37" s="404"/>
      <c r="E37" s="404"/>
      <c r="F37" s="404"/>
      <c r="G37" s="404"/>
      <c r="H37" s="404"/>
      <c r="I37" s="404"/>
    </row>
    <row r="38" spans="1:9" ht="15.75" thickBot="1" x14ac:dyDescent="0.25">
      <c r="A38" s="422" t="s">
        <v>78</v>
      </c>
      <c r="B38" s="423">
        <v>1</v>
      </c>
      <c r="C38" s="404"/>
      <c r="D38" s="404"/>
      <c r="E38" s="404"/>
      <c r="F38" s="404"/>
      <c r="G38" s="404"/>
      <c r="H38" s="404"/>
      <c r="I38" s="404"/>
    </row>
    <row r="39" spans="1:9" ht="25.5" x14ac:dyDescent="0.2">
      <c r="A39" s="419" t="s">
        <v>738</v>
      </c>
      <c r="B39" s="420" t="s">
        <v>739</v>
      </c>
      <c r="C39" s="404"/>
      <c r="D39" s="404"/>
      <c r="E39" s="404"/>
      <c r="F39" s="404"/>
      <c r="G39" s="404"/>
      <c r="H39" s="404"/>
      <c r="I39" s="404"/>
    </row>
    <row r="40" spans="1:9" x14ac:dyDescent="0.2">
      <c r="A40" s="412" t="s">
        <v>9</v>
      </c>
      <c r="B40" s="421" t="s">
        <v>740</v>
      </c>
      <c r="C40" s="404"/>
      <c r="D40" s="404"/>
      <c r="E40" s="404"/>
      <c r="F40" s="404"/>
      <c r="G40" s="404"/>
      <c r="H40" s="404"/>
      <c r="I40" s="404"/>
    </row>
    <row r="41" spans="1:9" x14ac:dyDescent="0.2">
      <c r="A41" s="412" t="s">
        <v>10</v>
      </c>
      <c r="B41" s="421"/>
      <c r="C41" s="404"/>
      <c r="D41" s="404"/>
      <c r="E41" s="404"/>
      <c r="F41" s="404"/>
      <c r="G41" s="404"/>
      <c r="H41" s="404"/>
      <c r="I41" s="404"/>
    </row>
    <row r="42" spans="1:9" x14ac:dyDescent="0.2">
      <c r="A42" s="409" t="s">
        <v>13</v>
      </c>
      <c r="B42" s="421" t="s">
        <v>724</v>
      </c>
      <c r="C42" s="404"/>
      <c r="D42" s="404"/>
      <c r="E42" s="404"/>
      <c r="F42" s="404"/>
      <c r="G42" s="404"/>
      <c r="H42" s="404"/>
      <c r="I42" s="404"/>
    </row>
    <row r="43" spans="1:9" ht="25.5" x14ac:dyDescent="0.2">
      <c r="A43" s="412" t="s">
        <v>14</v>
      </c>
      <c r="B43" s="421" t="s">
        <v>725</v>
      </c>
      <c r="C43" s="404"/>
      <c r="D43" s="404"/>
      <c r="E43" s="404"/>
      <c r="F43" s="404"/>
      <c r="G43" s="404"/>
      <c r="H43" s="404"/>
      <c r="I43" s="404"/>
    </row>
    <row r="44" spans="1:9" ht="15.75" thickBot="1" x14ac:dyDescent="0.25">
      <c r="A44" s="422" t="s">
        <v>78</v>
      </c>
      <c r="B44" s="423">
        <v>5</v>
      </c>
      <c r="C44" s="404"/>
      <c r="D44" s="404"/>
      <c r="E44" s="404"/>
      <c r="F44" s="404"/>
      <c r="G44" s="404"/>
      <c r="H44" s="404"/>
      <c r="I44" s="404"/>
    </row>
    <row r="45" spans="1:9" x14ac:dyDescent="0.2">
      <c r="A45" s="419" t="s">
        <v>741</v>
      </c>
      <c r="B45" s="420" t="s">
        <v>742</v>
      </c>
      <c r="C45" s="404"/>
      <c r="D45" s="404"/>
      <c r="E45" s="404"/>
      <c r="F45" s="404"/>
      <c r="G45" s="404"/>
      <c r="H45" s="404"/>
      <c r="I45" s="404"/>
    </row>
    <row r="46" spans="1:9" x14ac:dyDescent="0.2">
      <c r="A46" s="412" t="s">
        <v>9</v>
      </c>
      <c r="B46" s="421" t="s">
        <v>743</v>
      </c>
      <c r="C46" s="404"/>
      <c r="D46" s="404"/>
      <c r="E46" s="404"/>
      <c r="F46" s="404"/>
      <c r="G46" s="404"/>
      <c r="H46" s="404"/>
      <c r="I46" s="404"/>
    </row>
    <row r="47" spans="1:9" x14ac:dyDescent="0.2">
      <c r="A47" s="412" t="s">
        <v>10</v>
      </c>
      <c r="B47" s="421"/>
      <c r="C47" s="404"/>
      <c r="D47" s="404"/>
      <c r="E47" s="404"/>
      <c r="F47" s="404"/>
      <c r="G47" s="404"/>
      <c r="H47" s="404"/>
      <c r="I47" s="404"/>
    </row>
    <row r="48" spans="1:9" x14ac:dyDescent="0.2">
      <c r="A48" s="409" t="s">
        <v>13</v>
      </c>
      <c r="B48" s="421" t="s">
        <v>724</v>
      </c>
      <c r="C48" s="404"/>
      <c r="D48" s="404"/>
      <c r="E48" s="404"/>
      <c r="F48" s="404"/>
      <c r="G48" s="404"/>
      <c r="H48" s="404"/>
      <c r="I48" s="404"/>
    </row>
    <row r="49" spans="1:9" ht="25.5" x14ac:dyDescent="0.2">
      <c r="A49" s="412" t="s">
        <v>14</v>
      </c>
      <c r="B49" s="421" t="s">
        <v>725</v>
      </c>
      <c r="C49" s="404"/>
      <c r="D49" s="404"/>
      <c r="E49" s="404"/>
      <c r="F49" s="404"/>
      <c r="G49" s="404"/>
      <c r="H49" s="404"/>
      <c r="I49" s="404"/>
    </row>
    <row r="50" spans="1:9" ht="15.75" thickBot="1" x14ac:dyDescent="0.25">
      <c r="A50" s="422" t="s">
        <v>78</v>
      </c>
      <c r="B50" s="423">
        <v>0</v>
      </c>
      <c r="C50" s="404"/>
      <c r="D50" s="404"/>
      <c r="E50" s="404"/>
      <c r="F50" s="404"/>
      <c r="G50" s="404"/>
      <c r="H50" s="404"/>
      <c r="I50" s="404"/>
    </row>
    <row r="51" spans="1:9" ht="25.5" x14ac:dyDescent="0.2">
      <c r="A51" s="419" t="s">
        <v>741</v>
      </c>
      <c r="B51" s="420" t="s">
        <v>744</v>
      </c>
      <c r="C51" s="404"/>
      <c r="D51" s="404"/>
      <c r="E51" s="404"/>
      <c r="F51" s="404"/>
      <c r="G51" s="404"/>
      <c r="H51" s="404"/>
      <c r="I51" s="404"/>
    </row>
    <row r="52" spans="1:9" x14ac:dyDescent="0.2">
      <c r="A52" s="412" t="s">
        <v>9</v>
      </c>
      <c r="B52" s="421" t="s">
        <v>745</v>
      </c>
      <c r="C52" s="404"/>
      <c r="D52" s="404"/>
      <c r="E52" s="404"/>
      <c r="F52" s="404"/>
      <c r="G52" s="404"/>
      <c r="H52" s="404"/>
      <c r="I52" s="404"/>
    </row>
    <row r="53" spans="1:9" x14ac:dyDescent="0.2">
      <c r="A53" s="412" t="s">
        <v>10</v>
      </c>
      <c r="B53" s="421"/>
      <c r="C53" s="404"/>
      <c r="D53" s="404"/>
      <c r="E53" s="404"/>
      <c r="F53" s="404"/>
      <c r="G53" s="404"/>
      <c r="H53" s="404"/>
      <c r="I53" s="404"/>
    </row>
    <row r="54" spans="1:9" x14ac:dyDescent="0.2">
      <c r="A54" s="409" t="s">
        <v>13</v>
      </c>
      <c r="B54" s="421" t="s">
        <v>724</v>
      </c>
      <c r="C54" s="404"/>
      <c r="D54" s="404"/>
      <c r="E54" s="404"/>
      <c r="F54" s="404"/>
      <c r="G54" s="404"/>
      <c r="H54" s="404"/>
      <c r="I54" s="404"/>
    </row>
    <row r="55" spans="1:9" ht="25.5" x14ac:dyDescent="0.2">
      <c r="A55" s="412" t="s">
        <v>14</v>
      </c>
      <c r="B55" s="421" t="s">
        <v>725</v>
      </c>
      <c r="C55" s="404"/>
      <c r="D55" s="404"/>
      <c r="E55" s="404"/>
      <c r="F55" s="404"/>
      <c r="G55" s="404"/>
      <c r="H55" s="404"/>
      <c r="I55" s="404"/>
    </row>
    <row r="56" spans="1:9" ht="15.75" thickBot="1" x14ac:dyDescent="0.25">
      <c r="A56" s="422" t="s">
        <v>78</v>
      </c>
      <c r="B56" s="423">
        <v>1</v>
      </c>
      <c r="C56" s="404"/>
      <c r="D56" s="404"/>
      <c r="E56" s="404"/>
      <c r="F56" s="404"/>
      <c r="G56" s="404"/>
      <c r="H56" s="404"/>
      <c r="I56" s="404"/>
    </row>
    <row r="57" spans="1:9" ht="25.5" x14ac:dyDescent="0.2">
      <c r="A57" s="419" t="s">
        <v>746</v>
      </c>
      <c r="B57" s="420" t="s">
        <v>747</v>
      </c>
      <c r="C57" s="404"/>
      <c r="D57" s="404"/>
      <c r="E57" s="404"/>
      <c r="F57" s="404"/>
      <c r="G57" s="404"/>
      <c r="H57" s="404"/>
      <c r="I57" s="404"/>
    </row>
    <row r="58" spans="1:9" x14ac:dyDescent="0.2">
      <c r="A58" s="412" t="s">
        <v>9</v>
      </c>
      <c r="B58" s="421" t="s">
        <v>748</v>
      </c>
      <c r="C58" s="404"/>
      <c r="D58" s="404"/>
      <c r="E58" s="404"/>
      <c r="F58" s="404"/>
      <c r="G58" s="404"/>
      <c r="H58" s="404"/>
      <c r="I58" s="404"/>
    </row>
    <row r="59" spans="1:9" x14ac:dyDescent="0.2">
      <c r="A59" s="412" t="s">
        <v>10</v>
      </c>
      <c r="B59" s="421"/>
      <c r="C59" s="404"/>
      <c r="D59" s="404"/>
      <c r="E59" s="404"/>
      <c r="F59" s="404"/>
      <c r="G59" s="404"/>
      <c r="H59" s="404"/>
      <c r="I59" s="404"/>
    </row>
    <row r="60" spans="1:9" x14ac:dyDescent="0.2">
      <c r="A60" s="409" t="s">
        <v>13</v>
      </c>
      <c r="B60" s="421" t="s">
        <v>749</v>
      </c>
      <c r="C60" s="404"/>
      <c r="D60" s="404"/>
      <c r="E60" s="404"/>
      <c r="F60" s="404"/>
      <c r="G60" s="404"/>
      <c r="H60" s="404"/>
      <c r="I60" s="404"/>
    </row>
    <row r="61" spans="1:9" ht="25.5" x14ac:dyDescent="0.2">
      <c r="A61" s="412" t="s">
        <v>14</v>
      </c>
      <c r="B61" s="421" t="s">
        <v>725</v>
      </c>
      <c r="C61" s="404"/>
      <c r="D61" s="404"/>
      <c r="E61" s="404"/>
      <c r="F61" s="404"/>
      <c r="G61" s="404"/>
      <c r="H61" s="404"/>
      <c r="I61" s="404"/>
    </row>
    <row r="62" spans="1:9" ht="15.75" thickBot="1" x14ac:dyDescent="0.25">
      <c r="A62" s="422" t="s">
        <v>78</v>
      </c>
      <c r="B62" s="423">
        <v>44</v>
      </c>
      <c r="C62" s="404"/>
      <c r="D62" s="404"/>
      <c r="E62" s="404"/>
      <c r="F62" s="404"/>
      <c r="G62" s="404"/>
      <c r="H62" s="404"/>
      <c r="I62" s="404"/>
    </row>
    <row r="63" spans="1:9" ht="25.5" x14ac:dyDescent="0.2">
      <c r="A63" s="419" t="s">
        <v>750</v>
      </c>
      <c r="B63" s="420" t="s">
        <v>751</v>
      </c>
      <c r="C63" s="404"/>
      <c r="D63" s="404"/>
      <c r="E63" s="404"/>
      <c r="F63" s="404"/>
      <c r="G63" s="404"/>
      <c r="H63" s="404"/>
      <c r="I63" s="404"/>
    </row>
    <row r="64" spans="1:9" x14ac:dyDescent="0.2">
      <c r="A64" s="412" t="s">
        <v>9</v>
      </c>
      <c r="B64" s="421" t="s">
        <v>752</v>
      </c>
      <c r="C64" s="404"/>
      <c r="D64" s="404"/>
      <c r="E64" s="404"/>
      <c r="F64" s="404"/>
      <c r="G64" s="404"/>
      <c r="H64" s="404"/>
      <c r="I64" s="404"/>
    </row>
    <row r="65" spans="1:9" x14ac:dyDescent="0.2">
      <c r="A65" s="412" t="s">
        <v>10</v>
      </c>
      <c r="B65" s="421"/>
      <c r="C65" s="404"/>
      <c r="D65" s="404"/>
      <c r="E65" s="404"/>
      <c r="F65" s="404"/>
      <c r="G65" s="404"/>
      <c r="H65" s="404"/>
      <c r="I65" s="404"/>
    </row>
    <row r="66" spans="1:9" x14ac:dyDescent="0.2">
      <c r="A66" s="409" t="s">
        <v>13</v>
      </c>
      <c r="B66" s="421" t="s">
        <v>753</v>
      </c>
      <c r="C66" s="404"/>
      <c r="D66" s="404"/>
      <c r="E66" s="404"/>
      <c r="F66" s="404"/>
      <c r="G66" s="404"/>
      <c r="H66" s="404"/>
      <c r="I66" s="404"/>
    </row>
    <row r="67" spans="1:9" ht="25.5" x14ac:dyDescent="0.2">
      <c r="A67" s="412" t="s">
        <v>14</v>
      </c>
      <c r="B67" s="421" t="s">
        <v>725</v>
      </c>
      <c r="C67" s="404"/>
      <c r="D67" s="404"/>
      <c r="E67" s="404"/>
      <c r="F67" s="404"/>
      <c r="G67" s="404"/>
      <c r="H67" s="404"/>
      <c r="I67" s="404"/>
    </row>
    <row r="68" spans="1:9" ht="15.75" thickBot="1" x14ac:dyDescent="0.25">
      <c r="A68" s="422" t="s">
        <v>78</v>
      </c>
      <c r="B68" s="423">
        <v>21</v>
      </c>
      <c r="C68" s="404"/>
      <c r="D68" s="404"/>
      <c r="E68" s="404"/>
      <c r="F68" s="404"/>
      <c r="G68" s="404"/>
      <c r="H68" s="404"/>
      <c r="I68" s="404"/>
    </row>
    <row r="69" spans="1:9" ht="25.5" x14ac:dyDescent="0.2">
      <c r="A69" s="419" t="s">
        <v>754</v>
      </c>
      <c r="B69" s="420" t="s">
        <v>755</v>
      </c>
      <c r="C69" s="404"/>
      <c r="D69" s="404"/>
      <c r="E69" s="404"/>
      <c r="F69" s="404"/>
      <c r="G69" s="404"/>
      <c r="H69" s="404"/>
      <c r="I69" s="404"/>
    </row>
    <row r="70" spans="1:9" ht="38.25" x14ac:dyDescent="0.2">
      <c r="A70" s="412" t="s">
        <v>9</v>
      </c>
      <c r="B70" s="421" t="s">
        <v>756</v>
      </c>
      <c r="C70" s="404"/>
      <c r="D70" s="404"/>
      <c r="E70" s="404"/>
      <c r="F70" s="404"/>
      <c r="G70" s="404"/>
      <c r="H70" s="404"/>
      <c r="I70" s="404"/>
    </row>
    <row r="71" spans="1:9" x14ac:dyDescent="0.2">
      <c r="A71" s="412" t="s">
        <v>10</v>
      </c>
      <c r="B71" s="421"/>
      <c r="C71" s="404"/>
      <c r="D71" s="404"/>
      <c r="E71" s="404"/>
      <c r="F71" s="404"/>
      <c r="G71" s="404"/>
      <c r="H71" s="404"/>
      <c r="I71" s="404"/>
    </row>
    <row r="72" spans="1:9" x14ac:dyDescent="0.2">
      <c r="A72" s="409" t="s">
        <v>13</v>
      </c>
      <c r="B72" s="421" t="s">
        <v>749</v>
      </c>
      <c r="C72" s="404"/>
      <c r="D72" s="404"/>
      <c r="E72" s="404"/>
      <c r="F72" s="404"/>
      <c r="G72" s="404"/>
      <c r="H72" s="404"/>
      <c r="I72" s="404"/>
    </row>
    <row r="73" spans="1:9" ht="25.5" x14ac:dyDescent="0.2">
      <c r="A73" s="412" t="s">
        <v>14</v>
      </c>
      <c r="B73" s="421" t="s">
        <v>725</v>
      </c>
      <c r="C73" s="404"/>
      <c r="D73" s="404"/>
      <c r="E73" s="404"/>
      <c r="F73" s="404"/>
      <c r="G73" s="404"/>
      <c r="H73" s="404"/>
      <c r="I73" s="404"/>
    </row>
    <row r="74" spans="1:9" ht="15.75" thickBot="1" x14ac:dyDescent="0.25">
      <c r="A74" s="422" t="s">
        <v>78</v>
      </c>
      <c r="B74" s="423">
        <v>14</v>
      </c>
      <c r="C74" s="404"/>
      <c r="D74" s="404"/>
      <c r="E74" s="404"/>
      <c r="F74" s="404"/>
      <c r="G74" s="404"/>
      <c r="H74" s="404"/>
      <c r="I74" s="404"/>
    </row>
    <row r="75" spans="1:9" ht="25.5" x14ac:dyDescent="0.2">
      <c r="A75" s="56" t="s">
        <v>757</v>
      </c>
      <c r="B75" s="424" t="s">
        <v>758</v>
      </c>
      <c r="D75" s="404"/>
      <c r="E75" s="404"/>
      <c r="F75" s="404"/>
      <c r="G75" s="404"/>
      <c r="H75" s="404"/>
      <c r="I75" s="404"/>
    </row>
    <row r="76" spans="1:9" x14ac:dyDescent="0.2">
      <c r="A76" s="15" t="s">
        <v>9</v>
      </c>
      <c r="B76" s="425" t="s">
        <v>759</v>
      </c>
      <c r="D76" s="404"/>
      <c r="E76" s="404"/>
      <c r="F76" s="404"/>
      <c r="G76" s="404"/>
      <c r="H76" s="404"/>
      <c r="I76" s="404"/>
    </row>
    <row r="77" spans="1:9" x14ac:dyDescent="0.2">
      <c r="A77" s="15" t="s">
        <v>10</v>
      </c>
      <c r="B77" s="425"/>
      <c r="D77" s="404"/>
      <c r="E77" s="404"/>
      <c r="F77" s="404"/>
      <c r="G77" s="404"/>
      <c r="H77" s="404"/>
      <c r="I77" s="404"/>
    </row>
    <row r="78" spans="1:9" x14ac:dyDescent="0.2">
      <c r="A78" s="58" t="s">
        <v>13</v>
      </c>
      <c r="B78" s="425" t="s">
        <v>728</v>
      </c>
      <c r="D78" s="404"/>
      <c r="E78" s="404"/>
      <c r="F78" s="404"/>
      <c r="G78" s="404"/>
      <c r="H78" s="404"/>
      <c r="I78" s="404"/>
    </row>
    <row r="79" spans="1:9" ht="25.5" x14ac:dyDescent="0.2">
      <c r="A79" s="15" t="s">
        <v>14</v>
      </c>
      <c r="B79" s="425" t="s">
        <v>760</v>
      </c>
      <c r="D79" s="404"/>
      <c r="E79" s="404"/>
      <c r="F79" s="404"/>
      <c r="G79" s="404"/>
      <c r="H79" s="404"/>
      <c r="I79" s="404"/>
    </row>
    <row r="80" spans="1:9" ht="15.75" thickBot="1" x14ac:dyDescent="0.3">
      <c r="A80" s="94" t="s">
        <v>78</v>
      </c>
      <c r="B80" s="426">
        <v>0</v>
      </c>
      <c r="D80" s="404"/>
      <c r="E80" s="404"/>
      <c r="F80" s="404"/>
      <c r="G80" s="404"/>
      <c r="H80" s="404"/>
      <c r="I80" s="404"/>
    </row>
    <row r="81" spans="1:9" ht="26.25" thickBot="1" x14ac:dyDescent="0.25">
      <c r="A81" s="56" t="s">
        <v>761</v>
      </c>
      <c r="B81" s="427" t="s">
        <v>762</v>
      </c>
      <c r="D81" s="404"/>
      <c r="E81" s="404"/>
      <c r="F81" s="404"/>
      <c r="G81" s="404"/>
      <c r="H81" s="404"/>
      <c r="I81" s="404"/>
    </row>
    <row r="82" spans="1:9" ht="25.5" x14ac:dyDescent="0.2">
      <c r="A82" s="15" t="s">
        <v>9</v>
      </c>
      <c r="B82" s="428" t="s">
        <v>763</v>
      </c>
      <c r="D82" s="404"/>
      <c r="E82" s="404"/>
      <c r="F82" s="404"/>
      <c r="G82" s="404"/>
      <c r="H82" s="404"/>
      <c r="I82" s="404"/>
    </row>
    <row r="83" spans="1:9" x14ac:dyDescent="0.2">
      <c r="A83" s="15" t="s">
        <v>10</v>
      </c>
      <c r="B83" s="425"/>
      <c r="D83" s="404"/>
      <c r="E83" s="404"/>
      <c r="F83" s="404"/>
      <c r="G83" s="404"/>
      <c r="H83" s="404"/>
      <c r="I83" s="404"/>
    </row>
    <row r="84" spans="1:9" x14ac:dyDescent="0.2">
      <c r="A84" s="58" t="s">
        <v>13</v>
      </c>
      <c r="B84" s="425" t="s">
        <v>728</v>
      </c>
      <c r="D84" s="404"/>
      <c r="E84" s="404"/>
      <c r="F84" s="404"/>
      <c r="G84" s="404"/>
      <c r="H84" s="404"/>
      <c r="I84" s="404"/>
    </row>
    <row r="85" spans="1:9" ht="25.5" x14ac:dyDescent="0.2">
      <c r="A85" s="15" t="s">
        <v>14</v>
      </c>
      <c r="B85" s="425" t="s">
        <v>760</v>
      </c>
      <c r="D85" s="404"/>
      <c r="E85" s="404"/>
      <c r="F85" s="404"/>
      <c r="G85" s="404"/>
      <c r="H85" s="404"/>
      <c r="I85" s="404"/>
    </row>
    <row r="86" spans="1:9" ht="15.75" thickBot="1" x14ac:dyDescent="0.3">
      <c r="A86" s="93" t="s">
        <v>78</v>
      </c>
      <c r="B86" s="429">
        <v>1</v>
      </c>
      <c r="D86" s="404"/>
      <c r="E86" s="404"/>
      <c r="F86" s="404"/>
      <c r="G86" s="404"/>
      <c r="H86" s="404"/>
      <c r="I86" s="404"/>
    </row>
    <row r="87" spans="1:9" ht="13.5" thickBot="1" x14ac:dyDescent="0.25">
      <c r="A87" s="56" t="s">
        <v>764</v>
      </c>
      <c r="B87" s="427" t="s">
        <v>765</v>
      </c>
      <c r="D87" s="404"/>
      <c r="E87" s="404"/>
      <c r="F87" s="404"/>
      <c r="G87" s="404"/>
      <c r="H87" s="404"/>
      <c r="I87" s="404"/>
    </row>
    <row r="88" spans="1:9" ht="25.5" x14ac:dyDescent="0.2">
      <c r="A88" s="15" t="s">
        <v>9</v>
      </c>
      <c r="B88" s="428" t="s">
        <v>766</v>
      </c>
      <c r="D88" s="404"/>
      <c r="E88" s="404"/>
      <c r="F88" s="404"/>
      <c r="G88" s="404"/>
      <c r="H88" s="404"/>
      <c r="I88" s="404"/>
    </row>
    <row r="89" spans="1:9" x14ac:dyDescent="0.2">
      <c r="A89" s="15" t="s">
        <v>10</v>
      </c>
      <c r="B89" s="425"/>
      <c r="D89" s="404"/>
      <c r="E89" s="404"/>
      <c r="F89" s="404"/>
      <c r="G89" s="404"/>
      <c r="H89" s="404"/>
      <c r="I89" s="404"/>
    </row>
    <row r="90" spans="1:9" x14ac:dyDescent="0.2">
      <c r="A90" s="58" t="s">
        <v>13</v>
      </c>
      <c r="B90" s="425" t="s">
        <v>728</v>
      </c>
      <c r="D90" s="404"/>
      <c r="E90" s="404"/>
      <c r="F90" s="404"/>
      <c r="G90" s="404"/>
      <c r="H90" s="404"/>
      <c r="I90" s="404"/>
    </row>
    <row r="91" spans="1:9" ht="25.5" x14ac:dyDescent="0.2">
      <c r="A91" s="15" t="s">
        <v>14</v>
      </c>
      <c r="B91" s="425" t="s">
        <v>760</v>
      </c>
      <c r="D91" s="404"/>
      <c r="E91" s="404"/>
      <c r="F91" s="404"/>
      <c r="G91" s="404"/>
      <c r="H91" s="404"/>
      <c r="I91" s="404"/>
    </row>
    <row r="92" spans="1:9" ht="15.75" thickBot="1" x14ac:dyDescent="0.3">
      <c r="A92" s="93" t="s">
        <v>78</v>
      </c>
      <c r="B92" s="460">
        <v>1</v>
      </c>
      <c r="D92" s="404"/>
      <c r="E92" s="404"/>
      <c r="F92" s="404"/>
      <c r="G92" s="404"/>
      <c r="H92" s="404"/>
      <c r="I92" s="404"/>
    </row>
    <row r="93" spans="1:9" ht="26.25" thickBot="1" x14ac:dyDescent="0.25">
      <c r="A93" s="56" t="s">
        <v>767</v>
      </c>
      <c r="B93" s="459" t="s">
        <v>768</v>
      </c>
      <c r="D93" s="404"/>
      <c r="E93" s="404"/>
      <c r="F93" s="404"/>
      <c r="G93" s="404"/>
      <c r="H93" s="404"/>
      <c r="I93" s="404"/>
    </row>
    <row r="94" spans="1:9" x14ac:dyDescent="0.2">
      <c r="A94" s="15" t="s">
        <v>9</v>
      </c>
      <c r="B94" s="428" t="s">
        <v>769</v>
      </c>
      <c r="D94" s="404"/>
      <c r="E94" s="404"/>
      <c r="F94" s="404"/>
      <c r="G94" s="404"/>
      <c r="H94" s="404"/>
      <c r="I94" s="404"/>
    </row>
    <row r="95" spans="1:9" x14ac:dyDescent="0.2">
      <c r="A95" s="15" t="s">
        <v>10</v>
      </c>
      <c r="B95" s="425"/>
      <c r="D95" s="404"/>
      <c r="E95" s="404"/>
      <c r="F95" s="404"/>
      <c r="G95" s="404"/>
      <c r="H95" s="404"/>
      <c r="I95" s="404"/>
    </row>
    <row r="96" spans="1:9" x14ac:dyDescent="0.2">
      <c r="A96" s="58" t="s">
        <v>13</v>
      </c>
      <c r="B96" s="425" t="s">
        <v>728</v>
      </c>
      <c r="D96" s="404"/>
      <c r="E96" s="404"/>
      <c r="F96" s="404"/>
      <c r="G96" s="404"/>
      <c r="H96" s="404"/>
      <c r="I96" s="404"/>
    </row>
    <row r="97" spans="1:9" ht="25.5" x14ac:dyDescent="0.2">
      <c r="A97" s="15" t="s">
        <v>14</v>
      </c>
      <c r="B97" s="425" t="s">
        <v>760</v>
      </c>
      <c r="D97" s="404"/>
      <c r="E97" s="404"/>
      <c r="F97" s="404"/>
      <c r="G97" s="404"/>
      <c r="H97" s="404"/>
      <c r="I97" s="404"/>
    </row>
    <row r="98" spans="1:9" ht="15.75" thickBot="1" x14ac:dyDescent="0.3">
      <c r="A98" s="93" t="s">
        <v>78</v>
      </c>
      <c r="B98" s="426">
        <v>3</v>
      </c>
      <c r="D98" s="404"/>
      <c r="E98" s="404"/>
      <c r="F98" s="404"/>
      <c r="G98" s="404"/>
      <c r="H98" s="404"/>
      <c r="I98" s="404"/>
    </row>
    <row r="99" spans="1:9" x14ac:dyDescent="0.2">
      <c r="A99" s="25" t="s">
        <v>770</v>
      </c>
      <c r="B99" s="424" t="s">
        <v>771</v>
      </c>
      <c r="D99" s="404"/>
      <c r="E99" s="404"/>
      <c r="F99" s="404"/>
      <c r="G99" s="404"/>
      <c r="H99" s="404"/>
      <c r="I99" s="404"/>
    </row>
    <row r="100" spans="1:9" x14ac:dyDescent="0.2">
      <c r="A100" s="15" t="s">
        <v>9</v>
      </c>
      <c r="B100" s="425" t="s">
        <v>772</v>
      </c>
      <c r="D100" s="404"/>
      <c r="E100" s="404"/>
      <c r="F100" s="404"/>
      <c r="G100" s="404"/>
      <c r="H100" s="404"/>
      <c r="I100" s="404"/>
    </row>
    <row r="101" spans="1:9" x14ac:dyDescent="0.2">
      <c r="A101" s="15" t="s">
        <v>10</v>
      </c>
      <c r="B101" s="425"/>
      <c r="D101" s="404"/>
      <c r="E101" s="404"/>
      <c r="F101" s="404"/>
      <c r="G101" s="404"/>
      <c r="H101" s="404"/>
      <c r="I101" s="404"/>
    </row>
    <row r="102" spans="1:9" x14ac:dyDescent="0.2">
      <c r="A102" s="58" t="s">
        <v>13</v>
      </c>
      <c r="B102" s="425" t="s">
        <v>728</v>
      </c>
      <c r="D102" s="404"/>
      <c r="E102" s="404"/>
      <c r="F102" s="404"/>
      <c r="G102" s="404"/>
      <c r="H102" s="404"/>
      <c r="I102" s="404"/>
    </row>
    <row r="103" spans="1:9" ht="25.5" x14ac:dyDescent="0.2">
      <c r="A103" s="15" t="s">
        <v>14</v>
      </c>
      <c r="B103" s="425" t="s">
        <v>760</v>
      </c>
      <c r="D103" s="404"/>
      <c r="E103" s="404"/>
      <c r="F103" s="404"/>
      <c r="G103" s="404"/>
      <c r="H103" s="404"/>
      <c r="I103" s="404"/>
    </row>
    <row r="104" spans="1:9" ht="15.75" thickBot="1" x14ac:dyDescent="0.3">
      <c r="A104" s="93" t="s">
        <v>78</v>
      </c>
      <c r="B104" s="426">
        <v>1</v>
      </c>
      <c r="D104" s="404"/>
      <c r="E104" s="404"/>
      <c r="F104" s="404"/>
      <c r="G104" s="404"/>
      <c r="H104" s="404"/>
      <c r="I104" s="404"/>
    </row>
    <row r="105" spans="1:9" ht="25.5" x14ac:dyDescent="0.2">
      <c r="A105" s="56" t="s">
        <v>773</v>
      </c>
      <c r="B105" s="424" t="s">
        <v>774</v>
      </c>
      <c r="D105" s="404"/>
      <c r="E105" s="404"/>
      <c r="F105" s="404"/>
      <c r="G105" s="404"/>
      <c r="H105" s="404"/>
      <c r="I105" s="404"/>
    </row>
    <row r="106" spans="1:9" x14ac:dyDescent="0.2">
      <c r="A106" s="15" t="s">
        <v>9</v>
      </c>
      <c r="B106" s="425" t="s">
        <v>775</v>
      </c>
      <c r="D106" s="404"/>
      <c r="E106" s="404"/>
      <c r="F106" s="404"/>
      <c r="G106" s="404"/>
      <c r="H106" s="404"/>
      <c r="I106" s="404"/>
    </row>
    <row r="107" spans="1:9" x14ac:dyDescent="0.2">
      <c r="A107" s="15" t="s">
        <v>10</v>
      </c>
      <c r="B107" s="425"/>
      <c r="D107" s="404"/>
      <c r="E107" s="404"/>
      <c r="F107" s="404"/>
      <c r="G107" s="404"/>
      <c r="H107" s="404"/>
      <c r="I107" s="404"/>
    </row>
    <row r="108" spans="1:9" x14ac:dyDescent="0.2">
      <c r="A108" s="58" t="s">
        <v>13</v>
      </c>
      <c r="B108" s="425" t="s">
        <v>728</v>
      </c>
      <c r="D108" s="404"/>
      <c r="E108" s="404"/>
      <c r="F108" s="404"/>
      <c r="G108" s="404"/>
      <c r="H108" s="404"/>
      <c r="I108" s="404"/>
    </row>
    <row r="109" spans="1:9" ht="25.5" x14ac:dyDescent="0.2">
      <c r="A109" s="15" t="s">
        <v>14</v>
      </c>
      <c r="B109" s="425" t="s">
        <v>760</v>
      </c>
      <c r="D109" s="404"/>
      <c r="E109" s="404"/>
      <c r="F109" s="404"/>
      <c r="G109" s="404"/>
      <c r="H109" s="404"/>
      <c r="I109" s="404"/>
    </row>
    <row r="110" spans="1:9" ht="15.75" thickBot="1" x14ac:dyDescent="0.3">
      <c r="A110" s="94" t="s">
        <v>78</v>
      </c>
      <c r="B110" s="426">
        <v>2</v>
      </c>
      <c r="D110" s="404"/>
      <c r="E110" s="404"/>
      <c r="F110" s="404"/>
      <c r="G110" s="404"/>
      <c r="H110" s="404"/>
      <c r="I110" s="404"/>
    </row>
    <row r="111" spans="1:9" ht="25.5" x14ac:dyDescent="0.2">
      <c r="A111" s="56" t="s">
        <v>776</v>
      </c>
      <c r="B111" s="424" t="s">
        <v>777</v>
      </c>
      <c r="D111" s="404"/>
      <c r="E111" s="404"/>
      <c r="F111" s="404"/>
      <c r="G111" s="404"/>
      <c r="H111" s="404"/>
      <c r="I111" s="404"/>
    </row>
    <row r="112" spans="1:9" x14ac:dyDescent="0.2">
      <c r="A112" s="15" t="s">
        <v>9</v>
      </c>
      <c r="B112" s="425" t="s">
        <v>778</v>
      </c>
      <c r="D112" s="404"/>
      <c r="E112" s="404"/>
      <c r="F112" s="404"/>
      <c r="G112" s="404"/>
      <c r="H112" s="404"/>
      <c r="I112" s="404"/>
    </row>
    <row r="113" spans="1:9" x14ac:dyDescent="0.2">
      <c r="A113" s="15" t="s">
        <v>10</v>
      </c>
      <c r="B113" s="425"/>
      <c r="D113" s="404"/>
      <c r="E113" s="404"/>
      <c r="F113" s="404"/>
      <c r="G113" s="404"/>
      <c r="H113" s="404"/>
      <c r="I113" s="404"/>
    </row>
    <row r="114" spans="1:9" x14ac:dyDescent="0.2">
      <c r="A114" s="58" t="s">
        <v>13</v>
      </c>
      <c r="B114" s="425" t="s">
        <v>728</v>
      </c>
      <c r="D114" s="404"/>
      <c r="E114" s="404"/>
      <c r="F114" s="404"/>
      <c r="G114" s="404"/>
      <c r="H114" s="404"/>
      <c r="I114" s="404"/>
    </row>
    <row r="115" spans="1:9" ht="25.5" x14ac:dyDescent="0.2">
      <c r="A115" s="15" t="s">
        <v>14</v>
      </c>
      <c r="B115" s="425" t="s">
        <v>760</v>
      </c>
      <c r="D115" s="404"/>
      <c r="E115" s="404"/>
      <c r="F115" s="404"/>
      <c r="G115" s="404"/>
      <c r="H115" s="404"/>
      <c r="I115" s="404"/>
    </row>
    <row r="116" spans="1:9" ht="15.75" thickBot="1" x14ac:dyDescent="0.3">
      <c r="A116" s="93" t="s">
        <v>78</v>
      </c>
      <c r="B116" s="426">
        <v>3</v>
      </c>
      <c r="D116" s="404"/>
      <c r="E116" s="404"/>
      <c r="F116" s="404"/>
      <c r="G116" s="404"/>
      <c r="H116" s="404"/>
      <c r="I116" s="404"/>
    </row>
    <row r="117" spans="1:9" x14ac:dyDescent="0.2">
      <c r="A117" s="56" t="s">
        <v>779</v>
      </c>
      <c r="B117" s="424" t="s">
        <v>780</v>
      </c>
      <c r="D117" s="404"/>
      <c r="E117" s="404"/>
      <c r="F117" s="404"/>
      <c r="G117" s="404"/>
      <c r="H117" s="404"/>
      <c r="I117" s="404"/>
    </row>
    <row r="118" spans="1:9" ht="25.5" x14ac:dyDescent="0.2">
      <c r="A118" s="15" t="s">
        <v>9</v>
      </c>
      <c r="B118" s="425" t="s">
        <v>781</v>
      </c>
      <c r="D118" s="404"/>
      <c r="E118" s="404"/>
      <c r="F118" s="404"/>
      <c r="G118" s="404"/>
      <c r="H118" s="404"/>
      <c r="I118" s="404"/>
    </row>
    <row r="119" spans="1:9" x14ac:dyDescent="0.2">
      <c r="A119" s="15" t="s">
        <v>10</v>
      </c>
      <c r="B119" s="425"/>
      <c r="D119" s="404"/>
      <c r="E119" s="404"/>
      <c r="F119" s="404"/>
      <c r="G119" s="404"/>
      <c r="H119" s="404"/>
      <c r="I119" s="404"/>
    </row>
    <row r="120" spans="1:9" x14ac:dyDescent="0.2">
      <c r="A120" s="58" t="s">
        <v>13</v>
      </c>
      <c r="B120" s="425" t="s">
        <v>728</v>
      </c>
      <c r="D120" s="404"/>
      <c r="E120" s="404"/>
      <c r="F120" s="404"/>
      <c r="G120" s="404"/>
      <c r="H120" s="404"/>
      <c r="I120" s="404"/>
    </row>
    <row r="121" spans="1:9" ht="25.5" x14ac:dyDescent="0.2">
      <c r="A121" s="15" t="s">
        <v>14</v>
      </c>
      <c r="B121" s="425" t="s">
        <v>760</v>
      </c>
      <c r="D121" s="404"/>
      <c r="E121" s="404"/>
      <c r="F121" s="404"/>
      <c r="G121" s="404"/>
      <c r="H121" s="404"/>
      <c r="I121" s="404"/>
    </row>
    <row r="122" spans="1:9" ht="15.75" thickBot="1" x14ac:dyDescent="0.3">
      <c r="A122" s="93" t="s">
        <v>78</v>
      </c>
      <c r="B122" s="426">
        <v>0</v>
      </c>
      <c r="D122" s="404"/>
      <c r="E122" s="404"/>
      <c r="F122" s="404"/>
      <c r="G122" s="404"/>
      <c r="H122" s="404"/>
      <c r="I122" s="404"/>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K125"/>
  <sheetViews>
    <sheetView zoomScaleNormal="100" workbookViewId="0">
      <selection activeCell="B142" sqref="B142"/>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11" ht="39.75" customHeight="1" x14ac:dyDescent="0.2">
      <c r="A1" s="497" t="s">
        <v>490</v>
      </c>
      <c r="B1" s="498"/>
      <c r="D1" s="494" t="s">
        <v>412</v>
      </c>
      <c r="E1" s="495"/>
      <c r="F1" s="495"/>
      <c r="G1" s="495"/>
      <c r="H1" s="495"/>
      <c r="I1" s="496"/>
    </row>
    <row r="2" spans="1:11" s="4" customFormat="1" ht="38.25" customHeight="1" thickBot="1" x14ac:dyDescent="0.25">
      <c r="A2" s="12" t="s">
        <v>673</v>
      </c>
      <c r="B2" s="39"/>
      <c r="D2" s="90" t="s">
        <v>673</v>
      </c>
      <c r="E2" s="437" t="s">
        <v>0</v>
      </c>
      <c r="F2" s="437" t="s">
        <v>2</v>
      </c>
      <c r="G2" s="437" t="s">
        <v>1</v>
      </c>
      <c r="H2" s="437" t="s">
        <v>3</v>
      </c>
      <c r="I2" s="183" t="s">
        <v>75</v>
      </c>
    </row>
    <row r="3" spans="1:11" s="4" customFormat="1" ht="12.75" customHeight="1" x14ac:dyDescent="0.2">
      <c r="A3" s="25" t="s">
        <v>782</v>
      </c>
      <c r="B3" s="424" t="s">
        <v>783</v>
      </c>
      <c r="D3" s="58" t="s">
        <v>95</v>
      </c>
      <c r="E3" s="6"/>
      <c r="F3" s="6"/>
      <c r="G3" s="6"/>
      <c r="H3" s="6">
        <v>47</v>
      </c>
      <c r="I3" s="27">
        <f>SUM(E3:H3)</f>
        <v>47</v>
      </c>
    </row>
    <row r="4" spans="1:11" s="4" customFormat="1" ht="12.75" customHeight="1" thickBot="1" x14ac:dyDescent="0.25">
      <c r="A4" s="185" t="s">
        <v>554</v>
      </c>
      <c r="B4" s="438" t="s">
        <v>784</v>
      </c>
      <c r="D4" s="83" t="s">
        <v>443</v>
      </c>
      <c r="E4" s="77"/>
      <c r="F4" s="77"/>
      <c r="G4" s="77"/>
      <c r="H4" s="439">
        <f>B7+B12+B17+B22+B27+B32+B37+B42+B47+B52+B57+B62+B67+B72+B77+B82+B87+B92+B97+B102+B107+B112+B117+B122</f>
        <v>631</v>
      </c>
      <c r="I4" s="184">
        <f>SUM(E4:H4)</f>
        <v>631</v>
      </c>
    </row>
    <row r="5" spans="1:11" ht="12.75" customHeight="1" x14ac:dyDescent="0.2">
      <c r="A5" s="134" t="s">
        <v>105</v>
      </c>
      <c r="B5" s="440" t="s">
        <v>785</v>
      </c>
      <c r="C5" s="4"/>
    </row>
    <row r="6" spans="1:11" ht="25.5" customHeight="1" x14ac:dyDescent="0.2">
      <c r="A6" s="134" t="s">
        <v>14</v>
      </c>
      <c r="B6" s="440" t="s">
        <v>760</v>
      </c>
      <c r="C6" s="4"/>
      <c r="D6" s="55" t="s">
        <v>863</v>
      </c>
    </row>
    <row r="7" spans="1:11" ht="13.5" thickBot="1" x14ac:dyDescent="0.25">
      <c r="A7" s="93" t="s">
        <v>78</v>
      </c>
      <c r="B7" s="440" t="s">
        <v>786</v>
      </c>
      <c r="C7" s="4"/>
    </row>
    <row r="8" spans="1:11" x14ac:dyDescent="0.2">
      <c r="A8" s="185" t="s">
        <v>787</v>
      </c>
      <c r="B8" s="424" t="s">
        <v>788</v>
      </c>
      <c r="C8" s="4"/>
    </row>
    <row r="9" spans="1:11" x14ac:dyDescent="0.2">
      <c r="A9" s="185" t="s">
        <v>554</v>
      </c>
      <c r="B9" s="438" t="s">
        <v>784</v>
      </c>
      <c r="C9" s="4"/>
    </row>
    <row r="10" spans="1:11" ht="12.75" customHeight="1" x14ac:dyDescent="0.2">
      <c r="A10" s="134" t="s">
        <v>105</v>
      </c>
      <c r="B10" s="440" t="s">
        <v>785</v>
      </c>
      <c r="C10" s="4"/>
    </row>
    <row r="11" spans="1:11" ht="25.5" x14ac:dyDescent="0.2">
      <c r="A11" s="134" t="s">
        <v>14</v>
      </c>
      <c r="B11" s="440" t="s">
        <v>760</v>
      </c>
      <c r="C11" s="4"/>
      <c r="K11" s="55"/>
    </row>
    <row r="12" spans="1:11" ht="13.5" thickBot="1" x14ac:dyDescent="0.25">
      <c r="A12" s="93" t="s">
        <v>78</v>
      </c>
      <c r="B12" s="440" t="s">
        <v>789</v>
      </c>
      <c r="C12" s="4"/>
      <c r="D12" s="441"/>
      <c r="K12" s="55"/>
    </row>
    <row r="13" spans="1:11" ht="25.5" x14ac:dyDescent="0.2">
      <c r="A13" s="185" t="s">
        <v>790</v>
      </c>
      <c r="B13" s="442" t="s">
        <v>791</v>
      </c>
      <c r="C13" s="4"/>
    </row>
    <row r="14" spans="1:11" ht="15" customHeight="1" x14ac:dyDescent="0.2">
      <c r="A14" s="185" t="s">
        <v>554</v>
      </c>
      <c r="B14" s="443" t="s">
        <v>792</v>
      </c>
      <c r="C14" s="4"/>
    </row>
    <row r="15" spans="1:11" ht="15" customHeight="1" x14ac:dyDescent="0.2">
      <c r="A15" s="134" t="s">
        <v>105</v>
      </c>
      <c r="B15" s="440" t="s">
        <v>785</v>
      </c>
      <c r="C15" s="4"/>
    </row>
    <row r="16" spans="1:11" ht="25.5" x14ac:dyDescent="0.2">
      <c r="A16" s="134" t="s">
        <v>14</v>
      </c>
      <c r="B16" s="440" t="s">
        <v>760</v>
      </c>
      <c r="C16" s="4"/>
    </row>
    <row r="17" spans="1:3" ht="13.5" thickBot="1" x14ac:dyDescent="0.25">
      <c r="A17" s="93" t="s">
        <v>78</v>
      </c>
      <c r="B17" s="440" t="s">
        <v>793</v>
      </c>
      <c r="C17" s="4"/>
    </row>
    <row r="18" spans="1:3" ht="25.5" x14ac:dyDescent="0.2">
      <c r="A18" s="185" t="s">
        <v>794</v>
      </c>
      <c r="B18" s="444" t="s">
        <v>795</v>
      </c>
      <c r="C18" s="4"/>
    </row>
    <row r="19" spans="1:3" x14ac:dyDescent="0.2">
      <c r="A19" s="185" t="s">
        <v>554</v>
      </c>
      <c r="B19" s="443" t="s">
        <v>792</v>
      </c>
      <c r="C19" s="4"/>
    </row>
    <row r="20" spans="1:3" x14ac:dyDescent="0.2">
      <c r="A20" s="134" t="s">
        <v>105</v>
      </c>
      <c r="B20" s="440" t="s">
        <v>785</v>
      </c>
      <c r="C20" s="4"/>
    </row>
    <row r="21" spans="1:3" ht="25.5" x14ac:dyDescent="0.2">
      <c r="A21" s="134" t="s">
        <v>14</v>
      </c>
      <c r="B21" s="440" t="s">
        <v>760</v>
      </c>
      <c r="C21" s="4"/>
    </row>
    <row r="22" spans="1:3" ht="13.5" thickBot="1" x14ac:dyDescent="0.25">
      <c r="A22" s="93" t="s">
        <v>78</v>
      </c>
      <c r="B22" s="440" t="s">
        <v>796</v>
      </c>
      <c r="C22" s="4"/>
    </row>
    <row r="23" spans="1:3" ht="25.5" x14ac:dyDescent="0.2">
      <c r="A23" s="185" t="s">
        <v>797</v>
      </c>
      <c r="B23" s="424" t="s">
        <v>798</v>
      </c>
      <c r="C23" s="4"/>
    </row>
    <row r="24" spans="1:3" ht="12.75" customHeight="1" x14ac:dyDescent="0.2">
      <c r="A24" s="185" t="s">
        <v>554</v>
      </c>
      <c r="B24" s="443" t="s">
        <v>792</v>
      </c>
      <c r="C24" s="4"/>
    </row>
    <row r="25" spans="1:3" x14ac:dyDescent="0.2">
      <c r="A25" s="134" t="s">
        <v>105</v>
      </c>
      <c r="B25" s="440" t="s">
        <v>785</v>
      </c>
      <c r="C25" s="4"/>
    </row>
    <row r="26" spans="1:3" ht="25.5" x14ac:dyDescent="0.2">
      <c r="A26" s="134" t="s">
        <v>14</v>
      </c>
      <c r="B26" s="440" t="s">
        <v>760</v>
      </c>
      <c r="C26" s="4"/>
    </row>
    <row r="27" spans="1:3" ht="13.5" thickBot="1" x14ac:dyDescent="0.25">
      <c r="A27" s="93" t="s">
        <v>78</v>
      </c>
      <c r="B27" s="440" t="s">
        <v>799</v>
      </c>
      <c r="C27" s="4"/>
    </row>
    <row r="28" spans="1:3" ht="25.5" x14ac:dyDescent="0.2">
      <c r="A28" s="185" t="s">
        <v>800</v>
      </c>
      <c r="B28" s="424" t="s">
        <v>801</v>
      </c>
      <c r="C28" s="4"/>
    </row>
    <row r="29" spans="1:3" x14ac:dyDescent="0.2">
      <c r="A29" s="185" t="s">
        <v>554</v>
      </c>
      <c r="B29" s="443" t="s">
        <v>792</v>
      </c>
      <c r="C29" s="4"/>
    </row>
    <row r="30" spans="1:3" x14ac:dyDescent="0.2">
      <c r="A30" s="134" t="s">
        <v>105</v>
      </c>
      <c r="B30" s="440" t="s">
        <v>785</v>
      </c>
      <c r="C30" s="4"/>
    </row>
    <row r="31" spans="1:3" ht="25.5" x14ac:dyDescent="0.2">
      <c r="A31" s="134" t="s">
        <v>14</v>
      </c>
      <c r="B31" s="440" t="s">
        <v>760</v>
      </c>
      <c r="C31" s="4"/>
    </row>
    <row r="32" spans="1:3" ht="13.5" thickBot="1" x14ac:dyDescent="0.25">
      <c r="A32" s="93" t="s">
        <v>78</v>
      </c>
      <c r="B32" s="440" t="s">
        <v>802</v>
      </c>
      <c r="C32" s="4"/>
    </row>
    <row r="33" spans="1:3" ht="25.5" x14ac:dyDescent="0.2">
      <c r="A33" s="185" t="s">
        <v>803</v>
      </c>
      <c r="B33" s="424" t="s">
        <v>804</v>
      </c>
      <c r="C33" s="4"/>
    </row>
    <row r="34" spans="1:3" x14ac:dyDescent="0.2">
      <c r="A34" s="185" t="s">
        <v>554</v>
      </c>
      <c r="B34" s="443" t="s">
        <v>792</v>
      </c>
      <c r="C34" s="4"/>
    </row>
    <row r="35" spans="1:3" x14ac:dyDescent="0.2">
      <c r="A35" s="134" t="s">
        <v>105</v>
      </c>
      <c r="B35" s="440" t="s">
        <v>785</v>
      </c>
      <c r="C35" s="4"/>
    </row>
    <row r="36" spans="1:3" ht="25.5" x14ac:dyDescent="0.2">
      <c r="A36" s="134" t="s">
        <v>14</v>
      </c>
      <c r="B36" s="440" t="s">
        <v>760</v>
      </c>
      <c r="C36" s="4"/>
    </row>
    <row r="37" spans="1:3" ht="13.5" thickBot="1" x14ac:dyDescent="0.25">
      <c r="A37" s="93" t="s">
        <v>78</v>
      </c>
      <c r="B37" s="440" t="s">
        <v>805</v>
      </c>
      <c r="C37" s="4"/>
    </row>
    <row r="38" spans="1:3" ht="25.5" x14ac:dyDescent="0.2">
      <c r="A38" s="320" t="s">
        <v>806</v>
      </c>
      <c r="B38" s="424" t="s">
        <v>807</v>
      </c>
      <c r="C38" s="4"/>
    </row>
    <row r="39" spans="1:3" x14ac:dyDescent="0.2">
      <c r="A39" s="185" t="s">
        <v>554</v>
      </c>
      <c r="B39" s="443" t="s">
        <v>784</v>
      </c>
      <c r="C39" s="4"/>
    </row>
    <row r="40" spans="1:3" ht="25.5" x14ac:dyDescent="0.2">
      <c r="A40" s="445" t="s">
        <v>105</v>
      </c>
      <c r="B40" s="440" t="s">
        <v>808</v>
      </c>
      <c r="C40" s="4"/>
    </row>
    <row r="41" spans="1:3" ht="25.5" x14ac:dyDescent="0.2">
      <c r="A41" s="134" t="s">
        <v>14</v>
      </c>
      <c r="B41" s="440" t="s">
        <v>760</v>
      </c>
      <c r="C41" s="4"/>
    </row>
    <row r="42" spans="1:3" ht="13.5" thickBot="1" x14ac:dyDescent="0.25">
      <c r="A42" s="93" t="s">
        <v>78</v>
      </c>
      <c r="B42" s="446" t="s">
        <v>537</v>
      </c>
      <c r="C42" s="4"/>
    </row>
    <row r="43" spans="1:3" ht="25.5" x14ac:dyDescent="0.2">
      <c r="A43" s="320" t="s">
        <v>809</v>
      </c>
      <c r="B43" s="424" t="s">
        <v>810</v>
      </c>
      <c r="C43" s="4"/>
    </row>
    <row r="44" spans="1:3" x14ac:dyDescent="0.2">
      <c r="A44" s="185" t="s">
        <v>554</v>
      </c>
      <c r="B44" s="443" t="s">
        <v>811</v>
      </c>
      <c r="C44" s="4"/>
    </row>
    <row r="45" spans="1:3" ht="25.5" x14ac:dyDescent="0.2">
      <c r="A45" s="445" t="s">
        <v>105</v>
      </c>
      <c r="B45" s="440" t="s">
        <v>812</v>
      </c>
      <c r="C45" s="4"/>
    </row>
    <row r="46" spans="1:3" ht="25.5" x14ac:dyDescent="0.2">
      <c r="A46" s="134" t="s">
        <v>14</v>
      </c>
      <c r="B46" s="440" t="s">
        <v>760</v>
      </c>
      <c r="C46" s="4"/>
    </row>
    <row r="47" spans="1:3" ht="13.5" thickBot="1" x14ac:dyDescent="0.25">
      <c r="A47" s="93" t="s">
        <v>78</v>
      </c>
      <c r="B47" s="446" t="s">
        <v>813</v>
      </c>
      <c r="C47" s="4"/>
    </row>
    <row r="48" spans="1:3" ht="25.5" x14ac:dyDescent="0.2">
      <c r="A48" s="320" t="s">
        <v>814</v>
      </c>
      <c r="B48" s="424" t="s">
        <v>815</v>
      </c>
      <c r="C48" s="4"/>
    </row>
    <row r="49" spans="1:4" x14ac:dyDescent="0.2">
      <c r="A49" s="185" t="s">
        <v>554</v>
      </c>
      <c r="B49" s="443" t="s">
        <v>784</v>
      </c>
      <c r="C49" s="4"/>
    </row>
    <row r="50" spans="1:4" x14ac:dyDescent="0.2">
      <c r="A50" s="445" t="s">
        <v>105</v>
      </c>
      <c r="B50" s="440" t="s">
        <v>816</v>
      </c>
      <c r="C50" s="4"/>
    </row>
    <row r="51" spans="1:4" ht="25.5" x14ac:dyDescent="0.2">
      <c r="A51" s="134" t="s">
        <v>14</v>
      </c>
      <c r="B51" s="440" t="s">
        <v>760</v>
      </c>
      <c r="C51" s="4"/>
    </row>
    <row r="52" spans="1:4" ht="13.5" thickBot="1" x14ac:dyDescent="0.25">
      <c r="A52" s="93" t="s">
        <v>78</v>
      </c>
      <c r="B52" s="446" t="s">
        <v>817</v>
      </c>
      <c r="C52" s="4"/>
    </row>
    <row r="53" spans="1:4" x14ac:dyDescent="0.2">
      <c r="A53" s="379" t="s">
        <v>818</v>
      </c>
      <c r="B53" s="447" t="s">
        <v>819</v>
      </c>
      <c r="C53" s="4"/>
    </row>
    <row r="54" spans="1:4" x14ac:dyDescent="0.2">
      <c r="A54" s="185" t="s">
        <v>554</v>
      </c>
      <c r="B54" s="438" t="s">
        <v>784</v>
      </c>
      <c r="C54" s="4"/>
    </row>
    <row r="55" spans="1:4" ht="38.25" x14ac:dyDescent="0.2">
      <c r="A55" s="134" t="s">
        <v>105</v>
      </c>
      <c r="B55" s="440" t="s">
        <v>820</v>
      </c>
      <c r="C55" s="4"/>
    </row>
    <row r="56" spans="1:4" ht="25.5" x14ac:dyDescent="0.2">
      <c r="A56" s="134" t="s">
        <v>14</v>
      </c>
      <c r="B56" s="440" t="s">
        <v>760</v>
      </c>
      <c r="C56" s="4"/>
    </row>
    <row r="57" spans="1:4" ht="13.5" thickBot="1" x14ac:dyDescent="0.25">
      <c r="A57" s="93" t="s">
        <v>78</v>
      </c>
      <c r="B57" s="440" t="s">
        <v>821</v>
      </c>
      <c r="C57" s="4"/>
      <c r="D57" s="441"/>
    </row>
    <row r="58" spans="1:4" x14ac:dyDescent="0.2">
      <c r="A58" s="185" t="s">
        <v>822</v>
      </c>
      <c r="B58" s="424" t="s">
        <v>823</v>
      </c>
      <c r="C58" s="4"/>
    </row>
    <row r="59" spans="1:4" x14ac:dyDescent="0.2">
      <c r="A59" s="185" t="s">
        <v>554</v>
      </c>
      <c r="B59" s="438" t="s">
        <v>824</v>
      </c>
      <c r="C59" s="4"/>
    </row>
    <row r="60" spans="1:4" x14ac:dyDescent="0.2">
      <c r="A60" s="134" t="s">
        <v>105</v>
      </c>
      <c r="B60" s="440" t="s">
        <v>785</v>
      </c>
      <c r="C60" s="4"/>
    </row>
    <row r="61" spans="1:4" ht="25.5" x14ac:dyDescent="0.2">
      <c r="A61" s="134" t="s">
        <v>14</v>
      </c>
      <c r="B61" s="440" t="s">
        <v>760</v>
      </c>
      <c r="C61" s="4"/>
    </row>
    <row r="62" spans="1:4" ht="13.5" thickBot="1" x14ac:dyDescent="0.25">
      <c r="A62" s="93" t="s">
        <v>78</v>
      </c>
      <c r="B62" s="440" t="s">
        <v>825</v>
      </c>
      <c r="C62" s="4"/>
    </row>
    <row r="63" spans="1:4" ht="25.5" x14ac:dyDescent="0.2">
      <c r="A63" s="185" t="s">
        <v>826</v>
      </c>
      <c r="B63" s="442" t="s">
        <v>827</v>
      </c>
      <c r="C63" s="4"/>
    </row>
    <row r="64" spans="1:4" x14ac:dyDescent="0.2">
      <c r="A64" s="185" t="s">
        <v>554</v>
      </c>
      <c r="B64" s="443" t="s">
        <v>828</v>
      </c>
      <c r="C64" s="4"/>
    </row>
    <row r="65" spans="1:3" ht="25.5" x14ac:dyDescent="0.2">
      <c r="A65" s="134" t="s">
        <v>105</v>
      </c>
      <c r="B65" s="440" t="s">
        <v>829</v>
      </c>
      <c r="C65" s="4"/>
    </row>
    <row r="66" spans="1:3" ht="25.5" x14ac:dyDescent="0.2">
      <c r="A66" s="134" t="s">
        <v>14</v>
      </c>
      <c r="B66" s="440" t="s">
        <v>760</v>
      </c>
      <c r="C66" s="4"/>
    </row>
    <row r="67" spans="1:3" ht="13.5" thickBot="1" x14ac:dyDescent="0.25">
      <c r="A67" s="93" t="s">
        <v>78</v>
      </c>
      <c r="B67" s="440" t="s">
        <v>830</v>
      </c>
      <c r="C67" s="4"/>
    </row>
    <row r="68" spans="1:3" ht="25.5" x14ac:dyDescent="0.2">
      <c r="A68" s="185" t="s">
        <v>831</v>
      </c>
      <c r="B68" s="442" t="s">
        <v>832</v>
      </c>
      <c r="C68" s="4"/>
    </row>
    <row r="69" spans="1:3" x14ac:dyDescent="0.2">
      <c r="A69" s="185" t="s">
        <v>554</v>
      </c>
      <c r="B69" s="443" t="s">
        <v>833</v>
      </c>
      <c r="C69" s="4"/>
    </row>
    <row r="70" spans="1:3" ht="38.25" x14ac:dyDescent="0.2">
      <c r="A70" s="134" t="s">
        <v>105</v>
      </c>
      <c r="B70" s="440" t="s">
        <v>834</v>
      </c>
      <c r="C70" s="4"/>
    </row>
    <row r="71" spans="1:3" ht="25.5" x14ac:dyDescent="0.2">
      <c r="A71" s="134" t="s">
        <v>14</v>
      </c>
      <c r="B71" s="440" t="s">
        <v>760</v>
      </c>
      <c r="C71" s="4"/>
    </row>
    <row r="72" spans="1:3" ht="13.5" thickBot="1" x14ac:dyDescent="0.25">
      <c r="A72" s="93" t="s">
        <v>78</v>
      </c>
      <c r="B72" s="440" t="s">
        <v>835</v>
      </c>
      <c r="C72" s="4"/>
    </row>
    <row r="73" spans="1:3" x14ac:dyDescent="0.2">
      <c r="A73" s="320" t="s">
        <v>836</v>
      </c>
      <c r="B73" s="424" t="s">
        <v>837</v>
      </c>
      <c r="C73" s="4"/>
    </row>
    <row r="74" spans="1:3" x14ac:dyDescent="0.2">
      <c r="A74" s="185" t="s">
        <v>554</v>
      </c>
      <c r="B74" s="443" t="s">
        <v>824</v>
      </c>
      <c r="C74" s="4"/>
    </row>
    <row r="75" spans="1:3" x14ac:dyDescent="0.2">
      <c r="A75" s="134" t="s">
        <v>105</v>
      </c>
      <c r="B75" s="440" t="s">
        <v>785</v>
      </c>
      <c r="C75" s="4"/>
    </row>
    <row r="76" spans="1:3" ht="25.5" x14ac:dyDescent="0.2">
      <c r="A76" s="134" t="s">
        <v>14</v>
      </c>
      <c r="B76" s="440" t="s">
        <v>760</v>
      </c>
      <c r="C76" s="4"/>
    </row>
    <row r="77" spans="1:3" ht="13.5" thickBot="1" x14ac:dyDescent="0.25">
      <c r="A77" s="93" t="s">
        <v>78</v>
      </c>
      <c r="B77" s="448" t="s">
        <v>838</v>
      </c>
      <c r="C77" s="4"/>
    </row>
    <row r="78" spans="1:3" ht="25.5" x14ac:dyDescent="0.2">
      <c r="A78" s="320" t="s">
        <v>839</v>
      </c>
      <c r="B78" s="424" t="s">
        <v>840</v>
      </c>
      <c r="C78" s="4"/>
    </row>
    <row r="79" spans="1:3" x14ac:dyDescent="0.2">
      <c r="A79" s="185" t="s">
        <v>554</v>
      </c>
      <c r="B79" s="443" t="s">
        <v>792</v>
      </c>
      <c r="C79" s="4"/>
    </row>
    <row r="80" spans="1:3" x14ac:dyDescent="0.2">
      <c r="A80" s="134" t="s">
        <v>105</v>
      </c>
      <c r="B80" s="440" t="s">
        <v>785</v>
      </c>
      <c r="C80" s="4"/>
    </row>
    <row r="81" spans="1:3" ht="25.5" x14ac:dyDescent="0.2">
      <c r="A81" s="134" t="s">
        <v>14</v>
      </c>
      <c r="B81" s="440" t="s">
        <v>760</v>
      </c>
      <c r="C81" s="4"/>
    </row>
    <row r="82" spans="1:3" ht="13.5" thickBot="1" x14ac:dyDescent="0.25">
      <c r="A82" s="93" t="s">
        <v>78</v>
      </c>
      <c r="B82" s="448" t="s">
        <v>802</v>
      </c>
      <c r="C82" s="4"/>
    </row>
    <row r="83" spans="1:3" ht="25.5" x14ac:dyDescent="0.2">
      <c r="A83" s="320" t="s">
        <v>841</v>
      </c>
      <c r="B83" s="424" t="s">
        <v>842</v>
      </c>
      <c r="C83" s="4"/>
    </row>
    <row r="84" spans="1:3" x14ac:dyDescent="0.2">
      <c r="A84" s="185" t="s">
        <v>554</v>
      </c>
      <c r="B84" s="443" t="s">
        <v>828</v>
      </c>
      <c r="C84" s="4"/>
    </row>
    <row r="85" spans="1:3" x14ac:dyDescent="0.2">
      <c r="A85" s="134" t="s">
        <v>105</v>
      </c>
      <c r="B85" s="440" t="s">
        <v>785</v>
      </c>
      <c r="C85" s="4"/>
    </row>
    <row r="86" spans="1:3" ht="25.5" x14ac:dyDescent="0.2">
      <c r="A86" s="134" t="s">
        <v>14</v>
      </c>
      <c r="B86" s="440" t="s">
        <v>760</v>
      </c>
      <c r="C86" s="4"/>
    </row>
    <row r="87" spans="1:3" ht="13.5" thickBot="1" x14ac:dyDescent="0.25">
      <c r="A87" s="93" t="s">
        <v>78</v>
      </c>
      <c r="B87" s="448" t="s">
        <v>843</v>
      </c>
      <c r="C87" s="4"/>
    </row>
    <row r="88" spans="1:3" ht="25.5" x14ac:dyDescent="0.2">
      <c r="A88" s="379" t="s">
        <v>844</v>
      </c>
      <c r="B88" s="424" t="s">
        <v>845</v>
      </c>
      <c r="C88" s="4"/>
    </row>
    <row r="89" spans="1:3" x14ac:dyDescent="0.2">
      <c r="A89" s="185" t="s">
        <v>554</v>
      </c>
      <c r="B89" s="443" t="s">
        <v>828</v>
      </c>
      <c r="C89" s="4"/>
    </row>
    <row r="90" spans="1:3" x14ac:dyDescent="0.2">
      <c r="A90" s="134" t="s">
        <v>105</v>
      </c>
      <c r="B90" s="440" t="s">
        <v>785</v>
      </c>
      <c r="C90" s="4"/>
    </row>
    <row r="91" spans="1:3" ht="25.5" x14ac:dyDescent="0.2">
      <c r="A91" s="134" t="s">
        <v>14</v>
      </c>
      <c r="B91" s="440" t="s">
        <v>760</v>
      </c>
    </row>
    <row r="92" spans="1:3" ht="13.5" thickBot="1" x14ac:dyDescent="0.25">
      <c r="A92" s="93" t="s">
        <v>78</v>
      </c>
      <c r="B92" s="448" t="s">
        <v>846</v>
      </c>
    </row>
    <row r="93" spans="1:3" x14ac:dyDescent="0.2">
      <c r="A93" s="185" t="s">
        <v>847</v>
      </c>
      <c r="B93" s="447" t="s">
        <v>848</v>
      </c>
    </row>
    <row r="94" spans="1:3" x14ac:dyDescent="0.2">
      <c r="A94" s="185" t="s">
        <v>554</v>
      </c>
      <c r="B94" s="438" t="s">
        <v>784</v>
      </c>
    </row>
    <row r="95" spans="1:3" x14ac:dyDescent="0.2">
      <c r="A95" s="134" t="s">
        <v>105</v>
      </c>
      <c r="B95" s="440" t="s">
        <v>785</v>
      </c>
    </row>
    <row r="96" spans="1:3" ht="25.5" x14ac:dyDescent="0.2">
      <c r="A96" s="134" t="s">
        <v>14</v>
      </c>
      <c r="B96" s="440" t="s">
        <v>760</v>
      </c>
    </row>
    <row r="97" spans="1:2" ht="13.5" thickBot="1" x14ac:dyDescent="0.25">
      <c r="A97" s="93" t="s">
        <v>78</v>
      </c>
      <c r="B97" s="440" t="s">
        <v>849</v>
      </c>
    </row>
    <row r="98" spans="1:2" ht="25.5" x14ac:dyDescent="0.2">
      <c r="A98" s="320" t="s">
        <v>850</v>
      </c>
      <c r="B98" s="424" t="s">
        <v>851</v>
      </c>
    </row>
    <row r="99" spans="1:2" x14ac:dyDescent="0.2">
      <c r="A99" s="185" t="s">
        <v>554</v>
      </c>
      <c r="B99" s="443" t="s">
        <v>792</v>
      </c>
    </row>
    <row r="100" spans="1:2" x14ac:dyDescent="0.2">
      <c r="A100" s="134" t="s">
        <v>105</v>
      </c>
      <c r="B100" s="440" t="s">
        <v>785</v>
      </c>
    </row>
    <row r="101" spans="1:2" ht="25.5" x14ac:dyDescent="0.2">
      <c r="A101" s="134" t="s">
        <v>14</v>
      </c>
      <c r="B101" s="440" t="s">
        <v>760</v>
      </c>
    </row>
    <row r="102" spans="1:2" ht="13.5" thickBot="1" x14ac:dyDescent="0.25">
      <c r="A102" s="93" t="s">
        <v>78</v>
      </c>
      <c r="B102" s="440" t="s">
        <v>802</v>
      </c>
    </row>
    <row r="103" spans="1:2" ht="25.5" x14ac:dyDescent="0.2">
      <c r="A103" s="379" t="s">
        <v>852</v>
      </c>
      <c r="B103" s="424" t="s">
        <v>853</v>
      </c>
    </row>
    <row r="104" spans="1:2" x14ac:dyDescent="0.2">
      <c r="A104" s="185" t="s">
        <v>554</v>
      </c>
      <c r="B104" s="443" t="s">
        <v>792</v>
      </c>
    </row>
    <row r="105" spans="1:2" x14ac:dyDescent="0.2">
      <c r="A105" s="134" t="s">
        <v>105</v>
      </c>
      <c r="B105" s="440" t="s">
        <v>785</v>
      </c>
    </row>
    <row r="106" spans="1:2" ht="25.5" x14ac:dyDescent="0.2">
      <c r="A106" s="134" t="s">
        <v>14</v>
      </c>
      <c r="B106" s="440" t="s">
        <v>760</v>
      </c>
    </row>
    <row r="107" spans="1:2" ht="13.5" thickBot="1" x14ac:dyDescent="0.25">
      <c r="A107" s="93" t="s">
        <v>78</v>
      </c>
      <c r="B107" s="448" t="s">
        <v>854</v>
      </c>
    </row>
    <row r="108" spans="1:2" x14ac:dyDescent="0.2">
      <c r="A108" s="185" t="s">
        <v>855</v>
      </c>
      <c r="B108" s="447" t="s">
        <v>856</v>
      </c>
    </row>
    <row r="109" spans="1:2" x14ac:dyDescent="0.2">
      <c r="A109" s="185" t="s">
        <v>554</v>
      </c>
      <c r="B109" s="438" t="s">
        <v>784</v>
      </c>
    </row>
    <row r="110" spans="1:2" x14ac:dyDescent="0.2">
      <c r="A110" s="134" t="s">
        <v>105</v>
      </c>
      <c r="B110" s="440" t="s">
        <v>785</v>
      </c>
    </row>
    <row r="111" spans="1:2" ht="25.5" x14ac:dyDescent="0.2">
      <c r="A111" s="134" t="s">
        <v>14</v>
      </c>
      <c r="B111" s="440" t="s">
        <v>760</v>
      </c>
    </row>
    <row r="112" spans="1:2" ht="13.5" thickBot="1" x14ac:dyDescent="0.25">
      <c r="A112" s="93" t="s">
        <v>78</v>
      </c>
      <c r="B112" s="440" t="s">
        <v>857</v>
      </c>
    </row>
    <row r="113" spans="1:4" ht="25.5" x14ac:dyDescent="0.2">
      <c r="A113" s="320" t="s">
        <v>858</v>
      </c>
      <c r="B113" s="424" t="s">
        <v>859</v>
      </c>
    </row>
    <row r="114" spans="1:4" x14ac:dyDescent="0.2">
      <c r="A114" s="185" t="s">
        <v>554</v>
      </c>
      <c r="B114" s="443" t="s">
        <v>792</v>
      </c>
    </row>
    <row r="115" spans="1:4" x14ac:dyDescent="0.2">
      <c r="A115" s="134" t="s">
        <v>105</v>
      </c>
      <c r="B115" s="440" t="s">
        <v>785</v>
      </c>
    </row>
    <row r="116" spans="1:4" ht="25.5" x14ac:dyDescent="0.2">
      <c r="A116" s="134" t="s">
        <v>14</v>
      </c>
      <c r="B116" s="440" t="s">
        <v>760</v>
      </c>
    </row>
    <row r="117" spans="1:4" ht="13.5" thickBot="1" x14ac:dyDescent="0.25">
      <c r="A117" s="93" t="s">
        <v>78</v>
      </c>
      <c r="B117" s="440" t="s">
        <v>860</v>
      </c>
    </row>
    <row r="118" spans="1:4" ht="25.5" x14ac:dyDescent="0.2">
      <c r="A118" s="320" t="s">
        <v>861</v>
      </c>
      <c r="B118" s="424" t="s">
        <v>862</v>
      </c>
    </row>
    <row r="119" spans="1:4" x14ac:dyDescent="0.2">
      <c r="A119" s="185" t="s">
        <v>554</v>
      </c>
      <c r="B119" s="443" t="s">
        <v>784</v>
      </c>
    </row>
    <row r="120" spans="1:4" x14ac:dyDescent="0.2">
      <c r="A120" s="134" t="s">
        <v>105</v>
      </c>
      <c r="B120" s="440" t="s">
        <v>785</v>
      </c>
    </row>
    <row r="121" spans="1:4" ht="25.5" x14ac:dyDescent="0.2">
      <c r="A121" s="134" t="s">
        <v>14</v>
      </c>
      <c r="B121" s="440" t="s">
        <v>760</v>
      </c>
    </row>
    <row r="122" spans="1:4" ht="13.5" thickBot="1" x14ac:dyDescent="0.25">
      <c r="A122" s="93" t="s">
        <v>78</v>
      </c>
      <c r="B122" s="448" t="s">
        <v>843</v>
      </c>
      <c r="D122" s="441"/>
    </row>
    <row r="123" spans="1:4" x14ac:dyDescent="0.2">
      <c r="A123" s="451"/>
      <c r="B123" s="452"/>
      <c r="D123" s="441"/>
    </row>
    <row r="124" spans="1:4" x14ac:dyDescent="0.2">
      <c r="A124" s="499" t="s">
        <v>86</v>
      </c>
      <c r="B124" s="499"/>
    </row>
    <row r="125" spans="1:4" x14ac:dyDescent="0.2">
      <c r="A125" s="499"/>
      <c r="B125" s="499"/>
    </row>
  </sheetData>
  <mergeCells count="3">
    <mergeCell ref="A1:B1"/>
    <mergeCell ref="D1:I1"/>
    <mergeCell ref="A124:B125"/>
  </mergeCells>
  <pageMargins left="0.7" right="0.7" top="0.75" bottom="0.75" header="0.3" footer="0.3"/>
  <pageSetup paperSize="9" scale="7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7"/>
  <sheetViews>
    <sheetView workbookViewId="0">
      <selection activeCell="M41" sqref="M41"/>
    </sheetView>
  </sheetViews>
  <sheetFormatPr defaultColWidth="9.140625" defaultRowHeight="12.75" x14ac:dyDescent="0.2"/>
  <cols>
    <col min="1" max="1" width="38.5703125" style="2" customWidth="1"/>
    <col min="2" max="2" width="49"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497" t="s">
        <v>491</v>
      </c>
      <c r="B1" s="498"/>
      <c r="D1" s="494" t="s">
        <v>411</v>
      </c>
      <c r="E1" s="495"/>
      <c r="F1" s="495"/>
      <c r="G1" s="495"/>
      <c r="H1" s="495"/>
      <c r="I1" s="496"/>
    </row>
    <row r="2" spans="1:9" s="4" customFormat="1" ht="38.25" customHeight="1" x14ac:dyDescent="0.2">
      <c r="A2" s="12" t="s">
        <v>673</v>
      </c>
      <c r="B2" s="39"/>
      <c r="D2" s="90" t="s">
        <v>673</v>
      </c>
      <c r="E2" s="372" t="s">
        <v>0</v>
      </c>
      <c r="F2" s="372" t="s">
        <v>2</v>
      </c>
      <c r="G2" s="372" t="s">
        <v>1</v>
      </c>
      <c r="H2" s="372" t="s">
        <v>3</v>
      </c>
      <c r="I2" s="183" t="s">
        <v>75</v>
      </c>
    </row>
    <row r="3" spans="1:9" s="4" customFormat="1" x14ac:dyDescent="0.2">
      <c r="A3" s="25" t="s">
        <v>15</v>
      </c>
      <c r="B3" s="59" t="s">
        <v>866</v>
      </c>
      <c r="D3" s="58" t="s">
        <v>95</v>
      </c>
      <c r="E3" s="6">
        <v>1</v>
      </c>
      <c r="F3" s="6"/>
      <c r="G3" s="6"/>
      <c r="H3" s="6"/>
      <c r="I3" s="27">
        <f>SUM(E3:H3)</f>
        <v>1</v>
      </c>
    </row>
    <row r="4" spans="1:9" s="4" customFormat="1" ht="13.5" thickBot="1" x14ac:dyDescent="0.25">
      <c r="A4" s="185" t="s">
        <v>553</v>
      </c>
      <c r="B4" s="59">
        <v>2</v>
      </c>
      <c r="D4" s="83" t="s">
        <v>443</v>
      </c>
      <c r="E4" s="77">
        <v>55</v>
      </c>
      <c r="F4" s="77"/>
      <c r="G4" s="77"/>
      <c r="H4" s="77"/>
      <c r="I4" s="184">
        <f>SUM(E4:H4)</f>
        <v>55</v>
      </c>
    </row>
    <row r="5" spans="1:9" ht="51" x14ac:dyDescent="0.2">
      <c r="A5" s="134" t="s">
        <v>16</v>
      </c>
      <c r="B5" s="449" t="s">
        <v>864</v>
      </c>
    </row>
    <row r="6" spans="1:9" ht="25.5" x14ac:dyDescent="0.2">
      <c r="A6" s="134" t="s">
        <v>14</v>
      </c>
      <c r="B6" s="57" t="s">
        <v>865</v>
      </c>
    </row>
    <row r="7" spans="1:9" ht="13.5" thickBot="1" x14ac:dyDescent="0.25">
      <c r="A7" s="105" t="s">
        <v>78</v>
      </c>
      <c r="B7" s="186">
        <v>55</v>
      </c>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workbookViewId="0">
      <selection activeCell="M41" sqref="M41"/>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493" t="s">
        <v>645</v>
      </c>
      <c r="B1" s="487"/>
      <c r="C1" s="487"/>
      <c r="D1" s="487"/>
      <c r="E1" s="487"/>
      <c r="F1" s="487"/>
      <c r="G1" s="487"/>
      <c r="H1" s="487"/>
      <c r="I1" s="487"/>
      <c r="J1" s="489"/>
    </row>
    <row r="2" spans="1:10" s="4" customFormat="1" ht="38.25" customHeight="1" x14ac:dyDescent="0.2">
      <c r="A2" s="12" t="s">
        <v>673</v>
      </c>
      <c r="B2" s="7"/>
      <c r="C2" s="500" t="s">
        <v>45</v>
      </c>
      <c r="D2" s="500"/>
      <c r="E2" s="500"/>
      <c r="F2" s="500" t="s">
        <v>46</v>
      </c>
      <c r="G2" s="500"/>
      <c r="H2" s="500"/>
      <c r="I2" s="504" t="s">
        <v>47</v>
      </c>
      <c r="J2" s="506" t="s">
        <v>4</v>
      </c>
    </row>
    <row r="3" spans="1:10" s="4" customFormat="1" ht="25.5" x14ac:dyDescent="0.2">
      <c r="A3" s="12"/>
      <c r="B3" s="7"/>
      <c r="C3" s="73" t="s">
        <v>49</v>
      </c>
      <c r="D3" s="73" t="s">
        <v>147</v>
      </c>
      <c r="E3" s="73" t="s">
        <v>148</v>
      </c>
      <c r="F3" s="73" t="s">
        <v>49</v>
      </c>
      <c r="G3" s="73" t="s">
        <v>147</v>
      </c>
      <c r="H3" s="73" t="s">
        <v>148</v>
      </c>
      <c r="I3" s="505"/>
      <c r="J3" s="507"/>
    </row>
    <row r="4" spans="1:10" s="2" customFormat="1" x14ac:dyDescent="0.2">
      <c r="A4" s="293" t="s">
        <v>526</v>
      </c>
      <c r="B4" s="294" t="s">
        <v>525</v>
      </c>
      <c r="C4" s="501"/>
      <c r="D4" s="502"/>
      <c r="E4" s="502"/>
      <c r="F4" s="502"/>
      <c r="G4" s="502"/>
      <c r="H4" s="502"/>
      <c r="I4" s="503"/>
      <c r="J4" s="14"/>
    </row>
    <row r="5" spans="1:10" x14ac:dyDescent="0.2">
      <c r="A5" s="134" t="s">
        <v>540</v>
      </c>
      <c r="B5" s="295" t="s">
        <v>527</v>
      </c>
      <c r="C5" s="8"/>
      <c r="D5" s="8"/>
      <c r="E5" s="8"/>
      <c r="F5" s="8"/>
      <c r="G5" s="8"/>
      <c r="H5" s="8"/>
      <c r="I5" s="8"/>
      <c r="J5" s="16">
        <f>SUM(C5:I5)</f>
        <v>0</v>
      </c>
    </row>
    <row r="6" spans="1:10" x14ac:dyDescent="0.2">
      <c r="A6" s="134" t="s">
        <v>541</v>
      </c>
      <c r="B6" s="295" t="s">
        <v>528</v>
      </c>
      <c r="C6" s="8"/>
      <c r="D6" s="8">
        <v>20</v>
      </c>
      <c r="E6" s="8"/>
      <c r="F6" s="8">
        <v>4</v>
      </c>
      <c r="G6" s="8">
        <v>5</v>
      </c>
      <c r="H6" s="8">
        <v>8</v>
      </c>
      <c r="I6" s="8"/>
      <c r="J6" s="16">
        <v>37</v>
      </c>
    </row>
    <row r="7" spans="1:10" x14ac:dyDescent="0.2">
      <c r="A7" s="134" t="s">
        <v>542</v>
      </c>
      <c r="B7" s="295" t="s">
        <v>529</v>
      </c>
      <c r="C7" s="8"/>
      <c r="D7" s="8"/>
      <c r="E7" s="8"/>
      <c r="F7" s="8"/>
      <c r="G7" s="8"/>
      <c r="H7" s="8"/>
      <c r="I7" s="8"/>
      <c r="J7" s="16">
        <f t="shared" ref="J7:J15" si="0">SUM(C7:I7)</f>
        <v>0</v>
      </c>
    </row>
    <row r="8" spans="1:10" x14ac:dyDescent="0.2">
      <c r="A8" s="134" t="s">
        <v>543</v>
      </c>
      <c r="B8" s="295" t="s">
        <v>530</v>
      </c>
      <c r="C8" s="8"/>
      <c r="D8" s="8"/>
      <c r="E8" s="8"/>
      <c r="F8" s="8"/>
      <c r="G8" s="8"/>
      <c r="H8" s="8"/>
      <c r="I8" s="8"/>
      <c r="J8" s="16">
        <f t="shared" si="0"/>
        <v>0</v>
      </c>
    </row>
    <row r="9" spans="1:10" x14ac:dyDescent="0.2">
      <c r="A9" s="134" t="s">
        <v>544</v>
      </c>
      <c r="B9" s="295" t="s">
        <v>531</v>
      </c>
      <c r="C9" s="8"/>
      <c r="D9" s="8"/>
      <c r="E9" s="8"/>
      <c r="F9" s="8"/>
      <c r="G9" s="8"/>
      <c r="H9" s="8"/>
      <c r="I9" s="8"/>
      <c r="J9" s="16">
        <f t="shared" si="0"/>
        <v>0</v>
      </c>
    </row>
    <row r="10" spans="1:10" x14ac:dyDescent="0.2">
      <c r="A10" s="134" t="s">
        <v>545</v>
      </c>
      <c r="B10" s="295" t="s">
        <v>532</v>
      </c>
      <c r="C10" s="8"/>
      <c r="D10" s="8">
        <v>15</v>
      </c>
      <c r="E10" s="8">
        <v>3</v>
      </c>
      <c r="F10" s="8">
        <v>14</v>
      </c>
      <c r="G10" s="8">
        <v>32</v>
      </c>
      <c r="H10" s="8">
        <v>7</v>
      </c>
      <c r="I10" s="8">
        <v>3</v>
      </c>
      <c r="J10" s="16">
        <f t="shared" si="0"/>
        <v>74</v>
      </c>
    </row>
    <row r="11" spans="1:10" x14ac:dyDescent="0.2">
      <c r="A11" s="134" t="s">
        <v>539</v>
      </c>
      <c r="B11" s="295" t="s">
        <v>533</v>
      </c>
      <c r="C11" s="8"/>
      <c r="D11" s="8"/>
      <c r="E11" s="8"/>
      <c r="F11" s="8"/>
      <c r="G11" s="8"/>
      <c r="H11" s="8"/>
      <c r="I11" s="8">
        <v>3</v>
      </c>
      <c r="J11" s="16">
        <f t="shared" si="0"/>
        <v>3</v>
      </c>
    </row>
    <row r="12" spans="1:10" x14ac:dyDescent="0.2">
      <c r="A12" s="134" t="s">
        <v>546</v>
      </c>
      <c r="B12" s="295" t="s">
        <v>534</v>
      </c>
      <c r="C12" s="8"/>
      <c r="D12" s="8"/>
      <c r="E12" s="8"/>
      <c r="F12" s="8"/>
      <c r="G12" s="8"/>
      <c r="H12" s="8"/>
      <c r="I12" s="8"/>
      <c r="J12" s="16">
        <f t="shared" si="0"/>
        <v>0</v>
      </c>
    </row>
    <row r="13" spans="1:10" x14ac:dyDescent="0.2">
      <c r="A13" s="134" t="s">
        <v>547</v>
      </c>
      <c r="B13" s="295" t="s">
        <v>535</v>
      </c>
      <c r="C13" s="8"/>
      <c r="D13" s="8"/>
      <c r="E13" s="8"/>
      <c r="F13" s="8"/>
      <c r="G13" s="8"/>
      <c r="H13" s="8"/>
      <c r="I13" s="8"/>
      <c r="J13" s="16">
        <f t="shared" si="0"/>
        <v>0</v>
      </c>
    </row>
    <row r="14" spans="1:10" x14ac:dyDescent="0.2">
      <c r="A14" s="134" t="s">
        <v>548</v>
      </c>
      <c r="B14" s="295" t="s">
        <v>536</v>
      </c>
      <c r="C14" s="8"/>
      <c r="D14" s="8"/>
      <c r="E14" s="8"/>
      <c r="F14" s="8"/>
      <c r="G14" s="8"/>
      <c r="H14" s="8"/>
      <c r="I14" s="8"/>
      <c r="J14" s="16">
        <f t="shared" si="0"/>
        <v>0</v>
      </c>
    </row>
    <row r="15" spans="1:10" x14ac:dyDescent="0.2">
      <c r="A15" s="134" t="s">
        <v>538</v>
      </c>
      <c r="B15" s="295" t="s">
        <v>537</v>
      </c>
      <c r="C15" s="20"/>
      <c r="D15" s="20"/>
      <c r="E15" s="20"/>
      <c r="F15" s="20"/>
      <c r="G15" s="20"/>
      <c r="H15" s="20"/>
      <c r="I15" s="20"/>
      <c r="J15" s="16">
        <f t="shared" si="0"/>
        <v>0</v>
      </c>
    </row>
    <row r="16" spans="1:10" ht="13.5" thickBot="1" x14ac:dyDescent="0.25">
      <c r="A16" s="22" t="s">
        <v>4</v>
      </c>
      <c r="B16" s="285" t="s">
        <v>93</v>
      </c>
      <c r="C16" s="24">
        <f t="shared" ref="C16:H16" si="1">SUM(C5:C15)</f>
        <v>0</v>
      </c>
      <c r="D16" s="24">
        <f t="shared" si="1"/>
        <v>35</v>
      </c>
      <c r="E16" s="24">
        <f t="shared" si="1"/>
        <v>3</v>
      </c>
      <c r="F16" s="24">
        <f t="shared" si="1"/>
        <v>18</v>
      </c>
      <c r="G16" s="24">
        <f t="shared" si="1"/>
        <v>37</v>
      </c>
      <c r="H16" s="24">
        <f t="shared" si="1"/>
        <v>15</v>
      </c>
      <c r="I16" s="24">
        <f>SUM(I5:I15)</f>
        <v>6</v>
      </c>
      <c r="J16" s="17">
        <f>SUM(J5:J15)</f>
        <v>114</v>
      </c>
    </row>
    <row r="18" spans="2:2" x14ac:dyDescent="0.2">
      <c r="B18" s="1"/>
    </row>
  </sheetData>
  <mergeCells count="6">
    <mergeCell ref="A1:J1"/>
    <mergeCell ref="C2:E2"/>
    <mergeCell ref="F2:H2"/>
    <mergeCell ref="C4:I4"/>
    <mergeCell ref="I2:I3"/>
    <mergeCell ref="J2:J3"/>
  </mergeCells>
  <pageMargins left="0.7" right="0.7" top="0.75" bottom="0.75" header="0.3" footer="0.3"/>
  <pageSetup paperSize="9" scale="74" orientation="portrait"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dimension ref="A1:K18"/>
  <sheetViews>
    <sheetView workbookViewId="0">
      <selection activeCell="M41" sqref="M41"/>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493" t="s">
        <v>608</v>
      </c>
      <c r="B1" s="487"/>
      <c r="C1" s="487"/>
      <c r="D1" s="487"/>
      <c r="E1" s="487"/>
      <c r="F1" s="487"/>
      <c r="G1" s="487"/>
      <c r="H1" s="487"/>
      <c r="I1" s="487"/>
      <c r="J1" s="487"/>
      <c r="K1" s="489"/>
    </row>
    <row r="2" spans="1:11" s="4" customFormat="1" ht="38.25" customHeight="1" x14ac:dyDescent="0.2">
      <c r="A2" s="12" t="s">
        <v>673</v>
      </c>
      <c r="B2" s="7"/>
      <c r="C2" s="500" t="s">
        <v>45</v>
      </c>
      <c r="D2" s="500"/>
      <c r="E2" s="500"/>
      <c r="F2" s="500" t="s">
        <v>46</v>
      </c>
      <c r="G2" s="500"/>
      <c r="H2" s="500"/>
      <c r="I2" s="504" t="s">
        <v>47</v>
      </c>
      <c r="J2" s="510" t="s">
        <v>462</v>
      </c>
      <c r="K2" s="512" t="s">
        <v>48</v>
      </c>
    </row>
    <row r="3" spans="1:11" s="4" customFormat="1" ht="30.75" customHeight="1" x14ac:dyDescent="0.2">
      <c r="A3" s="12"/>
      <c r="B3" s="7"/>
      <c r="C3" s="73" t="s">
        <v>49</v>
      </c>
      <c r="D3" s="73" t="s">
        <v>147</v>
      </c>
      <c r="E3" s="73" t="s">
        <v>148</v>
      </c>
      <c r="F3" s="73" t="s">
        <v>49</v>
      </c>
      <c r="G3" s="73" t="s">
        <v>147</v>
      </c>
      <c r="H3" s="73" t="s">
        <v>148</v>
      </c>
      <c r="I3" s="505"/>
      <c r="J3" s="511"/>
      <c r="K3" s="513"/>
    </row>
    <row r="4" spans="1:11" s="2" customFormat="1" x14ac:dyDescent="0.2">
      <c r="A4" s="293" t="s">
        <v>526</v>
      </c>
      <c r="B4" s="294" t="s">
        <v>525</v>
      </c>
      <c r="C4" s="509"/>
      <c r="D4" s="509"/>
      <c r="E4" s="509"/>
      <c r="F4" s="509"/>
      <c r="G4" s="509"/>
      <c r="H4" s="509"/>
      <c r="I4" s="509"/>
      <c r="J4" s="33"/>
      <c r="K4" s="34"/>
    </row>
    <row r="5" spans="1:11" x14ac:dyDescent="0.2">
      <c r="A5" s="134" t="s">
        <v>540</v>
      </c>
      <c r="B5" s="295" t="s">
        <v>527</v>
      </c>
      <c r="C5" s="8"/>
      <c r="D5" s="8"/>
      <c r="E5" s="8"/>
      <c r="F5" s="8"/>
      <c r="G5" s="8"/>
      <c r="H5" s="8"/>
      <c r="I5" s="8"/>
      <c r="J5" s="11"/>
      <c r="K5" s="455"/>
    </row>
    <row r="6" spans="1:11" x14ac:dyDescent="0.2">
      <c r="A6" s="134" t="s">
        <v>541</v>
      </c>
      <c r="B6" s="295" t="s">
        <v>528</v>
      </c>
      <c r="C6" s="8"/>
      <c r="D6" s="8">
        <v>366</v>
      </c>
      <c r="E6" s="8"/>
      <c r="F6" s="8">
        <v>43</v>
      </c>
      <c r="G6" s="8">
        <v>176</v>
      </c>
      <c r="H6" s="8">
        <v>124</v>
      </c>
      <c r="I6" s="8"/>
      <c r="J6" s="11">
        <v>709</v>
      </c>
      <c r="K6" s="455"/>
    </row>
    <row r="7" spans="1:11" x14ac:dyDescent="0.2">
      <c r="A7" s="134" t="s">
        <v>542</v>
      </c>
      <c r="B7" s="295" t="s">
        <v>529</v>
      </c>
      <c r="C7" s="8"/>
      <c r="D7" s="8"/>
      <c r="E7" s="8"/>
      <c r="F7" s="8"/>
      <c r="G7" s="8"/>
      <c r="H7" s="8"/>
      <c r="I7" s="8"/>
      <c r="J7" s="11"/>
      <c r="K7" s="455"/>
    </row>
    <row r="8" spans="1:11" x14ac:dyDescent="0.2">
      <c r="A8" s="134" t="s">
        <v>543</v>
      </c>
      <c r="B8" s="295" t="s">
        <v>530</v>
      </c>
      <c r="C8" s="8"/>
      <c r="D8" s="8"/>
      <c r="E8" s="8"/>
      <c r="F8" s="8"/>
      <c r="G8" s="8"/>
      <c r="H8" s="8"/>
      <c r="I8" s="8"/>
      <c r="J8" s="11"/>
      <c r="K8" s="455"/>
    </row>
    <row r="9" spans="1:11" x14ac:dyDescent="0.2">
      <c r="A9" s="134" t="s">
        <v>544</v>
      </c>
      <c r="B9" s="295" t="s">
        <v>531</v>
      </c>
      <c r="C9" s="8"/>
      <c r="D9" s="8"/>
      <c r="E9" s="8"/>
      <c r="F9" s="8"/>
      <c r="G9" s="8"/>
      <c r="H9" s="8"/>
      <c r="I9" s="8"/>
      <c r="J9" s="11"/>
      <c r="K9" s="455"/>
    </row>
    <row r="10" spans="1:11" x14ac:dyDescent="0.2">
      <c r="A10" s="134" t="s">
        <v>545</v>
      </c>
      <c r="B10" s="295" t="s">
        <v>532</v>
      </c>
      <c r="C10" s="8"/>
      <c r="D10" s="8">
        <v>314</v>
      </c>
      <c r="E10" s="8">
        <v>51</v>
      </c>
      <c r="F10" s="8">
        <v>233</v>
      </c>
      <c r="G10" s="8">
        <v>246</v>
      </c>
      <c r="H10" s="8">
        <v>528</v>
      </c>
      <c r="I10" s="8">
        <v>133</v>
      </c>
      <c r="J10" s="11">
        <v>1505</v>
      </c>
      <c r="K10" s="455"/>
    </row>
    <row r="11" spans="1:11" x14ac:dyDescent="0.2">
      <c r="A11" s="134" t="s">
        <v>539</v>
      </c>
      <c r="B11" s="295" t="s">
        <v>533</v>
      </c>
      <c r="C11" s="8"/>
      <c r="D11" s="8"/>
      <c r="E11" s="8"/>
      <c r="F11" s="8"/>
      <c r="G11" s="8"/>
      <c r="H11" s="8"/>
      <c r="I11" s="8">
        <v>70</v>
      </c>
      <c r="J11" s="11">
        <v>70</v>
      </c>
      <c r="K11" s="455"/>
    </row>
    <row r="12" spans="1:11" x14ac:dyDescent="0.2">
      <c r="A12" s="134" t="s">
        <v>546</v>
      </c>
      <c r="B12" s="295" t="s">
        <v>534</v>
      </c>
      <c r="C12" s="8"/>
      <c r="D12" s="8"/>
      <c r="E12" s="8"/>
      <c r="F12" s="8"/>
      <c r="G12" s="8"/>
      <c r="H12" s="8"/>
      <c r="I12" s="8"/>
      <c r="J12" s="11"/>
      <c r="K12" s="455"/>
    </row>
    <row r="13" spans="1:11" x14ac:dyDescent="0.2">
      <c r="A13" s="134" t="s">
        <v>547</v>
      </c>
      <c r="B13" s="295" t="s">
        <v>535</v>
      </c>
      <c r="C13" s="8"/>
      <c r="D13" s="8"/>
      <c r="E13" s="8"/>
      <c r="F13" s="8"/>
      <c r="G13" s="8"/>
      <c r="H13" s="8"/>
      <c r="I13" s="8"/>
      <c r="J13" s="11"/>
      <c r="K13" s="455"/>
    </row>
    <row r="14" spans="1:11" x14ac:dyDescent="0.2">
      <c r="A14" s="134" t="s">
        <v>548</v>
      </c>
      <c r="B14" s="295" t="s">
        <v>536</v>
      </c>
      <c r="C14" s="8"/>
      <c r="D14" s="8"/>
      <c r="E14" s="8"/>
      <c r="F14" s="8"/>
      <c r="G14" s="8"/>
      <c r="H14" s="8"/>
      <c r="I14" s="8"/>
      <c r="J14" s="11"/>
      <c r="K14" s="455"/>
    </row>
    <row r="15" spans="1:11" x14ac:dyDescent="0.2">
      <c r="A15" s="134" t="s">
        <v>538</v>
      </c>
      <c r="B15" s="295" t="s">
        <v>537</v>
      </c>
      <c r="C15" s="20"/>
      <c r="D15" s="20"/>
      <c r="E15" s="20"/>
      <c r="F15" s="20"/>
      <c r="G15" s="20"/>
      <c r="H15" s="20"/>
      <c r="I15" s="20"/>
      <c r="J15" s="50"/>
      <c r="K15" s="456"/>
    </row>
    <row r="16" spans="1:11" ht="13.5" thickBot="1" x14ac:dyDescent="0.25">
      <c r="A16" s="22" t="s">
        <v>462</v>
      </c>
      <c r="B16" s="285" t="s">
        <v>93</v>
      </c>
      <c r="C16" s="24"/>
      <c r="D16" s="24">
        <v>680</v>
      </c>
      <c r="E16" s="24">
        <v>51</v>
      </c>
      <c r="F16" s="24">
        <v>276</v>
      </c>
      <c r="G16" s="24">
        <v>422</v>
      </c>
      <c r="H16" s="24">
        <v>652</v>
      </c>
      <c r="I16" s="24">
        <v>203</v>
      </c>
      <c r="J16" s="24">
        <v>2284</v>
      </c>
      <c r="K16" s="17"/>
    </row>
    <row r="18" spans="1:11" ht="30" customHeight="1" x14ac:dyDescent="0.2">
      <c r="A18" s="508" t="s">
        <v>604</v>
      </c>
      <c r="B18" s="508"/>
      <c r="C18" s="508"/>
      <c r="D18" s="508"/>
      <c r="E18" s="508"/>
      <c r="F18" s="508"/>
      <c r="G18" s="508"/>
      <c r="H18" s="508"/>
      <c r="I18" s="508"/>
      <c r="J18" s="508"/>
      <c r="K18" s="508"/>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18"/>
  <sheetViews>
    <sheetView workbookViewId="0">
      <selection activeCell="M41" sqref="M41"/>
    </sheetView>
  </sheetViews>
  <sheetFormatPr defaultColWidth="9.140625" defaultRowHeight="12.75" x14ac:dyDescent="0.2"/>
  <cols>
    <col min="1" max="1" width="47.85546875" style="2" customWidth="1"/>
    <col min="2" max="2" width="6.7109375" style="3" customWidth="1"/>
    <col min="3" max="3" width="12.5703125" style="1" customWidth="1"/>
    <col min="4" max="4" width="8.85546875" style="1" customWidth="1"/>
    <col min="5" max="5" width="7.42578125" style="1" bestFit="1" customWidth="1"/>
    <col min="6" max="6" width="7.42578125" style="1" customWidth="1"/>
    <col min="7" max="7" width="12.5703125" style="1" customWidth="1"/>
    <col min="8" max="8" width="9.28515625" style="1" customWidth="1"/>
    <col min="9" max="9" width="7.42578125" style="1" customWidth="1"/>
    <col min="10" max="16384" width="9.140625" style="1"/>
  </cols>
  <sheetData>
    <row r="1" spans="1:10" ht="25.5" customHeight="1" x14ac:dyDescent="0.2">
      <c r="A1" s="493" t="s">
        <v>611</v>
      </c>
      <c r="B1" s="487"/>
      <c r="C1" s="487"/>
      <c r="D1" s="487"/>
      <c r="E1" s="487"/>
      <c r="F1" s="487"/>
      <c r="G1" s="487"/>
      <c r="H1" s="487"/>
      <c r="I1" s="487"/>
      <c r="J1" s="489"/>
    </row>
    <row r="2" spans="1:10" s="4" customFormat="1" ht="15" customHeight="1" x14ac:dyDescent="0.2">
      <c r="A2" s="12" t="s">
        <v>673</v>
      </c>
      <c r="B2" s="7"/>
      <c r="C2" s="500" t="s">
        <v>609</v>
      </c>
      <c r="D2" s="500"/>
      <c r="E2" s="500"/>
      <c r="F2" s="514" t="s">
        <v>4</v>
      </c>
      <c r="G2" s="516" t="s">
        <v>612</v>
      </c>
      <c r="H2" s="500"/>
      <c r="I2" s="500"/>
      <c r="J2" s="352" t="s">
        <v>462</v>
      </c>
    </row>
    <row r="3" spans="1:10" s="4" customFormat="1" ht="45" customHeight="1" x14ac:dyDescent="0.2">
      <c r="A3" s="12"/>
      <c r="B3" s="7"/>
      <c r="C3" s="350" t="s">
        <v>610</v>
      </c>
      <c r="D3" s="350" t="s">
        <v>613</v>
      </c>
      <c r="E3" s="351" t="s">
        <v>47</v>
      </c>
      <c r="F3" s="515"/>
      <c r="G3" s="349" t="s">
        <v>610</v>
      </c>
      <c r="H3" s="350" t="s">
        <v>613</v>
      </c>
      <c r="I3" s="351" t="s">
        <v>47</v>
      </c>
      <c r="J3" s="353"/>
    </row>
    <row r="4" spans="1:10" s="2" customFormat="1" x14ac:dyDescent="0.2">
      <c r="A4" s="293" t="s">
        <v>526</v>
      </c>
      <c r="B4" s="294" t="s">
        <v>525</v>
      </c>
      <c r="C4" s="354"/>
      <c r="D4" s="354"/>
      <c r="E4" s="354"/>
      <c r="F4" s="14"/>
      <c r="G4" s="355"/>
      <c r="H4" s="354"/>
      <c r="I4" s="354"/>
      <c r="J4" s="14"/>
    </row>
    <row r="5" spans="1:10" x14ac:dyDescent="0.2">
      <c r="A5" s="134" t="s">
        <v>540</v>
      </c>
      <c r="B5" s="295" t="s">
        <v>527</v>
      </c>
      <c r="C5" s="8"/>
      <c r="D5" s="8"/>
      <c r="E5" s="8"/>
      <c r="F5" s="16">
        <f>SUM(C5:E5)</f>
        <v>0</v>
      </c>
      <c r="G5" s="356"/>
      <c r="H5" s="8"/>
      <c r="I5" s="8"/>
      <c r="J5" s="16"/>
    </row>
    <row r="6" spans="1:10" x14ac:dyDescent="0.2">
      <c r="A6" s="134" t="s">
        <v>541</v>
      </c>
      <c r="B6" s="295" t="s">
        <v>528</v>
      </c>
      <c r="C6" s="8"/>
      <c r="D6" s="8"/>
      <c r="E6" s="8"/>
      <c r="F6" s="16">
        <f t="shared" ref="F6:F16" si="0">SUM(C6:E6)</f>
        <v>0</v>
      </c>
      <c r="G6" s="356"/>
      <c r="H6" s="8"/>
      <c r="I6" s="8"/>
      <c r="J6" s="16"/>
    </row>
    <row r="7" spans="1:10" x14ac:dyDescent="0.2">
      <c r="A7" s="134" t="s">
        <v>542</v>
      </c>
      <c r="B7" s="295" t="s">
        <v>529</v>
      </c>
      <c r="C7" s="8"/>
      <c r="D7" s="8"/>
      <c r="E7" s="8"/>
      <c r="F7" s="16">
        <f t="shared" si="0"/>
        <v>0</v>
      </c>
      <c r="G7" s="356"/>
      <c r="H7" s="8"/>
      <c r="I7" s="8"/>
      <c r="J7" s="16"/>
    </row>
    <row r="8" spans="1:10" x14ac:dyDescent="0.2">
      <c r="A8" s="134" t="s">
        <v>543</v>
      </c>
      <c r="B8" s="295" t="s">
        <v>530</v>
      </c>
      <c r="C8" s="8"/>
      <c r="D8" s="8"/>
      <c r="E8" s="8"/>
      <c r="F8" s="16">
        <f t="shared" si="0"/>
        <v>0</v>
      </c>
      <c r="G8" s="356"/>
      <c r="H8" s="8"/>
      <c r="I8" s="8"/>
      <c r="J8" s="16"/>
    </row>
    <row r="9" spans="1:10" x14ac:dyDescent="0.2">
      <c r="A9" s="134" t="s">
        <v>544</v>
      </c>
      <c r="B9" s="295" t="s">
        <v>531</v>
      </c>
      <c r="C9" s="8"/>
      <c r="D9" s="8"/>
      <c r="E9" s="8"/>
      <c r="F9" s="16">
        <f t="shared" si="0"/>
        <v>0</v>
      </c>
      <c r="G9" s="356"/>
      <c r="H9" s="8"/>
      <c r="I9" s="8"/>
      <c r="J9" s="16"/>
    </row>
    <row r="10" spans="1:10" x14ac:dyDescent="0.2">
      <c r="A10" s="134" t="s">
        <v>545</v>
      </c>
      <c r="B10" s="295" t="s">
        <v>532</v>
      </c>
      <c r="C10" s="8"/>
      <c r="D10" s="8"/>
      <c r="E10" s="8"/>
      <c r="F10" s="16">
        <f t="shared" si="0"/>
        <v>0</v>
      </c>
      <c r="G10" s="356"/>
      <c r="H10" s="8"/>
      <c r="I10" s="8"/>
      <c r="J10" s="16"/>
    </row>
    <row r="11" spans="1:10" x14ac:dyDescent="0.2">
      <c r="A11" s="134" t="s">
        <v>539</v>
      </c>
      <c r="B11" s="295" t="s">
        <v>533</v>
      </c>
      <c r="C11" s="8"/>
      <c r="D11" s="8"/>
      <c r="E11" s="8"/>
      <c r="F11" s="16">
        <f t="shared" si="0"/>
        <v>0</v>
      </c>
      <c r="G11" s="356"/>
      <c r="H11" s="8"/>
      <c r="I11" s="8"/>
      <c r="J11" s="16"/>
    </row>
    <row r="12" spans="1:10" x14ac:dyDescent="0.2">
      <c r="A12" s="134" t="s">
        <v>546</v>
      </c>
      <c r="B12" s="295" t="s">
        <v>534</v>
      </c>
      <c r="C12" s="8"/>
      <c r="D12" s="8"/>
      <c r="E12" s="8"/>
      <c r="F12" s="16">
        <f t="shared" si="0"/>
        <v>0</v>
      </c>
      <c r="G12" s="356"/>
      <c r="H12" s="8"/>
      <c r="I12" s="8"/>
      <c r="J12" s="16"/>
    </row>
    <row r="13" spans="1:10" x14ac:dyDescent="0.2">
      <c r="A13" s="134" t="s">
        <v>547</v>
      </c>
      <c r="B13" s="295" t="s">
        <v>535</v>
      </c>
      <c r="C13" s="8"/>
      <c r="D13" s="8"/>
      <c r="E13" s="8"/>
      <c r="F13" s="16">
        <f t="shared" si="0"/>
        <v>0</v>
      </c>
      <c r="G13" s="356"/>
      <c r="H13" s="8"/>
      <c r="I13" s="8"/>
      <c r="J13" s="16"/>
    </row>
    <row r="14" spans="1:10" x14ac:dyDescent="0.2">
      <c r="A14" s="134" t="s">
        <v>548</v>
      </c>
      <c r="B14" s="295" t="s">
        <v>536</v>
      </c>
      <c r="C14" s="8"/>
      <c r="D14" s="8"/>
      <c r="E14" s="8"/>
      <c r="F14" s="16">
        <f t="shared" si="0"/>
        <v>0</v>
      </c>
      <c r="G14" s="356"/>
      <c r="H14" s="8"/>
      <c r="I14" s="8"/>
      <c r="J14" s="16"/>
    </row>
    <row r="15" spans="1:10" x14ac:dyDescent="0.2">
      <c r="A15" s="134" t="s">
        <v>538</v>
      </c>
      <c r="B15" s="295" t="s">
        <v>537</v>
      </c>
      <c r="C15" s="20"/>
      <c r="D15" s="20"/>
      <c r="E15" s="20"/>
      <c r="F15" s="21">
        <f t="shared" si="0"/>
        <v>0</v>
      </c>
      <c r="G15" s="357"/>
      <c r="H15" s="20"/>
      <c r="I15" s="20"/>
      <c r="J15" s="21"/>
    </row>
    <row r="16" spans="1:10" ht="13.5" thickBot="1" x14ac:dyDescent="0.25">
      <c r="A16" s="22" t="s">
        <v>462</v>
      </c>
      <c r="B16" s="285" t="s">
        <v>93</v>
      </c>
      <c r="C16" s="24">
        <f>SUM(C5:C15)</f>
        <v>0</v>
      </c>
      <c r="D16" s="24">
        <f t="shared" ref="D16:E16" si="1">SUM(D5:D15)</f>
        <v>0</v>
      </c>
      <c r="E16" s="24">
        <f t="shared" si="1"/>
        <v>0</v>
      </c>
      <c r="F16" s="17">
        <f t="shared" si="0"/>
        <v>0</v>
      </c>
      <c r="G16" s="358"/>
      <c r="H16" s="24"/>
      <c r="I16" s="24"/>
      <c r="J16" s="17"/>
    </row>
    <row r="18" spans="1:10" ht="30" customHeight="1" x14ac:dyDescent="0.2">
      <c r="A18" s="508" t="s">
        <v>620</v>
      </c>
      <c r="B18" s="508"/>
      <c r="C18" s="508"/>
      <c r="D18" s="508"/>
      <c r="E18" s="508"/>
      <c r="F18" s="508"/>
      <c r="G18" s="508"/>
      <c r="H18" s="508"/>
      <c r="I18" s="508"/>
      <c r="J18" s="508"/>
    </row>
  </sheetData>
  <mergeCells count="5">
    <mergeCell ref="A18:J18"/>
    <mergeCell ref="F2:F3"/>
    <mergeCell ref="A1:J1"/>
    <mergeCell ref="C2:E2"/>
    <mergeCell ref="G2:I2"/>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K103"/>
  <sheetViews>
    <sheetView topLeftCell="A49" workbookViewId="0">
      <selection activeCell="M41" sqref="M4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23" t="s">
        <v>395</v>
      </c>
      <c r="B1" s="524"/>
      <c r="C1" s="524"/>
      <c r="D1" s="524"/>
      <c r="E1" s="524"/>
      <c r="F1" s="524"/>
      <c r="G1" s="524"/>
      <c r="H1" s="524"/>
      <c r="I1" s="524"/>
      <c r="J1" s="524"/>
      <c r="K1" s="498"/>
    </row>
    <row r="2" spans="1:11" s="4" customFormat="1" ht="38.25" customHeight="1" x14ac:dyDescent="0.2">
      <c r="A2" s="12" t="s">
        <v>673</v>
      </c>
      <c r="B2" s="7"/>
      <c r="C2" s="500" t="s">
        <v>0</v>
      </c>
      <c r="D2" s="500"/>
      <c r="E2" s="500" t="s">
        <v>2</v>
      </c>
      <c r="F2" s="500"/>
      <c r="G2" s="500" t="s">
        <v>1</v>
      </c>
      <c r="H2" s="500"/>
      <c r="I2" s="522" t="s">
        <v>3</v>
      </c>
      <c r="J2" s="516"/>
      <c r="K2" s="376" t="s">
        <v>4</v>
      </c>
    </row>
    <row r="3" spans="1:11" s="4" customFormat="1" ht="13.5" customHeight="1" thickBot="1" x14ac:dyDescent="0.25">
      <c r="A3" s="40"/>
      <c r="B3" s="43"/>
      <c r="C3" s="44" t="s">
        <v>7</v>
      </c>
      <c r="D3" s="44" t="s">
        <v>8</v>
      </c>
      <c r="E3" s="44" t="s">
        <v>7</v>
      </c>
      <c r="F3" s="44" t="s">
        <v>8</v>
      </c>
      <c r="G3" s="44" t="s">
        <v>7</v>
      </c>
      <c r="H3" s="44" t="s">
        <v>8</v>
      </c>
      <c r="I3" s="44" t="s">
        <v>7</v>
      </c>
      <c r="J3" s="44" t="s">
        <v>8</v>
      </c>
      <c r="K3" s="38"/>
    </row>
    <row r="4" spans="1:11" s="5" customFormat="1" x14ac:dyDescent="0.2">
      <c r="A4" s="84" t="s">
        <v>674</v>
      </c>
      <c r="B4" s="42"/>
      <c r="C4" s="525"/>
      <c r="D4" s="526"/>
      <c r="E4" s="526"/>
      <c r="F4" s="526"/>
      <c r="G4" s="526"/>
      <c r="H4" s="526"/>
      <c r="I4" s="526"/>
      <c r="J4" s="526"/>
      <c r="K4" s="527"/>
    </row>
    <row r="5" spans="1:11" x14ac:dyDescent="0.2">
      <c r="A5" s="293" t="s">
        <v>526</v>
      </c>
      <c r="B5" s="294" t="s">
        <v>525</v>
      </c>
      <c r="C5" s="501"/>
      <c r="D5" s="502"/>
      <c r="E5" s="502"/>
      <c r="F5" s="502"/>
      <c r="G5" s="502"/>
      <c r="H5" s="502"/>
      <c r="I5" s="502"/>
      <c r="J5" s="502"/>
      <c r="K5" s="520"/>
    </row>
    <row r="6" spans="1:11" ht="12.75" customHeight="1" x14ac:dyDescent="0.2">
      <c r="A6" s="134" t="s">
        <v>540</v>
      </c>
      <c r="B6" s="295" t="s">
        <v>527</v>
      </c>
      <c r="C6" s="8"/>
      <c r="D6" s="8"/>
      <c r="E6" s="8"/>
      <c r="F6" s="8"/>
      <c r="G6" s="8"/>
      <c r="H6" s="8"/>
      <c r="I6" s="8"/>
      <c r="J6" s="91"/>
      <c r="K6" s="16">
        <f>SUM(C6:J6)</f>
        <v>0</v>
      </c>
    </row>
    <row r="7" spans="1:11" ht="12.75" customHeight="1" x14ac:dyDescent="0.2">
      <c r="A7" s="134" t="s">
        <v>541</v>
      </c>
      <c r="B7" s="295" t="s">
        <v>528</v>
      </c>
      <c r="C7" s="8"/>
      <c r="D7" s="8"/>
      <c r="E7" s="8"/>
      <c r="F7" s="8"/>
      <c r="G7" s="8"/>
      <c r="H7" s="8"/>
      <c r="I7" s="8"/>
      <c r="J7" s="91"/>
      <c r="K7" s="16">
        <f t="shared" ref="K7:K19" si="0">SUM(C7:J7)</f>
        <v>0</v>
      </c>
    </row>
    <row r="8" spans="1:11" x14ac:dyDescent="0.2">
      <c r="A8" s="134" t="s">
        <v>542</v>
      </c>
      <c r="B8" s="295" t="s">
        <v>529</v>
      </c>
      <c r="C8" s="8">
        <v>55</v>
      </c>
      <c r="D8" s="8"/>
      <c r="E8" s="8"/>
      <c r="F8" s="8"/>
      <c r="G8" s="8"/>
      <c r="H8" s="8"/>
      <c r="I8" s="8"/>
      <c r="J8" s="91"/>
      <c r="K8" s="16">
        <f t="shared" si="0"/>
        <v>55</v>
      </c>
    </row>
    <row r="9" spans="1:11" x14ac:dyDescent="0.2">
      <c r="A9" s="134" t="s">
        <v>543</v>
      </c>
      <c r="B9" s="295" t="s">
        <v>530</v>
      </c>
      <c r="C9" s="8"/>
      <c r="D9" s="8"/>
      <c r="E9" s="8"/>
      <c r="F9" s="8"/>
      <c r="G9" s="8"/>
      <c r="H9" s="8"/>
      <c r="I9" s="8"/>
      <c r="J9" s="91"/>
      <c r="K9" s="16">
        <f t="shared" si="0"/>
        <v>0</v>
      </c>
    </row>
    <row r="10" spans="1:11" x14ac:dyDescent="0.2">
      <c r="A10" s="134" t="s">
        <v>544</v>
      </c>
      <c r="B10" s="295" t="s">
        <v>531</v>
      </c>
      <c r="C10" s="8"/>
      <c r="D10" s="8"/>
      <c r="E10" s="8"/>
      <c r="F10" s="8"/>
      <c r="G10" s="8"/>
      <c r="H10" s="8"/>
      <c r="I10" s="8"/>
      <c r="J10" s="91"/>
      <c r="K10" s="16">
        <f t="shared" si="0"/>
        <v>0</v>
      </c>
    </row>
    <row r="11" spans="1:11" ht="12.75" customHeight="1" x14ac:dyDescent="0.2">
      <c r="A11" s="134" t="s">
        <v>545</v>
      </c>
      <c r="B11" s="295" t="s">
        <v>532</v>
      </c>
      <c r="C11" s="8">
        <v>38</v>
      </c>
      <c r="D11" s="8"/>
      <c r="E11" s="8"/>
      <c r="F11" s="8"/>
      <c r="G11" s="8">
        <v>42</v>
      </c>
      <c r="H11" s="8"/>
      <c r="I11" s="8">
        <v>100</v>
      </c>
      <c r="J11" s="91">
        <v>23</v>
      </c>
      <c r="K11" s="16">
        <f t="shared" si="0"/>
        <v>203</v>
      </c>
    </row>
    <row r="12" spans="1:11" x14ac:dyDescent="0.2">
      <c r="A12" s="134" t="s">
        <v>539</v>
      </c>
      <c r="B12" s="295" t="s">
        <v>533</v>
      </c>
      <c r="C12" s="8"/>
      <c r="D12" s="8"/>
      <c r="E12" s="8"/>
      <c r="F12" s="8"/>
      <c r="G12" s="8"/>
      <c r="H12" s="8"/>
      <c r="I12" s="8"/>
      <c r="J12" s="91"/>
      <c r="K12" s="16">
        <f t="shared" si="0"/>
        <v>0</v>
      </c>
    </row>
    <row r="13" spans="1:11" x14ac:dyDescent="0.2">
      <c r="A13" s="134" t="s">
        <v>546</v>
      </c>
      <c r="B13" s="295" t="s">
        <v>534</v>
      </c>
      <c r="C13" s="8">
        <v>580</v>
      </c>
      <c r="D13" s="8"/>
      <c r="E13" s="8"/>
      <c r="F13" s="8"/>
      <c r="G13" s="8">
        <v>222</v>
      </c>
      <c r="H13" s="8"/>
      <c r="I13" s="8">
        <v>97</v>
      </c>
      <c r="J13" s="91">
        <v>52</v>
      </c>
      <c r="K13" s="16">
        <f t="shared" si="0"/>
        <v>951</v>
      </c>
    </row>
    <row r="14" spans="1:11" x14ac:dyDescent="0.2">
      <c r="A14" s="134" t="s">
        <v>547</v>
      </c>
      <c r="B14" s="295" t="s">
        <v>535</v>
      </c>
      <c r="C14" s="8"/>
      <c r="D14" s="8"/>
      <c r="E14" s="8"/>
      <c r="F14" s="8"/>
      <c r="G14" s="8"/>
      <c r="H14" s="8"/>
      <c r="I14" s="8"/>
      <c r="J14" s="91"/>
      <c r="K14" s="16">
        <f t="shared" si="0"/>
        <v>0</v>
      </c>
    </row>
    <row r="15" spans="1:11" s="5" customFormat="1" x14ac:dyDescent="0.2">
      <c r="A15" s="134" t="s">
        <v>548</v>
      </c>
      <c r="B15" s="295" t="s">
        <v>536</v>
      </c>
      <c r="C15" s="8"/>
      <c r="D15" s="8"/>
      <c r="E15" s="8"/>
      <c r="F15" s="8"/>
      <c r="G15" s="8"/>
      <c r="H15" s="8"/>
      <c r="I15" s="8"/>
      <c r="J15" s="91"/>
      <c r="K15" s="16">
        <f t="shared" si="0"/>
        <v>0</v>
      </c>
    </row>
    <row r="16" spans="1:11" s="5" customFormat="1" x14ac:dyDescent="0.2">
      <c r="A16" s="134" t="s">
        <v>538</v>
      </c>
      <c r="B16" s="295" t="s">
        <v>537</v>
      </c>
      <c r="C16" s="8"/>
      <c r="D16" s="8"/>
      <c r="E16" s="8"/>
      <c r="F16" s="8"/>
      <c r="G16" s="8"/>
      <c r="H16" s="8"/>
      <c r="I16" s="8"/>
      <c r="J16" s="91"/>
      <c r="K16" s="16">
        <f t="shared" si="0"/>
        <v>0</v>
      </c>
    </row>
    <row r="17" spans="1:11" s="5" customFormat="1" x14ac:dyDescent="0.2">
      <c r="A17" s="296" t="s">
        <v>675</v>
      </c>
      <c r="B17" s="297" t="s">
        <v>93</v>
      </c>
      <c r="C17" s="11">
        <f>SUM(C6:C16)</f>
        <v>673</v>
      </c>
      <c r="D17" s="11">
        <f t="shared" ref="D17:J17" si="1">SUM(D6:D16)</f>
        <v>0</v>
      </c>
      <c r="E17" s="11">
        <f t="shared" si="1"/>
        <v>0</v>
      </c>
      <c r="F17" s="11">
        <f t="shared" si="1"/>
        <v>0</v>
      </c>
      <c r="G17" s="11">
        <f t="shared" si="1"/>
        <v>264</v>
      </c>
      <c r="H17" s="11">
        <f t="shared" si="1"/>
        <v>0</v>
      </c>
      <c r="I17" s="11">
        <f t="shared" si="1"/>
        <v>197</v>
      </c>
      <c r="J17" s="11">
        <f t="shared" si="1"/>
        <v>75</v>
      </c>
      <c r="K17" s="16">
        <f>SUM(K6:K16)</f>
        <v>1209</v>
      </c>
    </row>
    <row r="18" spans="1:11" s="5" customFormat="1" x14ac:dyDescent="0.2">
      <c r="A18" s="134" t="s">
        <v>687</v>
      </c>
      <c r="B18" s="304" t="s">
        <v>93</v>
      </c>
      <c r="C18" s="8">
        <v>394</v>
      </c>
      <c r="D18" s="8"/>
      <c r="E18" s="8"/>
      <c r="F18" s="8"/>
      <c r="G18" s="8">
        <v>131</v>
      </c>
      <c r="H18" s="8"/>
      <c r="I18" s="8">
        <v>98</v>
      </c>
      <c r="J18" s="8">
        <v>41</v>
      </c>
      <c r="K18" s="18">
        <f t="shared" si="0"/>
        <v>664</v>
      </c>
    </row>
    <row r="19" spans="1:11" s="5" customFormat="1" x14ac:dyDescent="0.2">
      <c r="A19" s="134" t="s">
        <v>688</v>
      </c>
      <c r="B19" s="304" t="s">
        <v>93</v>
      </c>
      <c r="C19" s="391">
        <v>139</v>
      </c>
      <c r="D19" s="391"/>
      <c r="E19" s="391"/>
      <c r="F19" s="391"/>
      <c r="G19" s="391">
        <v>53</v>
      </c>
      <c r="H19" s="391"/>
      <c r="I19" s="391">
        <v>57</v>
      </c>
      <c r="J19" s="391">
        <v>11</v>
      </c>
      <c r="K19" s="18">
        <f t="shared" si="0"/>
        <v>260</v>
      </c>
    </row>
    <row r="20" spans="1:11" s="2" customFormat="1" x14ac:dyDescent="0.2">
      <c r="A20" s="136" t="s">
        <v>676</v>
      </c>
      <c r="B20" s="298"/>
      <c r="C20" s="517"/>
      <c r="D20" s="518"/>
      <c r="E20" s="518"/>
      <c r="F20" s="518"/>
      <c r="G20" s="518"/>
      <c r="H20" s="518"/>
      <c r="I20" s="518"/>
      <c r="J20" s="518"/>
      <c r="K20" s="519"/>
    </row>
    <row r="21" spans="1:11" x14ac:dyDescent="0.2">
      <c r="A21" s="293" t="s">
        <v>526</v>
      </c>
      <c r="B21" s="294" t="s">
        <v>525</v>
      </c>
      <c r="C21" s="501"/>
      <c r="D21" s="502"/>
      <c r="E21" s="502"/>
      <c r="F21" s="502"/>
      <c r="G21" s="502"/>
      <c r="H21" s="502"/>
      <c r="I21" s="502"/>
      <c r="J21" s="502"/>
      <c r="K21" s="520"/>
    </row>
    <row r="22" spans="1:11" x14ac:dyDescent="0.2">
      <c r="A22" s="134" t="s">
        <v>540</v>
      </c>
      <c r="B22" s="295" t="s">
        <v>527</v>
      </c>
      <c r="C22" s="8"/>
      <c r="D22" s="8"/>
      <c r="E22" s="8"/>
      <c r="F22" s="8"/>
      <c r="G22" s="8"/>
      <c r="H22" s="8"/>
      <c r="I22" s="8"/>
      <c r="J22" s="91"/>
      <c r="K22" s="16">
        <f>SUM(C22:J22)</f>
        <v>0</v>
      </c>
    </row>
    <row r="23" spans="1:11" x14ac:dyDescent="0.2">
      <c r="A23" s="134" t="s">
        <v>541</v>
      </c>
      <c r="B23" s="295" t="s">
        <v>528</v>
      </c>
      <c r="C23" s="8"/>
      <c r="D23" s="8"/>
      <c r="E23" s="8"/>
      <c r="F23" s="8"/>
      <c r="G23" s="8"/>
      <c r="H23" s="8"/>
      <c r="I23" s="8"/>
      <c r="J23" s="91"/>
      <c r="K23" s="16">
        <f t="shared" ref="K23:K32" si="2">SUM(C23:J23)</f>
        <v>0</v>
      </c>
    </row>
    <row r="24" spans="1:11" x14ac:dyDescent="0.2">
      <c r="A24" s="134" t="s">
        <v>542</v>
      </c>
      <c r="B24" s="295" t="s">
        <v>529</v>
      </c>
      <c r="C24" s="8"/>
      <c r="D24" s="8"/>
      <c r="E24" s="8"/>
      <c r="F24" s="8"/>
      <c r="G24" s="8"/>
      <c r="H24" s="8"/>
      <c r="I24" s="8"/>
      <c r="J24" s="91"/>
      <c r="K24" s="16">
        <f t="shared" si="2"/>
        <v>0</v>
      </c>
    </row>
    <row r="25" spans="1:11" x14ac:dyDescent="0.2">
      <c r="A25" s="134" t="s">
        <v>543</v>
      </c>
      <c r="B25" s="295" t="s">
        <v>530</v>
      </c>
      <c r="C25" s="8"/>
      <c r="D25" s="8"/>
      <c r="E25" s="8"/>
      <c r="F25" s="8"/>
      <c r="G25" s="8"/>
      <c r="H25" s="8"/>
      <c r="I25" s="8"/>
      <c r="J25" s="91"/>
      <c r="K25" s="16">
        <f t="shared" si="2"/>
        <v>0</v>
      </c>
    </row>
    <row r="26" spans="1:11" x14ac:dyDescent="0.2">
      <c r="A26" s="134" t="s">
        <v>544</v>
      </c>
      <c r="B26" s="295" t="s">
        <v>531</v>
      </c>
      <c r="C26" s="8"/>
      <c r="D26" s="8"/>
      <c r="E26" s="8"/>
      <c r="F26" s="8"/>
      <c r="G26" s="8"/>
      <c r="H26" s="8"/>
      <c r="I26" s="8"/>
      <c r="J26" s="91"/>
      <c r="K26" s="16">
        <f t="shared" si="2"/>
        <v>0</v>
      </c>
    </row>
    <row r="27" spans="1:11" x14ac:dyDescent="0.2">
      <c r="A27" s="134" t="s">
        <v>545</v>
      </c>
      <c r="B27" s="295" t="s">
        <v>532</v>
      </c>
      <c r="C27" s="8"/>
      <c r="D27" s="8"/>
      <c r="E27" s="8"/>
      <c r="F27" s="8"/>
      <c r="G27" s="8"/>
      <c r="H27" s="8"/>
      <c r="I27" s="8"/>
      <c r="J27" s="91"/>
      <c r="K27" s="16">
        <f t="shared" si="2"/>
        <v>0</v>
      </c>
    </row>
    <row r="28" spans="1:11" x14ac:dyDescent="0.2">
      <c r="A28" s="134" t="s">
        <v>539</v>
      </c>
      <c r="B28" s="295" t="s">
        <v>533</v>
      </c>
      <c r="C28" s="8"/>
      <c r="D28" s="8"/>
      <c r="E28" s="8"/>
      <c r="F28" s="8"/>
      <c r="G28" s="8"/>
      <c r="H28" s="8"/>
      <c r="I28" s="8"/>
      <c r="J28" s="91"/>
      <c r="K28" s="16">
        <f t="shared" si="2"/>
        <v>0</v>
      </c>
    </row>
    <row r="29" spans="1:11" x14ac:dyDescent="0.2">
      <c r="A29" s="134" t="s">
        <v>546</v>
      </c>
      <c r="B29" s="295" t="s">
        <v>534</v>
      </c>
      <c r="C29" s="8">
        <v>122</v>
      </c>
      <c r="D29" s="8"/>
      <c r="E29" s="8"/>
      <c r="F29" s="8"/>
      <c r="G29" s="8">
        <v>172</v>
      </c>
      <c r="H29" s="8"/>
      <c r="I29" s="8">
        <v>62</v>
      </c>
      <c r="J29" s="91">
        <v>50</v>
      </c>
      <c r="K29" s="16">
        <f t="shared" si="2"/>
        <v>406</v>
      </c>
    </row>
    <row r="30" spans="1:11" x14ac:dyDescent="0.2">
      <c r="A30" s="134" t="s">
        <v>547</v>
      </c>
      <c r="B30" s="295" t="s">
        <v>535</v>
      </c>
      <c r="C30" s="8"/>
      <c r="D30" s="8"/>
      <c r="E30" s="8"/>
      <c r="F30" s="8"/>
      <c r="G30" s="8"/>
      <c r="H30" s="8"/>
      <c r="I30" s="8"/>
      <c r="J30" s="91"/>
      <c r="K30" s="16">
        <f t="shared" si="2"/>
        <v>0</v>
      </c>
    </row>
    <row r="31" spans="1:11" x14ac:dyDescent="0.2">
      <c r="A31" s="134" t="s">
        <v>548</v>
      </c>
      <c r="B31" s="295" t="s">
        <v>536</v>
      </c>
      <c r="C31" s="8"/>
      <c r="D31" s="8"/>
      <c r="E31" s="8"/>
      <c r="F31" s="8"/>
      <c r="G31" s="8"/>
      <c r="H31" s="8"/>
      <c r="I31" s="8"/>
      <c r="J31" s="91"/>
      <c r="K31" s="16">
        <f t="shared" si="2"/>
        <v>0</v>
      </c>
    </row>
    <row r="32" spans="1:11" x14ac:dyDescent="0.2">
      <c r="A32" s="134" t="s">
        <v>538</v>
      </c>
      <c r="B32" s="295" t="s">
        <v>537</v>
      </c>
      <c r="C32" s="8"/>
      <c r="D32" s="8"/>
      <c r="E32" s="8"/>
      <c r="F32" s="8"/>
      <c r="G32" s="8"/>
      <c r="H32" s="8"/>
      <c r="I32" s="8"/>
      <c r="J32" s="91"/>
      <c r="K32" s="16">
        <f t="shared" si="2"/>
        <v>0</v>
      </c>
    </row>
    <row r="33" spans="1:11" x14ac:dyDescent="0.2">
      <c r="A33" s="296" t="s">
        <v>677</v>
      </c>
      <c r="B33" s="297" t="s">
        <v>93</v>
      </c>
      <c r="C33" s="11">
        <f>SUM(C22:C32)</f>
        <v>122</v>
      </c>
      <c r="D33" s="11">
        <f t="shared" ref="D33:J33" si="3">SUM(D22:D32)</f>
        <v>0</v>
      </c>
      <c r="E33" s="11">
        <f t="shared" si="3"/>
        <v>0</v>
      </c>
      <c r="F33" s="11">
        <f t="shared" si="3"/>
        <v>0</v>
      </c>
      <c r="G33" s="11">
        <f t="shared" si="3"/>
        <v>172</v>
      </c>
      <c r="H33" s="11">
        <f t="shared" si="3"/>
        <v>0</v>
      </c>
      <c r="I33" s="11">
        <f t="shared" si="3"/>
        <v>62</v>
      </c>
      <c r="J33" s="11">
        <f t="shared" si="3"/>
        <v>50</v>
      </c>
      <c r="K33" s="16">
        <f>SUM(K22:K32)</f>
        <v>406</v>
      </c>
    </row>
    <row r="34" spans="1:11" x14ac:dyDescent="0.2">
      <c r="A34" s="134" t="s">
        <v>689</v>
      </c>
      <c r="B34" s="304" t="s">
        <v>93</v>
      </c>
      <c r="C34" s="8">
        <v>53</v>
      </c>
      <c r="D34" s="8"/>
      <c r="E34" s="8"/>
      <c r="F34" s="8"/>
      <c r="G34" s="8">
        <v>97</v>
      </c>
      <c r="H34" s="8"/>
      <c r="I34" s="8">
        <v>30</v>
      </c>
      <c r="J34" s="8">
        <v>27</v>
      </c>
      <c r="K34" s="18">
        <f t="shared" ref="K34:K35" si="4">SUM(C34:J34)</f>
        <v>207</v>
      </c>
    </row>
    <row r="35" spans="1:11" ht="13.5" thickBot="1" x14ac:dyDescent="0.25">
      <c r="A35" s="134" t="s">
        <v>690</v>
      </c>
      <c r="B35" s="304" t="s">
        <v>93</v>
      </c>
      <c r="C35" s="391">
        <v>23</v>
      </c>
      <c r="D35" s="391"/>
      <c r="E35" s="391"/>
      <c r="F35" s="391"/>
      <c r="G35" s="391">
        <v>79</v>
      </c>
      <c r="H35" s="391"/>
      <c r="I35" s="391">
        <v>14</v>
      </c>
      <c r="J35" s="391">
        <v>11</v>
      </c>
      <c r="K35" s="18">
        <f t="shared" si="4"/>
        <v>127</v>
      </c>
    </row>
    <row r="36" spans="1:11" x14ac:dyDescent="0.2">
      <c r="A36" s="84" t="s">
        <v>678</v>
      </c>
      <c r="B36" s="42"/>
      <c r="C36" s="525"/>
      <c r="D36" s="526"/>
      <c r="E36" s="526"/>
      <c r="F36" s="526"/>
      <c r="G36" s="526"/>
      <c r="H36" s="526"/>
      <c r="I36" s="526"/>
      <c r="J36" s="526"/>
      <c r="K36" s="527"/>
    </row>
    <row r="37" spans="1:11" x14ac:dyDescent="0.2">
      <c r="A37" s="293" t="s">
        <v>526</v>
      </c>
      <c r="B37" s="294" t="s">
        <v>525</v>
      </c>
      <c r="C37" s="501"/>
      <c r="D37" s="502"/>
      <c r="E37" s="502"/>
      <c r="F37" s="502"/>
      <c r="G37" s="502"/>
      <c r="H37" s="502"/>
      <c r="I37" s="502"/>
      <c r="J37" s="502"/>
      <c r="K37" s="520"/>
    </row>
    <row r="38" spans="1:11" x14ac:dyDescent="0.2">
      <c r="A38" s="134" t="s">
        <v>540</v>
      </c>
      <c r="B38" s="295" t="s">
        <v>527</v>
      </c>
      <c r="C38" s="8"/>
      <c r="D38" s="8"/>
      <c r="E38" s="8"/>
      <c r="F38" s="8"/>
      <c r="G38" s="8"/>
      <c r="H38" s="8"/>
      <c r="I38" s="8"/>
      <c r="J38" s="91"/>
      <c r="K38" s="16">
        <f>SUM(C38:J38)</f>
        <v>0</v>
      </c>
    </row>
    <row r="39" spans="1:11" x14ac:dyDescent="0.2">
      <c r="A39" s="134" t="s">
        <v>541</v>
      </c>
      <c r="B39" s="295" t="s">
        <v>528</v>
      </c>
      <c r="C39" s="8"/>
      <c r="D39" s="8"/>
      <c r="E39" s="8"/>
      <c r="F39" s="8"/>
      <c r="G39" s="8"/>
      <c r="H39" s="8"/>
      <c r="I39" s="8"/>
      <c r="J39" s="91"/>
      <c r="K39" s="16">
        <f t="shared" ref="K39:K48" si="5">SUM(C39:J39)</f>
        <v>0</v>
      </c>
    </row>
    <row r="40" spans="1:11" x14ac:dyDescent="0.2">
      <c r="A40" s="134" t="s">
        <v>542</v>
      </c>
      <c r="B40" s="295" t="s">
        <v>529</v>
      </c>
      <c r="C40" s="8"/>
      <c r="D40" s="8"/>
      <c r="E40" s="8"/>
      <c r="F40" s="8"/>
      <c r="G40" s="8"/>
      <c r="H40" s="8"/>
      <c r="I40" s="8"/>
      <c r="J40" s="91"/>
      <c r="K40" s="16">
        <f t="shared" si="5"/>
        <v>0</v>
      </c>
    </row>
    <row r="41" spans="1:11" x14ac:dyDescent="0.2">
      <c r="A41" s="134" t="s">
        <v>543</v>
      </c>
      <c r="B41" s="295" t="s">
        <v>530</v>
      </c>
      <c r="C41" s="8"/>
      <c r="D41" s="8"/>
      <c r="E41" s="8"/>
      <c r="F41" s="8"/>
      <c r="G41" s="8"/>
      <c r="H41" s="8"/>
      <c r="I41" s="8"/>
      <c r="J41" s="91"/>
      <c r="K41" s="16">
        <f t="shared" si="5"/>
        <v>0</v>
      </c>
    </row>
    <row r="42" spans="1:11" x14ac:dyDescent="0.2">
      <c r="A42" s="134" t="s">
        <v>544</v>
      </c>
      <c r="B42" s="295" t="s">
        <v>531</v>
      </c>
      <c r="C42" s="8"/>
      <c r="D42" s="8"/>
      <c r="E42" s="8"/>
      <c r="F42" s="8"/>
      <c r="G42" s="8"/>
      <c r="H42" s="8"/>
      <c r="I42" s="8"/>
      <c r="J42" s="91"/>
      <c r="K42" s="16">
        <f t="shared" si="5"/>
        <v>0</v>
      </c>
    </row>
    <row r="43" spans="1:11" x14ac:dyDescent="0.2">
      <c r="A43" s="134" t="s">
        <v>545</v>
      </c>
      <c r="B43" s="295" t="s">
        <v>532</v>
      </c>
      <c r="C43" s="8">
        <v>588</v>
      </c>
      <c r="D43" s="8"/>
      <c r="E43" s="8"/>
      <c r="F43" s="8"/>
      <c r="G43" s="8">
        <v>221</v>
      </c>
      <c r="H43" s="8"/>
      <c r="I43" s="8">
        <v>95</v>
      </c>
      <c r="J43" s="91">
        <v>41</v>
      </c>
      <c r="K43" s="16">
        <f t="shared" si="5"/>
        <v>945</v>
      </c>
    </row>
    <row r="44" spans="1:11" x14ac:dyDescent="0.2">
      <c r="A44" s="134" t="s">
        <v>539</v>
      </c>
      <c r="B44" s="295" t="s">
        <v>533</v>
      </c>
      <c r="C44" s="8"/>
      <c r="D44" s="8"/>
      <c r="E44" s="8"/>
      <c r="F44" s="8"/>
      <c r="G44" s="8"/>
      <c r="H44" s="8"/>
      <c r="I44" s="8"/>
      <c r="J44" s="91"/>
      <c r="K44" s="16">
        <f t="shared" si="5"/>
        <v>0</v>
      </c>
    </row>
    <row r="45" spans="1:11" x14ac:dyDescent="0.2">
      <c r="A45" s="134" t="s">
        <v>546</v>
      </c>
      <c r="B45" s="295" t="s">
        <v>534</v>
      </c>
      <c r="C45" s="8">
        <v>56</v>
      </c>
      <c r="D45" s="8"/>
      <c r="E45" s="8"/>
      <c r="F45" s="8"/>
      <c r="G45" s="8">
        <v>96</v>
      </c>
      <c r="H45" s="8"/>
      <c r="I45" s="8">
        <v>49</v>
      </c>
      <c r="J45" s="91">
        <v>27</v>
      </c>
      <c r="K45" s="16">
        <f t="shared" si="5"/>
        <v>228</v>
      </c>
    </row>
    <row r="46" spans="1:11" x14ac:dyDescent="0.2">
      <c r="A46" s="134" t="s">
        <v>547</v>
      </c>
      <c r="B46" s="295" t="s">
        <v>535</v>
      </c>
      <c r="C46" s="8"/>
      <c r="D46" s="8"/>
      <c r="E46" s="8"/>
      <c r="F46" s="8"/>
      <c r="G46" s="8"/>
      <c r="H46" s="8"/>
      <c r="I46" s="8"/>
      <c r="J46" s="91"/>
      <c r="K46" s="16">
        <f t="shared" si="5"/>
        <v>0</v>
      </c>
    </row>
    <row r="47" spans="1:11" x14ac:dyDescent="0.2">
      <c r="A47" s="134" t="s">
        <v>548</v>
      </c>
      <c r="B47" s="295" t="s">
        <v>536</v>
      </c>
      <c r="C47" s="8"/>
      <c r="D47" s="8"/>
      <c r="E47" s="8"/>
      <c r="F47" s="8"/>
      <c r="G47" s="8"/>
      <c r="H47" s="8"/>
      <c r="I47" s="8"/>
      <c r="J47" s="91"/>
      <c r="K47" s="16">
        <f t="shared" si="5"/>
        <v>0</v>
      </c>
    </row>
    <row r="48" spans="1:11" x14ac:dyDescent="0.2">
      <c r="A48" s="134" t="s">
        <v>538</v>
      </c>
      <c r="B48" s="295" t="s">
        <v>537</v>
      </c>
      <c r="C48" s="8"/>
      <c r="D48" s="8"/>
      <c r="E48" s="8"/>
      <c r="F48" s="8"/>
      <c r="G48" s="8"/>
      <c r="H48" s="8"/>
      <c r="I48" s="8"/>
      <c r="J48" s="91"/>
      <c r="K48" s="16">
        <f t="shared" si="5"/>
        <v>0</v>
      </c>
    </row>
    <row r="49" spans="1:11" x14ac:dyDescent="0.2">
      <c r="A49" s="296" t="s">
        <v>679</v>
      </c>
      <c r="B49" s="297" t="s">
        <v>93</v>
      </c>
      <c r="C49" s="11">
        <f>SUM(C38:C48)</f>
        <v>644</v>
      </c>
      <c r="D49" s="11">
        <f t="shared" ref="D49:J49" si="6">SUM(D38:D48)</f>
        <v>0</v>
      </c>
      <c r="E49" s="11">
        <f t="shared" si="6"/>
        <v>0</v>
      </c>
      <c r="F49" s="11">
        <f t="shared" si="6"/>
        <v>0</v>
      </c>
      <c r="G49" s="11">
        <f t="shared" si="6"/>
        <v>317</v>
      </c>
      <c r="H49" s="11">
        <f t="shared" si="6"/>
        <v>0</v>
      </c>
      <c r="I49" s="11">
        <f t="shared" si="6"/>
        <v>144</v>
      </c>
      <c r="J49" s="11">
        <f t="shared" si="6"/>
        <v>68</v>
      </c>
      <c r="K49" s="16">
        <f>SUM(K38:K48)</f>
        <v>1173</v>
      </c>
    </row>
    <row r="50" spans="1:11" x14ac:dyDescent="0.2">
      <c r="A50" s="134" t="s">
        <v>691</v>
      </c>
      <c r="B50" s="304" t="s">
        <v>93</v>
      </c>
      <c r="C50" s="8">
        <v>466</v>
      </c>
      <c r="D50" s="8"/>
      <c r="E50" s="8"/>
      <c r="F50" s="8"/>
      <c r="G50" s="8">
        <v>226</v>
      </c>
      <c r="H50" s="8"/>
      <c r="I50" s="8">
        <v>84</v>
      </c>
      <c r="J50" s="8">
        <v>32</v>
      </c>
      <c r="K50" s="18">
        <f t="shared" ref="K50:K51" si="7">SUM(C50:J50)</f>
        <v>808</v>
      </c>
    </row>
    <row r="51" spans="1:11" x14ac:dyDescent="0.2">
      <c r="A51" s="134" t="s">
        <v>692</v>
      </c>
      <c r="B51" s="304" t="s">
        <v>93</v>
      </c>
      <c r="C51" s="391">
        <v>125</v>
      </c>
      <c r="D51" s="391"/>
      <c r="E51" s="391"/>
      <c r="F51" s="391"/>
      <c r="G51" s="391">
        <v>51</v>
      </c>
      <c r="H51" s="391"/>
      <c r="I51" s="391">
        <v>33</v>
      </c>
      <c r="J51" s="391">
        <v>14</v>
      </c>
      <c r="K51" s="18">
        <f t="shared" si="7"/>
        <v>223</v>
      </c>
    </row>
    <row r="52" spans="1:11" x14ac:dyDescent="0.2">
      <c r="A52" s="136" t="s">
        <v>680</v>
      </c>
      <c r="B52" s="298"/>
      <c r="C52" s="517"/>
      <c r="D52" s="518"/>
      <c r="E52" s="518"/>
      <c r="F52" s="518"/>
      <c r="G52" s="518"/>
      <c r="H52" s="518"/>
      <c r="I52" s="518"/>
      <c r="J52" s="518"/>
      <c r="K52" s="519"/>
    </row>
    <row r="53" spans="1:11" x14ac:dyDescent="0.2">
      <c r="A53" s="293" t="s">
        <v>526</v>
      </c>
      <c r="B53" s="294" t="s">
        <v>525</v>
      </c>
      <c r="C53" s="501"/>
      <c r="D53" s="502"/>
      <c r="E53" s="502"/>
      <c r="F53" s="502"/>
      <c r="G53" s="502"/>
      <c r="H53" s="502"/>
      <c r="I53" s="502"/>
      <c r="J53" s="502"/>
      <c r="K53" s="520"/>
    </row>
    <row r="54" spans="1:11" x14ac:dyDescent="0.2">
      <c r="A54" s="134" t="s">
        <v>540</v>
      </c>
      <c r="B54" s="295" t="s">
        <v>527</v>
      </c>
      <c r="C54" s="8"/>
      <c r="D54" s="8"/>
      <c r="E54" s="8"/>
      <c r="F54" s="8"/>
      <c r="G54" s="8"/>
      <c r="H54" s="8"/>
      <c r="I54" s="8"/>
      <c r="J54" s="91"/>
      <c r="K54" s="16">
        <f>SUM(C54:J54)</f>
        <v>0</v>
      </c>
    </row>
    <row r="55" spans="1:11" x14ac:dyDescent="0.2">
      <c r="A55" s="134" t="s">
        <v>541</v>
      </c>
      <c r="B55" s="295" t="s">
        <v>528</v>
      </c>
      <c r="C55" s="8"/>
      <c r="D55" s="8"/>
      <c r="E55" s="8"/>
      <c r="F55" s="8"/>
      <c r="G55" s="8"/>
      <c r="H55" s="8"/>
      <c r="I55" s="8"/>
      <c r="J55" s="91"/>
      <c r="K55" s="16">
        <f t="shared" ref="K55:K64" si="8">SUM(C55:J55)</f>
        <v>0</v>
      </c>
    </row>
    <row r="56" spans="1:11" x14ac:dyDescent="0.2">
      <c r="A56" s="134" t="s">
        <v>542</v>
      </c>
      <c r="B56" s="295" t="s">
        <v>529</v>
      </c>
      <c r="C56" s="8"/>
      <c r="D56" s="8"/>
      <c r="E56" s="8"/>
      <c r="F56" s="8"/>
      <c r="G56" s="8"/>
      <c r="H56" s="8"/>
      <c r="I56" s="8"/>
      <c r="J56" s="91"/>
      <c r="K56" s="16">
        <f t="shared" si="8"/>
        <v>0</v>
      </c>
    </row>
    <row r="57" spans="1:11" x14ac:dyDescent="0.2">
      <c r="A57" s="134" t="s">
        <v>543</v>
      </c>
      <c r="B57" s="295" t="s">
        <v>530</v>
      </c>
      <c r="C57" s="8"/>
      <c r="D57" s="8"/>
      <c r="E57" s="8"/>
      <c r="F57" s="8"/>
      <c r="G57" s="8"/>
      <c r="H57" s="8"/>
      <c r="I57" s="8"/>
      <c r="J57" s="91"/>
      <c r="K57" s="16">
        <f t="shared" si="8"/>
        <v>0</v>
      </c>
    </row>
    <row r="58" spans="1:11" x14ac:dyDescent="0.2">
      <c r="A58" s="134" t="s">
        <v>544</v>
      </c>
      <c r="B58" s="295" t="s">
        <v>531</v>
      </c>
      <c r="C58" s="8"/>
      <c r="D58" s="8"/>
      <c r="E58" s="8"/>
      <c r="F58" s="8"/>
      <c r="G58" s="8"/>
      <c r="H58" s="8"/>
      <c r="I58" s="8"/>
      <c r="J58" s="91"/>
      <c r="K58" s="16">
        <f t="shared" si="8"/>
        <v>0</v>
      </c>
    </row>
    <row r="59" spans="1:11" x14ac:dyDescent="0.2">
      <c r="A59" s="134" t="s">
        <v>545</v>
      </c>
      <c r="B59" s="295" t="s">
        <v>532</v>
      </c>
      <c r="C59" s="8">
        <v>344</v>
      </c>
      <c r="D59" s="8"/>
      <c r="E59" s="8"/>
      <c r="F59" s="8"/>
      <c r="G59" s="8">
        <v>108</v>
      </c>
      <c r="H59" s="8"/>
      <c r="I59" s="8">
        <v>88</v>
      </c>
      <c r="J59" s="91">
        <v>12</v>
      </c>
      <c r="K59" s="16">
        <f t="shared" si="8"/>
        <v>552</v>
      </c>
    </row>
    <row r="60" spans="1:11" x14ac:dyDescent="0.2">
      <c r="A60" s="134" t="s">
        <v>539</v>
      </c>
      <c r="B60" s="295" t="s">
        <v>533</v>
      </c>
      <c r="C60" s="8"/>
      <c r="D60" s="8"/>
      <c r="E60" s="8"/>
      <c r="F60" s="8"/>
      <c r="G60" s="8"/>
      <c r="H60" s="8"/>
      <c r="I60" s="8"/>
      <c r="J60" s="91"/>
      <c r="K60" s="16">
        <f t="shared" si="8"/>
        <v>0</v>
      </c>
    </row>
    <row r="61" spans="1:11" x14ac:dyDescent="0.2">
      <c r="A61" s="134" t="s">
        <v>546</v>
      </c>
      <c r="B61" s="295" t="s">
        <v>534</v>
      </c>
      <c r="C61" s="8">
        <v>204</v>
      </c>
      <c r="D61" s="8"/>
      <c r="E61" s="8"/>
      <c r="F61" s="8"/>
      <c r="G61" s="8">
        <v>149</v>
      </c>
      <c r="H61" s="8"/>
      <c r="I61" s="8">
        <v>87</v>
      </c>
      <c r="J61" s="91">
        <v>21</v>
      </c>
      <c r="K61" s="16">
        <f t="shared" si="8"/>
        <v>461</v>
      </c>
    </row>
    <row r="62" spans="1:11" x14ac:dyDescent="0.2">
      <c r="A62" s="134" t="s">
        <v>547</v>
      </c>
      <c r="B62" s="295" t="s">
        <v>535</v>
      </c>
      <c r="C62" s="8"/>
      <c r="D62" s="8"/>
      <c r="E62" s="8"/>
      <c r="F62" s="8"/>
      <c r="G62" s="8"/>
      <c r="H62" s="8"/>
      <c r="I62" s="8"/>
      <c r="J62" s="91"/>
      <c r="K62" s="16">
        <f t="shared" si="8"/>
        <v>0</v>
      </c>
    </row>
    <row r="63" spans="1:11" x14ac:dyDescent="0.2">
      <c r="A63" s="134" t="s">
        <v>548</v>
      </c>
      <c r="B63" s="295" t="s">
        <v>536</v>
      </c>
      <c r="C63" s="8"/>
      <c r="D63" s="8"/>
      <c r="E63" s="8"/>
      <c r="F63" s="8"/>
      <c r="G63" s="8"/>
      <c r="H63" s="8"/>
      <c r="I63" s="8"/>
      <c r="J63" s="91"/>
      <c r="K63" s="16">
        <f t="shared" si="8"/>
        <v>0</v>
      </c>
    </row>
    <row r="64" spans="1:11" x14ac:dyDescent="0.2">
      <c r="A64" s="134" t="s">
        <v>538</v>
      </c>
      <c r="B64" s="295" t="s">
        <v>537</v>
      </c>
      <c r="C64" s="8"/>
      <c r="D64" s="8"/>
      <c r="E64" s="8"/>
      <c r="F64" s="8"/>
      <c r="G64" s="8"/>
      <c r="H64" s="8"/>
      <c r="I64" s="8"/>
      <c r="J64" s="91"/>
      <c r="K64" s="16">
        <f t="shared" si="8"/>
        <v>0</v>
      </c>
    </row>
    <row r="65" spans="1:11" x14ac:dyDescent="0.2">
      <c r="A65" s="296" t="s">
        <v>681</v>
      </c>
      <c r="B65" s="297" t="s">
        <v>93</v>
      </c>
      <c r="C65" s="11">
        <f>SUM(C54:C64)</f>
        <v>548</v>
      </c>
      <c r="D65" s="11">
        <f t="shared" ref="D65:J65" si="9">SUM(D54:D64)</f>
        <v>0</v>
      </c>
      <c r="E65" s="11">
        <f t="shared" si="9"/>
        <v>0</v>
      </c>
      <c r="F65" s="11">
        <f t="shared" si="9"/>
        <v>0</v>
      </c>
      <c r="G65" s="11">
        <f t="shared" si="9"/>
        <v>257</v>
      </c>
      <c r="H65" s="11">
        <f t="shared" si="9"/>
        <v>0</v>
      </c>
      <c r="I65" s="11">
        <f t="shared" si="9"/>
        <v>175</v>
      </c>
      <c r="J65" s="11">
        <f t="shared" si="9"/>
        <v>33</v>
      </c>
      <c r="K65" s="16">
        <f>SUM(K54:K64)</f>
        <v>1013</v>
      </c>
    </row>
    <row r="66" spans="1:11" x14ac:dyDescent="0.2">
      <c r="A66" s="134" t="s">
        <v>693</v>
      </c>
      <c r="B66" s="304" t="s">
        <v>93</v>
      </c>
      <c r="C66" s="8">
        <v>262</v>
      </c>
      <c r="D66" s="8"/>
      <c r="E66" s="8"/>
      <c r="F66" s="8"/>
      <c r="G66" s="8">
        <v>131</v>
      </c>
      <c r="H66" s="8"/>
      <c r="I66" s="8">
        <v>63</v>
      </c>
      <c r="J66" s="8">
        <v>10</v>
      </c>
      <c r="K66" s="18">
        <f t="shared" ref="K66:K67" si="10">SUM(C66:J66)</f>
        <v>466</v>
      </c>
    </row>
    <row r="67" spans="1:11" x14ac:dyDescent="0.2">
      <c r="A67" s="134" t="s">
        <v>694</v>
      </c>
      <c r="B67" s="304" t="s">
        <v>93</v>
      </c>
      <c r="C67" s="391">
        <v>113</v>
      </c>
      <c r="D67" s="391"/>
      <c r="E67" s="391"/>
      <c r="F67" s="391"/>
      <c r="G67" s="391">
        <v>64</v>
      </c>
      <c r="H67" s="391"/>
      <c r="I67" s="391">
        <v>38</v>
      </c>
      <c r="J67" s="391">
        <v>7</v>
      </c>
      <c r="K67" s="18">
        <f t="shared" si="10"/>
        <v>222</v>
      </c>
    </row>
    <row r="68" spans="1:11" x14ac:dyDescent="0.2">
      <c r="A68" s="136" t="s">
        <v>682</v>
      </c>
      <c r="B68" s="298"/>
      <c r="C68" s="517"/>
      <c r="D68" s="518"/>
      <c r="E68" s="518"/>
      <c r="F68" s="518"/>
      <c r="G68" s="518"/>
      <c r="H68" s="518"/>
      <c r="I68" s="518"/>
      <c r="J68" s="518"/>
      <c r="K68" s="519"/>
    </row>
    <row r="69" spans="1:11" x14ac:dyDescent="0.2">
      <c r="A69" s="293" t="s">
        <v>526</v>
      </c>
      <c r="B69" s="294" t="s">
        <v>525</v>
      </c>
      <c r="C69" s="501"/>
      <c r="D69" s="502"/>
      <c r="E69" s="502"/>
      <c r="F69" s="502"/>
      <c r="G69" s="502"/>
      <c r="H69" s="502"/>
      <c r="I69" s="502"/>
      <c r="J69" s="502"/>
      <c r="K69" s="520"/>
    </row>
    <row r="70" spans="1:11" x14ac:dyDescent="0.2">
      <c r="A70" s="134" t="s">
        <v>540</v>
      </c>
      <c r="B70" s="295" t="s">
        <v>527</v>
      </c>
      <c r="C70" s="8"/>
      <c r="D70" s="8"/>
      <c r="E70" s="8"/>
      <c r="F70" s="8"/>
      <c r="G70" s="8"/>
      <c r="H70" s="8"/>
      <c r="I70" s="8"/>
      <c r="J70" s="91"/>
      <c r="K70" s="16">
        <f>SUM(C70:J70)</f>
        <v>0</v>
      </c>
    </row>
    <row r="71" spans="1:11" x14ac:dyDescent="0.2">
      <c r="A71" s="134" t="s">
        <v>541</v>
      </c>
      <c r="B71" s="295" t="s">
        <v>528</v>
      </c>
      <c r="C71" s="8"/>
      <c r="D71" s="8"/>
      <c r="E71" s="8"/>
      <c r="F71" s="8"/>
      <c r="G71" s="8">
        <v>22</v>
      </c>
      <c r="H71" s="8"/>
      <c r="I71" s="8"/>
      <c r="J71" s="91"/>
      <c r="K71" s="16">
        <f t="shared" ref="K71:K80" si="11">SUM(C71:J71)</f>
        <v>22</v>
      </c>
    </row>
    <row r="72" spans="1:11" x14ac:dyDescent="0.2">
      <c r="A72" s="134" t="s">
        <v>542</v>
      </c>
      <c r="B72" s="295" t="s">
        <v>529</v>
      </c>
      <c r="C72" s="8"/>
      <c r="D72" s="8"/>
      <c r="E72" s="8"/>
      <c r="F72" s="8"/>
      <c r="G72" s="8"/>
      <c r="H72" s="8"/>
      <c r="I72" s="8"/>
      <c r="J72" s="91"/>
      <c r="K72" s="16">
        <f t="shared" si="11"/>
        <v>0</v>
      </c>
    </row>
    <row r="73" spans="1:11" x14ac:dyDescent="0.2">
      <c r="A73" s="134" t="s">
        <v>543</v>
      </c>
      <c r="B73" s="295" t="s">
        <v>530</v>
      </c>
      <c r="C73" s="8"/>
      <c r="D73" s="8"/>
      <c r="E73" s="8"/>
      <c r="F73" s="8"/>
      <c r="G73" s="8"/>
      <c r="H73" s="8"/>
      <c r="I73" s="8"/>
      <c r="J73" s="91"/>
      <c r="K73" s="16">
        <f t="shared" si="11"/>
        <v>0</v>
      </c>
    </row>
    <row r="74" spans="1:11" x14ac:dyDescent="0.2">
      <c r="A74" s="134" t="s">
        <v>544</v>
      </c>
      <c r="B74" s="295" t="s">
        <v>531</v>
      </c>
      <c r="C74" s="8">
        <v>379</v>
      </c>
      <c r="D74" s="8"/>
      <c r="E74" s="8"/>
      <c r="F74" s="8"/>
      <c r="G74" s="8">
        <v>168</v>
      </c>
      <c r="H74" s="8"/>
      <c r="I74" s="8"/>
      <c r="J74" s="91"/>
      <c r="K74" s="16">
        <f t="shared" si="11"/>
        <v>547</v>
      </c>
    </row>
    <row r="75" spans="1:11" x14ac:dyDescent="0.2">
      <c r="A75" s="134" t="s">
        <v>545</v>
      </c>
      <c r="B75" s="295" t="s">
        <v>532</v>
      </c>
      <c r="C75" s="8"/>
      <c r="D75" s="8"/>
      <c r="E75" s="8"/>
      <c r="F75" s="8"/>
      <c r="G75" s="8"/>
      <c r="H75" s="8"/>
      <c r="I75" s="8"/>
      <c r="J75" s="91"/>
      <c r="K75" s="16">
        <f t="shared" si="11"/>
        <v>0</v>
      </c>
    </row>
    <row r="76" spans="1:11" x14ac:dyDescent="0.2">
      <c r="A76" s="134" t="s">
        <v>539</v>
      </c>
      <c r="B76" s="295" t="s">
        <v>533</v>
      </c>
      <c r="C76" s="8"/>
      <c r="D76" s="8"/>
      <c r="E76" s="8"/>
      <c r="F76" s="8"/>
      <c r="G76" s="8"/>
      <c r="H76" s="8"/>
      <c r="I76" s="8"/>
      <c r="J76" s="91"/>
      <c r="K76" s="16">
        <f t="shared" si="11"/>
        <v>0</v>
      </c>
    </row>
    <row r="77" spans="1:11" x14ac:dyDescent="0.2">
      <c r="A77" s="134" t="s">
        <v>546</v>
      </c>
      <c r="B77" s="295" t="s">
        <v>534</v>
      </c>
      <c r="C77" s="8"/>
      <c r="D77" s="8"/>
      <c r="E77" s="8"/>
      <c r="F77" s="8"/>
      <c r="G77" s="8"/>
      <c r="H77" s="8"/>
      <c r="I77" s="8"/>
      <c r="J77" s="91"/>
      <c r="K77" s="16">
        <f t="shared" si="11"/>
        <v>0</v>
      </c>
    </row>
    <row r="78" spans="1:11" x14ac:dyDescent="0.2">
      <c r="A78" s="134" t="s">
        <v>547</v>
      </c>
      <c r="B78" s="295" t="s">
        <v>535</v>
      </c>
      <c r="C78" s="8"/>
      <c r="D78" s="8"/>
      <c r="E78" s="8"/>
      <c r="F78" s="8"/>
      <c r="G78" s="8"/>
      <c r="H78" s="8"/>
      <c r="I78" s="8"/>
      <c r="J78" s="91"/>
      <c r="K78" s="16">
        <f t="shared" si="11"/>
        <v>0</v>
      </c>
    </row>
    <row r="79" spans="1:11" x14ac:dyDescent="0.2">
      <c r="A79" s="134" t="s">
        <v>548</v>
      </c>
      <c r="B79" s="295" t="s">
        <v>536</v>
      </c>
      <c r="C79" s="8"/>
      <c r="D79" s="8"/>
      <c r="E79" s="8"/>
      <c r="F79" s="8"/>
      <c r="G79" s="8"/>
      <c r="H79" s="8"/>
      <c r="I79" s="8"/>
      <c r="J79" s="91"/>
      <c r="K79" s="16">
        <f t="shared" si="11"/>
        <v>0</v>
      </c>
    </row>
    <row r="80" spans="1:11" x14ac:dyDescent="0.2">
      <c r="A80" s="134" t="s">
        <v>538</v>
      </c>
      <c r="B80" s="295" t="s">
        <v>537</v>
      </c>
      <c r="C80" s="8"/>
      <c r="D80" s="8"/>
      <c r="E80" s="8"/>
      <c r="F80" s="8"/>
      <c r="G80" s="8"/>
      <c r="H80" s="8"/>
      <c r="I80" s="8"/>
      <c r="J80" s="91"/>
      <c r="K80" s="16">
        <f t="shared" si="11"/>
        <v>0</v>
      </c>
    </row>
    <row r="81" spans="1:11" x14ac:dyDescent="0.2">
      <c r="A81" s="296" t="s">
        <v>683</v>
      </c>
      <c r="B81" s="297" t="s">
        <v>93</v>
      </c>
      <c r="C81" s="11">
        <f>SUM(C70:C80)</f>
        <v>379</v>
      </c>
      <c r="D81" s="11">
        <f t="shared" ref="D81:J81" si="12">SUM(D70:D80)</f>
        <v>0</v>
      </c>
      <c r="E81" s="11">
        <f t="shared" si="12"/>
        <v>0</v>
      </c>
      <c r="F81" s="11">
        <f t="shared" si="12"/>
        <v>0</v>
      </c>
      <c r="G81" s="11">
        <f t="shared" si="12"/>
        <v>190</v>
      </c>
      <c r="H81" s="11">
        <f t="shared" si="12"/>
        <v>0</v>
      </c>
      <c r="I81" s="11">
        <f t="shared" si="12"/>
        <v>0</v>
      </c>
      <c r="J81" s="11">
        <f t="shared" si="12"/>
        <v>0</v>
      </c>
      <c r="K81" s="16">
        <f>SUM(K70:K80)</f>
        <v>569</v>
      </c>
    </row>
    <row r="82" spans="1:11" x14ac:dyDescent="0.2">
      <c r="A82" s="134" t="s">
        <v>695</v>
      </c>
      <c r="B82" s="304" t="s">
        <v>93</v>
      </c>
      <c r="C82" s="8">
        <v>221</v>
      </c>
      <c r="D82" s="8"/>
      <c r="E82" s="8"/>
      <c r="F82" s="8"/>
      <c r="G82" s="8">
        <v>110</v>
      </c>
      <c r="H82" s="8"/>
      <c r="I82" s="8"/>
      <c r="J82" s="8"/>
      <c r="K82" s="18">
        <f t="shared" ref="K82:K83" si="13">SUM(C82:J82)</f>
        <v>331</v>
      </c>
    </row>
    <row r="83" spans="1:11" x14ac:dyDescent="0.2">
      <c r="A83" s="134" t="s">
        <v>696</v>
      </c>
      <c r="B83" s="304" t="s">
        <v>93</v>
      </c>
      <c r="C83" s="391">
        <v>208</v>
      </c>
      <c r="D83" s="391"/>
      <c r="E83" s="391"/>
      <c r="F83" s="391"/>
      <c r="G83" s="391">
        <v>76</v>
      </c>
      <c r="H83" s="391"/>
      <c r="I83" s="391"/>
      <c r="J83" s="391"/>
      <c r="K83" s="18">
        <f t="shared" si="13"/>
        <v>284</v>
      </c>
    </row>
    <row r="84" spans="1:11" x14ac:dyDescent="0.2">
      <c r="A84" s="136" t="s">
        <v>673</v>
      </c>
      <c r="B84" s="298"/>
      <c r="C84" s="517"/>
      <c r="D84" s="518"/>
      <c r="E84" s="518"/>
      <c r="F84" s="518"/>
      <c r="G84" s="518"/>
      <c r="H84" s="518"/>
      <c r="I84" s="518"/>
      <c r="J84" s="518"/>
      <c r="K84" s="519"/>
    </row>
    <row r="85" spans="1:11" x14ac:dyDescent="0.2">
      <c r="A85" s="293" t="s">
        <v>526</v>
      </c>
      <c r="B85" s="294" t="s">
        <v>525</v>
      </c>
      <c r="C85" s="501"/>
      <c r="D85" s="502"/>
      <c r="E85" s="502"/>
      <c r="F85" s="502"/>
      <c r="G85" s="502"/>
      <c r="H85" s="502"/>
      <c r="I85" s="502"/>
      <c r="J85" s="502"/>
      <c r="K85" s="520"/>
    </row>
    <row r="86" spans="1:11" x14ac:dyDescent="0.2">
      <c r="A86" s="134" t="s">
        <v>540</v>
      </c>
      <c r="B86" s="295" t="s">
        <v>527</v>
      </c>
      <c r="C86" s="107">
        <f>SUM(C6,C22,C38,C54,C70)</f>
        <v>0</v>
      </c>
      <c r="D86" s="107">
        <f t="shared" ref="D86:J86" si="14">SUM(D6,D22,D38,D54,D70)</f>
        <v>0</v>
      </c>
      <c r="E86" s="107">
        <f t="shared" si="14"/>
        <v>0</v>
      </c>
      <c r="F86" s="107">
        <f t="shared" si="14"/>
        <v>0</v>
      </c>
      <c r="G86" s="107">
        <f t="shared" si="14"/>
        <v>0</v>
      </c>
      <c r="H86" s="107">
        <f t="shared" si="14"/>
        <v>0</v>
      </c>
      <c r="I86" s="107">
        <f t="shared" si="14"/>
        <v>0</v>
      </c>
      <c r="J86" s="107">
        <f t="shared" si="14"/>
        <v>0</v>
      </c>
      <c r="K86" s="117">
        <f>SUM(C86:J86)</f>
        <v>0</v>
      </c>
    </row>
    <row r="87" spans="1:11" x14ac:dyDescent="0.2">
      <c r="A87" s="134" t="s">
        <v>541</v>
      </c>
      <c r="B87" s="295" t="s">
        <v>528</v>
      </c>
      <c r="C87" s="107">
        <f t="shared" ref="C87:J99" si="15">SUM(C7,C23,C39,C55,C71)</f>
        <v>0</v>
      </c>
      <c r="D87" s="107">
        <f t="shared" si="15"/>
        <v>0</v>
      </c>
      <c r="E87" s="107">
        <f t="shared" si="15"/>
        <v>0</v>
      </c>
      <c r="F87" s="107">
        <f t="shared" si="15"/>
        <v>0</v>
      </c>
      <c r="G87" s="107">
        <f t="shared" si="15"/>
        <v>22</v>
      </c>
      <c r="H87" s="107">
        <f t="shared" si="15"/>
        <v>0</v>
      </c>
      <c r="I87" s="107">
        <f t="shared" si="15"/>
        <v>0</v>
      </c>
      <c r="J87" s="107">
        <f t="shared" si="15"/>
        <v>0</v>
      </c>
      <c r="K87" s="117">
        <f t="shared" ref="K87:K96" si="16">SUM(C87:J87)</f>
        <v>22</v>
      </c>
    </row>
    <row r="88" spans="1:11" x14ac:dyDescent="0.2">
      <c r="A88" s="134" t="s">
        <v>542</v>
      </c>
      <c r="B88" s="295" t="s">
        <v>529</v>
      </c>
      <c r="C88" s="107">
        <f t="shared" si="15"/>
        <v>55</v>
      </c>
      <c r="D88" s="107">
        <f t="shared" si="15"/>
        <v>0</v>
      </c>
      <c r="E88" s="107">
        <f t="shared" si="15"/>
        <v>0</v>
      </c>
      <c r="F88" s="107">
        <f t="shared" si="15"/>
        <v>0</v>
      </c>
      <c r="G88" s="107">
        <f t="shared" si="15"/>
        <v>0</v>
      </c>
      <c r="H88" s="107">
        <f t="shared" si="15"/>
        <v>0</v>
      </c>
      <c r="I88" s="107">
        <f t="shared" si="15"/>
        <v>0</v>
      </c>
      <c r="J88" s="107">
        <f t="shared" si="15"/>
        <v>0</v>
      </c>
      <c r="K88" s="117">
        <f t="shared" si="16"/>
        <v>55</v>
      </c>
    </row>
    <row r="89" spans="1:11" x14ac:dyDescent="0.2">
      <c r="A89" s="134" t="s">
        <v>543</v>
      </c>
      <c r="B89" s="295" t="s">
        <v>530</v>
      </c>
      <c r="C89" s="107">
        <f t="shared" si="15"/>
        <v>0</v>
      </c>
      <c r="D89" s="107">
        <f t="shared" si="15"/>
        <v>0</v>
      </c>
      <c r="E89" s="107">
        <f t="shared" si="15"/>
        <v>0</v>
      </c>
      <c r="F89" s="107">
        <f t="shared" si="15"/>
        <v>0</v>
      </c>
      <c r="G89" s="107">
        <f t="shared" si="15"/>
        <v>0</v>
      </c>
      <c r="H89" s="107">
        <f t="shared" si="15"/>
        <v>0</v>
      </c>
      <c r="I89" s="107">
        <f t="shared" si="15"/>
        <v>0</v>
      </c>
      <c r="J89" s="107">
        <f t="shared" si="15"/>
        <v>0</v>
      </c>
      <c r="K89" s="117">
        <f t="shared" si="16"/>
        <v>0</v>
      </c>
    </row>
    <row r="90" spans="1:11" x14ac:dyDescent="0.2">
      <c r="A90" s="134" t="s">
        <v>544</v>
      </c>
      <c r="B90" s="295" t="s">
        <v>531</v>
      </c>
      <c r="C90" s="107">
        <f t="shared" si="15"/>
        <v>379</v>
      </c>
      <c r="D90" s="107">
        <f t="shared" si="15"/>
        <v>0</v>
      </c>
      <c r="E90" s="107">
        <f t="shared" si="15"/>
        <v>0</v>
      </c>
      <c r="F90" s="107">
        <f t="shared" si="15"/>
        <v>0</v>
      </c>
      <c r="G90" s="107">
        <f t="shared" si="15"/>
        <v>168</v>
      </c>
      <c r="H90" s="107">
        <f t="shared" si="15"/>
        <v>0</v>
      </c>
      <c r="I90" s="107">
        <f t="shared" si="15"/>
        <v>0</v>
      </c>
      <c r="J90" s="107">
        <f t="shared" si="15"/>
        <v>0</v>
      </c>
      <c r="K90" s="117">
        <f t="shared" si="16"/>
        <v>547</v>
      </c>
    </row>
    <row r="91" spans="1:11" x14ac:dyDescent="0.2">
      <c r="A91" s="134" t="s">
        <v>545</v>
      </c>
      <c r="B91" s="295" t="s">
        <v>532</v>
      </c>
      <c r="C91" s="107">
        <f t="shared" si="15"/>
        <v>970</v>
      </c>
      <c r="D91" s="107">
        <f t="shared" si="15"/>
        <v>0</v>
      </c>
      <c r="E91" s="107">
        <f t="shared" si="15"/>
        <v>0</v>
      </c>
      <c r="F91" s="107">
        <f t="shared" si="15"/>
        <v>0</v>
      </c>
      <c r="G91" s="107">
        <f t="shared" si="15"/>
        <v>371</v>
      </c>
      <c r="H91" s="107">
        <f t="shared" si="15"/>
        <v>0</v>
      </c>
      <c r="I91" s="107">
        <f t="shared" si="15"/>
        <v>283</v>
      </c>
      <c r="J91" s="107">
        <f t="shared" si="15"/>
        <v>76</v>
      </c>
      <c r="K91" s="117">
        <f t="shared" si="16"/>
        <v>1700</v>
      </c>
    </row>
    <row r="92" spans="1:11" x14ac:dyDescent="0.2">
      <c r="A92" s="134" t="s">
        <v>539</v>
      </c>
      <c r="B92" s="295" t="s">
        <v>533</v>
      </c>
      <c r="C92" s="107">
        <f t="shared" si="15"/>
        <v>0</v>
      </c>
      <c r="D92" s="107">
        <f t="shared" si="15"/>
        <v>0</v>
      </c>
      <c r="E92" s="107">
        <f t="shared" si="15"/>
        <v>0</v>
      </c>
      <c r="F92" s="107">
        <f t="shared" si="15"/>
        <v>0</v>
      </c>
      <c r="G92" s="107">
        <f t="shared" si="15"/>
        <v>0</v>
      </c>
      <c r="H92" s="107">
        <f t="shared" si="15"/>
        <v>0</v>
      </c>
      <c r="I92" s="107">
        <f t="shared" si="15"/>
        <v>0</v>
      </c>
      <c r="J92" s="107">
        <f t="shared" si="15"/>
        <v>0</v>
      </c>
      <c r="K92" s="117">
        <f t="shared" si="16"/>
        <v>0</v>
      </c>
    </row>
    <row r="93" spans="1:11" x14ac:dyDescent="0.2">
      <c r="A93" s="134" t="s">
        <v>546</v>
      </c>
      <c r="B93" s="295" t="s">
        <v>534</v>
      </c>
      <c r="C93" s="107">
        <f t="shared" si="15"/>
        <v>962</v>
      </c>
      <c r="D93" s="107">
        <f t="shared" si="15"/>
        <v>0</v>
      </c>
      <c r="E93" s="107">
        <f t="shared" si="15"/>
        <v>0</v>
      </c>
      <c r="F93" s="107">
        <f t="shared" si="15"/>
        <v>0</v>
      </c>
      <c r="G93" s="107">
        <f t="shared" si="15"/>
        <v>639</v>
      </c>
      <c r="H93" s="107">
        <f t="shared" si="15"/>
        <v>0</v>
      </c>
      <c r="I93" s="107">
        <f t="shared" si="15"/>
        <v>295</v>
      </c>
      <c r="J93" s="107">
        <f t="shared" si="15"/>
        <v>150</v>
      </c>
      <c r="K93" s="117">
        <f t="shared" si="16"/>
        <v>2046</v>
      </c>
    </row>
    <row r="94" spans="1:11" x14ac:dyDescent="0.2">
      <c r="A94" s="134" t="s">
        <v>547</v>
      </c>
      <c r="B94" s="295" t="s">
        <v>535</v>
      </c>
      <c r="C94" s="107">
        <f t="shared" si="15"/>
        <v>0</v>
      </c>
      <c r="D94" s="107">
        <f t="shared" si="15"/>
        <v>0</v>
      </c>
      <c r="E94" s="107">
        <f t="shared" si="15"/>
        <v>0</v>
      </c>
      <c r="F94" s="107">
        <f t="shared" si="15"/>
        <v>0</v>
      </c>
      <c r="G94" s="107">
        <f t="shared" si="15"/>
        <v>0</v>
      </c>
      <c r="H94" s="107">
        <f t="shared" si="15"/>
        <v>0</v>
      </c>
      <c r="I94" s="107">
        <f t="shared" si="15"/>
        <v>0</v>
      </c>
      <c r="J94" s="107">
        <f t="shared" si="15"/>
        <v>0</v>
      </c>
      <c r="K94" s="117">
        <f t="shared" si="16"/>
        <v>0</v>
      </c>
    </row>
    <row r="95" spans="1:11" x14ac:dyDescent="0.2">
      <c r="A95" s="134" t="s">
        <v>548</v>
      </c>
      <c r="B95" s="295" t="s">
        <v>536</v>
      </c>
      <c r="C95" s="107">
        <f t="shared" si="15"/>
        <v>0</v>
      </c>
      <c r="D95" s="107">
        <f t="shared" si="15"/>
        <v>0</v>
      </c>
      <c r="E95" s="107">
        <f t="shared" si="15"/>
        <v>0</v>
      </c>
      <c r="F95" s="107">
        <f t="shared" si="15"/>
        <v>0</v>
      </c>
      <c r="G95" s="107">
        <f t="shared" si="15"/>
        <v>0</v>
      </c>
      <c r="H95" s="107">
        <f t="shared" si="15"/>
        <v>0</v>
      </c>
      <c r="I95" s="107">
        <f t="shared" si="15"/>
        <v>0</v>
      </c>
      <c r="J95" s="107">
        <f t="shared" si="15"/>
        <v>0</v>
      </c>
      <c r="K95" s="121">
        <f t="shared" si="16"/>
        <v>0</v>
      </c>
    </row>
    <row r="96" spans="1:11" ht="13.5" thickBot="1" x14ac:dyDescent="0.25">
      <c r="A96" s="134" t="s">
        <v>538</v>
      </c>
      <c r="B96" s="295" t="s">
        <v>537</v>
      </c>
      <c r="C96" s="107">
        <f t="shared" si="15"/>
        <v>0</v>
      </c>
      <c r="D96" s="107">
        <f t="shared" si="15"/>
        <v>0</v>
      </c>
      <c r="E96" s="107">
        <f t="shared" si="15"/>
        <v>0</v>
      </c>
      <c r="F96" s="107">
        <f t="shared" si="15"/>
        <v>0</v>
      </c>
      <c r="G96" s="107">
        <f t="shared" si="15"/>
        <v>0</v>
      </c>
      <c r="H96" s="107">
        <f t="shared" si="15"/>
        <v>0</v>
      </c>
      <c r="I96" s="107">
        <f t="shared" si="15"/>
        <v>0</v>
      </c>
      <c r="J96" s="107">
        <f t="shared" si="15"/>
        <v>0</v>
      </c>
      <c r="K96" s="117">
        <f t="shared" si="16"/>
        <v>0</v>
      </c>
    </row>
    <row r="97" spans="1:11" x14ac:dyDescent="0.2">
      <c r="A97" s="187" t="s">
        <v>94</v>
      </c>
      <c r="B97" s="188" t="s">
        <v>93</v>
      </c>
      <c r="C97" s="189">
        <f t="shared" si="15"/>
        <v>2366</v>
      </c>
      <c r="D97" s="189">
        <f t="shared" si="15"/>
        <v>0</v>
      </c>
      <c r="E97" s="189">
        <f t="shared" si="15"/>
        <v>0</v>
      </c>
      <c r="F97" s="189">
        <f t="shared" si="15"/>
        <v>0</v>
      </c>
      <c r="G97" s="189">
        <f t="shared" si="15"/>
        <v>1200</v>
      </c>
      <c r="H97" s="189">
        <f t="shared" si="15"/>
        <v>0</v>
      </c>
      <c r="I97" s="189">
        <f t="shared" si="15"/>
        <v>578</v>
      </c>
      <c r="J97" s="190">
        <f t="shared" si="15"/>
        <v>226</v>
      </c>
      <c r="K97" s="191">
        <f>SUM(K86:K96)</f>
        <v>4370</v>
      </c>
    </row>
    <row r="98" spans="1:11" x14ac:dyDescent="0.2">
      <c r="A98" s="12" t="s">
        <v>79</v>
      </c>
      <c r="B98" s="123" t="s">
        <v>93</v>
      </c>
      <c r="C98" s="8">
        <f>SUM(C18,C34,C50,C66,C82)</f>
        <v>1396</v>
      </c>
      <c r="D98" s="8">
        <f t="shared" si="15"/>
        <v>0</v>
      </c>
      <c r="E98" s="8">
        <f t="shared" si="15"/>
        <v>0</v>
      </c>
      <c r="F98" s="8">
        <f t="shared" si="15"/>
        <v>0</v>
      </c>
      <c r="G98" s="8">
        <f t="shared" si="15"/>
        <v>695</v>
      </c>
      <c r="H98" s="8">
        <f t="shared" si="15"/>
        <v>0</v>
      </c>
      <c r="I98" s="8">
        <f t="shared" si="15"/>
        <v>275</v>
      </c>
      <c r="J98" s="8">
        <f t="shared" si="15"/>
        <v>110</v>
      </c>
      <c r="K98" s="16">
        <f t="shared" ref="K98:K99" si="17">SUM(C98:J98)</f>
        <v>2476</v>
      </c>
    </row>
    <row r="99" spans="1:11" ht="13.5" thickBot="1" x14ac:dyDescent="0.25">
      <c r="A99" s="40" t="s">
        <v>80</v>
      </c>
      <c r="B99" s="124" t="s">
        <v>93</v>
      </c>
      <c r="C99" s="77">
        <f>SUM(C19,C35,C51,C67,C83)</f>
        <v>608</v>
      </c>
      <c r="D99" s="77">
        <f t="shared" si="15"/>
        <v>0</v>
      </c>
      <c r="E99" s="77">
        <f t="shared" si="15"/>
        <v>0</v>
      </c>
      <c r="F99" s="77">
        <f t="shared" si="15"/>
        <v>0</v>
      </c>
      <c r="G99" s="77">
        <f t="shared" si="15"/>
        <v>323</v>
      </c>
      <c r="H99" s="77">
        <f t="shared" si="15"/>
        <v>0</v>
      </c>
      <c r="I99" s="77">
        <f t="shared" si="15"/>
        <v>142</v>
      </c>
      <c r="J99" s="77">
        <f t="shared" si="15"/>
        <v>43</v>
      </c>
      <c r="K99" s="17">
        <f t="shared" si="17"/>
        <v>1116</v>
      </c>
    </row>
    <row r="101" spans="1:11" x14ac:dyDescent="0.2">
      <c r="A101" s="521" t="s">
        <v>141</v>
      </c>
      <c r="B101" s="521"/>
      <c r="C101" s="521"/>
      <c r="D101" s="521"/>
      <c r="E101" s="521"/>
      <c r="F101" s="521"/>
      <c r="G101" s="521"/>
      <c r="H101" s="521"/>
      <c r="I101" s="521"/>
      <c r="J101" s="521"/>
      <c r="K101" s="521"/>
    </row>
    <row r="102" spans="1:11" x14ac:dyDescent="0.2">
      <c r="A102" s="2" t="s">
        <v>5</v>
      </c>
    </row>
    <row r="103" spans="1:11" x14ac:dyDescent="0.2">
      <c r="A103" s="1" t="s">
        <v>6</v>
      </c>
    </row>
  </sheetData>
  <mergeCells count="18">
    <mergeCell ref="C37:K37"/>
    <mergeCell ref="C52:K52"/>
    <mergeCell ref="C53:K53"/>
    <mergeCell ref="C4:K4"/>
    <mergeCell ref="C5:K5"/>
    <mergeCell ref="C20:K20"/>
    <mergeCell ref="C21:K21"/>
    <mergeCell ref="C36:K36"/>
    <mergeCell ref="I2:J2"/>
    <mergeCell ref="A1:K1"/>
    <mergeCell ref="C2:D2"/>
    <mergeCell ref="E2:F2"/>
    <mergeCell ref="G2:H2"/>
    <mergeCell ref="C68:K68"/>
    <mergeCell ref="C69:K69"/>
    <mergeCell ref="C84:K84"/>
    <mergeCell ref="C85:K85"/>
    <mergeCell ref="A101:K101"/>
  </mergeCells>
  <pageMargins left="0.7" right="0.7" top="0.75" bottom="0.75" header="0.3" footer="0.3"/>
  <pageSetup paperSize="9" scale="68"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11">
    <pageSetUpPr fitToPage="1"/>
  </sheetPr>
  <dimension ref="A1:K92"/>
  <sheetViews>
    <sheetView topLeftCell="A43" workbookViewId="0">
      <selection activeCell="M41" sqref="M4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23" t="s">
        <v>492</v>
      </c>
      <c r="B1" s="524"/>
      <c r="C1" s="524"/>
      <c r="D1" s="524"/>
      <c r="E1" s="524"/>
      <c r="F1" s="524"/>
      <c r="G1" s="524"/>
      <c r="H1" s="524"/>
      <c r="I1" s="524"/>
      <c r="J1" s="524"/>
      <c r="K1" s="498"/>
    </row>
    <row r="2" spans="1:11" s="4" customFormat="1" ht="38.25" customHeight="1" x14ac:dyDescent="0.2">
      <c r="A2" s="12" t="s">
        <v>673</v>
      </c>
      <c r="B2" s="7"/>
      <c r="C2" s="500" t="s">
        <v>0</v>
      </c>
      <c r="D2" s="500"/>
      <c r="E2" s="500" t="s">
        <v>2</v>
      </c>
      <c r="F2" s="500"/>
      <c r="G2" s="500" t="s">
        <v>1</v>
      </c>
      <c r="H2" s="500"/>
      <c r="I2" s="522" t="s">
        <v>3</v>
      </c>
      <c r="J2" s="516"/>
      <c r="K2" s="376" t="s">
        <v>4</v>
      </c>
    </row>
    <row r="3" spans="1:11" s="4" customFormat="1" ht="13.5" customHeight="1" thickBot="1" x14ac:dyDescent="0.25">
      <c r="A3" s="40"/>
      <c r="B3" s="43"/>
      <c r="C3" s="44" t="s">
        <v>7</v>
      </c>
      <c r="D3" s="44" t="s">
        <v>8</v>
      </c>
      <c r="E3" s="44" t="s">
        <v>7</v>
      </c>
      <c r="F3" s="44" t="s">
        <v>8</v>
      </c>
      <c r="G3" s="44" t="s">
        <v>7</v>
      </c>
      <c r="H3" s="44" t="s">
        <v>8</v>
      </c>
      <c r="I3" s="44" t="s">
        <v>7</v>
      </c>
      <c r="J3" s="44" t="s">
        <v>8</v>
      </c>
      <c r="K3" s="38"/>
    </row>
    <row r="4" spans="1:11" s="5" customFormat="1" x14ac:dyDescent="0.2">
      <c r="A4" s="84" t="s">
        <v>674</v>
      </c>
      <c r="B4" s="42"/>
      <c r="C4" s="525"/>
      <c r="D4" s="526"/>
      <c r="E4" s="526"/>
      <c r="F4" s="526"/>
      <c r="G4" s="526"/>
      <c r="H4" s="526"/>
      <c r="I4" s="526"/>
      <c r="J4" s="526"/>
      <c r="K4" s="527"/>
    </row>
    <row r="5" spans="1:11" s="2" customFormat="1" x14ac:dyDescent="0.2">
      <c r="A5" s="293" t="s">
        <v>526</v>
      </c>
      <c r="B5" s="294" t="s">
        <v>525</v>
      </c>
      <c r="C5" s="501"/>
      <c r="D5" s="502"/>
      <c r="E5" s="502"/>
      <c r="F5" s="502"/>
      <c r="G5" s="502"/>
      <c r="H5" s="502"/>
      <c r="I5" s="502"/>
      <c r="J5" s="502"/>
      <c r="K5" s="520"/>
    </row>
    <row r="6" spans="1:11" x14ac:dyDescent="0.2">
      <c r="A6" s="134" t="s">
        <v>540</v>
      </c>
      <c r="B6" s="295" t="s">
        <v>527</v>
      </c>
      <c r="C6" s="8"/>
      <c r="D6" s="8"/>
      <c r="E6" s="8"/>
      <c r="F6" s="8"/>
      <c r="G6" s="8"/>
      <c r="H6" s="8"/>
      <c r="I6" s="8"/>
      <c r="J6" s="91"/>
      <c r="K6" s="16">
        <f>SUM(C6:J6)</f>
        <v>0</v>
      </c>
    </row>
    <row r="7" spans="1:11" x14ac:dyDescent="0.2">
      <c r="A7" s="134" t="s">
        <v>541</v>
      </c>
      <c r="B7" s="295" t="s">
        <v>528</v>
      </c>
      <c r="C7" s="8"/>
      <c r="D7" s="8"/>
      <c r="E7" s="8"/>
      <c r="F7" s="8"/>
      <c r="G7" s="8"/>
      <c r="H7" s="8"/>
      <c r="I7" s="8"/>
      <c r="J7" s="91"/>
      <c r="K7" s="16">
        <f t="shared" ref="K7:K16" si="0">SUM(C7:J7)</f>
        <v>0</v>
      </c>
    </row>
    <row r="8" spans="1:11" x14ac:dyDescent="0.2">
      <c r="A8" s="134" t="s">
        <v>542</v>
      </c>
      <c r="B8" s="295" t="s">
        <v>529</v>
      </c>
      <c r="C8" s="8"/>
      <c r="D8" s="8"/>
      <c r="E8" s="8"/>
      <c r="F8" s="8"/>
      <c r="G8" s="8"/>
      <c r="H8" s="8"/>
      <c r="I8" s="8"/>
      <c r="J8" s="91"/>
      <c r="K8" s="16">
        <f t="shared" si="0"/>
        <v>0</v>
      </c>
    </row>
    <row r="9" spans="1:11" x14ac:dyDescent="0.2">
      <c r="A9" s="134" t="s">
        <v>543</v>
      </c>
      <c r="B9" s="295" t="s">
        <v>530</v>
      </c>
      <c r="C9" s="8"/>
      <c r="D9" s="8"/>
      <c r="E9" s="8"/>
      <c r="F9" s="8"/>
      <c r="G9" s="8"/>
      <c r="H9" s="8"/>
      <c r="I9" s="8"/>
      <c r="J9" s="91"/>
      <c r="K9" s="16">
        <f t="shared" si="0"/>
        <v>0</v>
      </c>
    </row>
    <row r="10" spans="1:11" x14ac:dyDescent="0.2">
      <c r="A10" s="134" t="s">
        <v>544</v>
      </c>
      <c r="B10" s="295" t="s">
        <v>531</v>
      </c>
      <c r="C10" s="8"/>
      <c r="D10" s="8"/>
      <c r="E10" s="8"/>
      <c r="F10" s="8"/>
      <c r="G10" s="8"/>
      <c r="H10" s="8"/>
      <c r="I10" s="8"/>
      <c r="J10" s="91"/>
      <c r="K10" s="16">
        <f t="shared" si="0"/>
        <v>0</v>
      </c>
    </row>
    <row r="11" spans="1:11" x14ac:dyDescent="0.2">
      <c r="A11" s="134" t="s">
        <v>545</v>
      </c>
      <c r="B11" s="295" t="s">
        <v>532</v>
      </c>
      <c r="C11" s="8"/>
      <c r="D11" s="8"/>
      <c r="E11" s="8"/>
      <c r="F11" s="8"/>
      <c r="G11" s="8">
        <v>1</v>
      </c>
      <c r="H11" s="8"/>
      <c r="I11" s="8">
        <v>4</v>
      </c>
      <c r="J11" s="91"/>
      <c r="K11" s="16">
        <f t="shared" si="0"/>
        <v>5</v>
      </c>
    </row>
    <row r="12" spans="1:11" x14ac:dyDescent="0.2">
      <c r="A12" s="134" t="s">
        <v>539</v>
      </c>
      <c r="B12" s="295" t="s">
        <v>533</v>
      </c>
      <c r="C12" s="8"/>
      <c r="D12" s="8"/>
      <c r="E12" s="8"/>
      <c r="F12" s="8"/>
      <c r="G12" s="8"/>
      <c r="H12" s="8"/>
      <c r="I12" s="8"/>
      <c r="J12" s="91"/>
      <c r="K12" s="16">
        <f t="shared" si="0"/>
        <v>0</v>
      </c>
    </row>
    <row r="13" spans="1:11" x14ac:dyDescent="0.2">
      <c r="A13" s="134" t="s">
        <v>546</v>
      </c>
      <c r="B13" s="295" t="s">
        <v>534</v>
      </c>
      <c r="C13" s="8">
        <v>8</v>
      </c>
      <c r="D13" s="8"/>
      <c r="E13" s="8"/>
      <c r="F13" s="8"/>
      <c r="G13" s="8">
        <v>3</v>
      </c>
      <c r="H13" s="8"/>
      <c r="I13" s="8"/>
      <c r="J13" s="91">
        <v>1</v>
      </c>
      <c r="K13" s="16">
        <f t="shared" si="0"/>
        <v>12</v>
      </c>
    </row>
    <row r="14" spans="1:11" x14ac:dyDescent="0.2">
      <c r="A14" s="134" t="s">
        <v>547</v>
      </c>
      <c r="B14" s="295" t="s">
        <v>535</v>
      </c>
      <c r="C14" s="8"/>
      <c r="D14" s="8"/>
      <c r="E14" s="8"/>
      <c r="F14" s="8"/>
      <c r="G14" s="8"/>
      <c r="H14" s="8"/>
      <c r="I14" s="8"/>
      <c r="J14" s="91"/>
      <c r="K14" s="16">
        <f t="shared" si="0"/>
        <v>0</v>
      </c>
    </row>
    <row r="15" spans="1:11" x14ac:dyDescent="0.2">
      <c r="A15" s="134" t="s">
        <v>548</v>
      </c>
      <c r="B15" s="295" t="s">
        <v>536</v>
      </c>
      <c r="C15" s="8"/>
      <c r="D15" s="8"/>
      <c r="E15" s="8"/>
      <c r="F15" s="8"/>
      <c r="G15" s="8"/>
      <c r="H15" s="8"/>
      <c r="I15" s="8"/>
      <c r="J15" s="91"/>
      <c r="K15" s="16">
        <f t="shared" si="0"/>
        <v>0</v>
      </c>
    </row>
    <row r="16" spans="1:11" x14ac:dyDescent="0.2">
      <c r="A16" s="134" t="s">
        <v>538</v>
      </c>
      <c r="B16" s="295" t="s">
        <v>537</v>
      </c>
      <c r="C16" s="8"/>
      <c r="D16" s="8"/>
      <c r="E16" s="8"/>
      <c r="F16" s="8"/>
      <c r="G16" s="8"/>
      <c r="H16" s="8"/>
      <c r="I16" s="8"/>
      <c r="J16" s="91"/>
      <c r="K16" s="16">
        <f t="shared" si="0"/>
        <v>0</v>
      </c>
    </row>
    <row r="17" spans="1:11" x14ac:dyDescent="0.2">
      <c r="A17" s="296" t="s">
        <v>675</v>
      </c>
      <c r="B17" s="297" t="s">
        <v>93</v>
      </c>
      <c r="C17" s="11">
        <f>SUM(C6:C16)</f>
        <v>8</v>
      </c>
      <c r="D17" s="11">
        <f t="shared" ref="D17:J17" si="1">SUM(D6:D16)</f>
        <v>0</v>
      </c>
      <c r="E17" s="11">
        <f t="shared" si="1"/>
        <v>0</v>
      </c>
      <c r="F17" s="11">
        <f t="shared" si="1"/>
        <v>0</v>
      </c>
      <c r="G17" s="11">
        <f t="shared" si="1"/>
        <v>4</v>
      </c>
      <c r="H17" s="11">
        <f t="shared" si="1"/>
        <v>0</v>
      </c>
      <c r="I17" s="11">
        <f t="shared" si="1"/>
        <v>4</v>
      </c>
      <c r="J17" s="11">
        <f t="shared" si="1"/>
        <v>1</v>
      </c>
      <c r="K17" s="126">
        <f>SUM(K6:K16)</f>
        <v>17</v>
      </c>
    </row>
    <row r="18" spans="1:11" s="5" customFormat="1" x14ac:dyDescent="0.2">
      <c r="A18" s="136" t="s">
        <v>676</v>
      </c>
      <c r="B18" s="298"/>
      <c r="C18" s="517"/>
      <c r="D18" s="518"/>
      <c r="E18" s="518"/>
      <c r="F18" s="518"/>
      <c r="G18" s="518"/>
      <c r="H18" s="518"/>
      <c r="I18" s="518"/>
      <c r="J18" s="518"/>
      <c r="K18" s="519"/>
    </row>
    <row r="19" spans="1:11" s="2" customFormat="1" x14ac:dyDescent="0.2">
      <c r="A19" s="293" t="s">
        <v>526</v>
      </c>
      <c r="B19" s="294" t="s">
        <v>525</v>
      </c>
      <c r="C19" s="501"/>
      <c r="D19" s="502"/>
      <c r="E19" s="502"/>
      <c r="F19" s="502"/>
      <c r="G19" s="502"/>
      <c r="H19" s="502"/>
      <c r="I19" s="502"/>
      <c r="J19" s="502"/>
      <c r="K19" s="520"/>
    </row>
    <row r="20" spans="1:11" x14ac:dyDescent="0.2">
      <c r="A20" s="134" t="s">
        <v>540</v>
      </c>
      <c r="B20" s="295" t="s">
        <v>527</v>
      </c>
      <c r="C20" s="8"/>
      <c r="D20" s="8"/>
      <c r="E20" s="8"/>
      <c r="F20" s="8"/>
      <c r="G20" s="8"/>
      <c r="H20" s="8"/>
      <c r="I20" s="8"/>
      <c r="J20" s="91"/>
      <c r="K20" s="16">
        <f>SUM(C20:J20)</f>
        <v>0</v>
      </c>
    </row>
    <row r="21" spans="1:11" x14ac:dyDescent="0.2">
      <c r="A21" s="134" t="s">
        <v>541</v>
      </c>
      <c r="B21" s="295" t="s">
        <v>528</v>
      </c>
      <c r="C21" s="8"/>
      <c r="D21" s="8"/>
      <c r="E21" s="8"/>
      <c r="F21" s="8"/>
      <c r="G21" s="8"/>
      <c r="H21" s="8"/>
      <c r="I21" s="8"/>
      <c r="J21" s="91"/>
      <c r="K21" s="16">
        <f t="shared" ref="K21:K30" si="2">SUM(C21:J21)</f>
        <v>0</v>
      </c>
    </row>
    <row r="22" spans="1:11" x14ac:dyDescent="0.2">
      <c r="A22" s="134" t="s">
        <v>542</v>
      </c>
      <c r="B22" s="295" t="s">
        <v>529</v>
      </c>
      <c r="C22" s="8"/>
      <c r="D22" s="8"/>
      <c r="E22" s="8"/>
      <c r="F22" s="8"/>
      <c r="G22" s="8"/>
      <c r="H22" s="8"/>
      <c r="I22" s="8"/>
      <c r="J22" s="91"/>
      <c r="K22" s="16">
        <f t="shared" si="2"/>
        <v>0</v>
      </c>
    </row>
    <row r="23" spans="1:11" x14ac:dyDescent="0.2">
      <c r="A23" s="134" t="s">
        <v>543</v>
      </c>
      <c r="B23" s="295" t="s">
        <v>530</v>
      </c>
      <c r="C23" s="8"/>
      <c r="D23" s="8"/>
      <c r="E23" s="8"/>
      <c r="F23" s="8"/>
      <c r="G23" s="8"/>
      <c r="H23" s="8"/>
      <c r="I23" s="8"/>
      <c r="J23" s="91"/>
      <c r="K23" s="16">
        <f t="shared" si="2"/>
        <v>0</v>
      </c>
    </row>
    <row r="24" spans="1:11" x14ac:dyDescent="0.2">
      <c r="A24" s="134" t="s">
        <v>544</v>
      </c>
      <c r="B24" s="295" t="s">
        <v>531</v>
      </c>
      <c r="C24" s="8"/>
      <c r="D24" s="8"/>
      <c r="E24" s="8"/>
      <c r="F24" s="8"/>
      <c r="G24" s="8"/>
      <c r="H24" s="8"/>
      <c r="I24" s="8"/>
      <c r="J24" s="91"/>
      <c r="K24" s="16">
        <f t="shared" si="2"/>
        <v>0</v>
      </c>
    </row>
    <row r="25" spans="1:11" x14ac:dyDescent="0.2">
      <c r="A25" s="134" t="s">
        <v>545</v>
      </c>
      <c r="B25" s="295" t="s">
        <v>532</v>
      </c>
      <c r="C25" s="8"/>
      <c r="D25" s="8"/>
      <c r="E25" s="8"/>
      <c r="F25" s="8"/>
      <c r="G25" s="8"/>
      <c r="H25" s="8"/>
      <c r="I25" s="8"/>
      <c r="J25" s="91"/>
      <c r="K25" s="16">
        <f t="shared" si="2"/>
        <v>0</v>
      </c>
    </row>
    <row r="26" spans="1:11" x14ac:dyDescent="0.2">
      <c r="A26" s="134" t="s">
        <v>539</v>
      </c>
      <c r="B26" s="295" t="s">
        <v>533</v>
      </c>
      <c r="C26" s="8"/>
      <c r="D26" s="8"/>
      <c r="E26" s="8"/>
      <c r="F26" s="8"/>
      <c r="G26" s="8"/>
      <c r="H26" s="8"/>
      <c r="I26" s="8"/>
      <c r="J26" s="91"/>
      <c r="K26" s="16">
        <f t="shared" si="2"/>
        <v>0</v>
      </c>
    </row>
    <row r="27" spans="1:11" x14ac:dyDescent="0.2">
      <c r="A27" s="134" t="s">
        <v>546</v>
      </c>
      <c r="B27" s="295" t="s">
        <v>534</v>
      </c>
      <c r="C27" s="8">
        <v>2</v>
      </c>
      <c r="D27" s="8"/>
      <c r="E27" s="8"/>
      <c r="F27" s="8"/>
      <c r="G27" s="8">
        <v>4</v>
      </c>
      <c r="H27" s="8"/>
      <c r="I27" s="8">
        <v>1</v>
      </c>
      <c r="J27" s="91"/>
      <c r="K27" s="16">
        <f t="shared" si="2"/>
        <v>7</v>
      </c>
    </row>
    <row r="28" spans="1:11" x14ac:dyDescent="0.2">
      <c r="A28" s="134" t="s">
        <v>547</v>
      </c>
      <c r="B28" s="295" t="s">
        <v>535</v>
      </c>
      <c r="C28" s="8"/>
      <c r="D28" s="8"/>
      <c r="E28" s="8"/>
      <c r="F28" s="8"/>
      <c r="G28" s="8"/>
      <c r="H28" s="8"/>
      <c r="I28" s="8"/>
      <c r="J28" s="91"/>
      <c r="K28" s="16">
        <f t="shared" si="2"/>
        <v>0</v>
      </c>
    </row>
    <row r="29" spans="1:11" x14ac:dyDescent="0.2">
      <c r="A29" s="134" t="s">
        <v>548</v>
      </c>
      <c r="B29" s="295" t="s">
        <v>536</v>
      </c>
      <c r="C29" s="20"/>
      <c r="D29" s="20"/>
      <c r="E29" s="20"/>
      <c r="F29" s="20"/>
      <c r="G29" s="20"/>
      <c r="H29" s="20"/>
      <c r="I29" s="20"/>
      <c r="J29" s="92"/>
      <c r="K29" s="21">
        <f t="shared" si="2"/>
        <v>0</v>
      </c>
    </row>
    <row r="30" spans="1:11" x14ac:dyDescent="0.2">
      <c r="A30" s="134" t="s">
        <v>538</v>
      </c>
      <c r="B30" s="295" t="s">
        <v>537</v>
      </c>
      <c r="C30" s="20"/>
      <c r="D30" s="20"/>
      <c r="E30" s="20"/>
      <c r="F30" s="20"/>
      <c r="G30" s="20"/>
      <c r="H30" s="20"/>
      <c r="I30" s="20"/>
      <c r="J30" s="92"/>
      <c r="K30" s="21">
        <f t="shared" si="2"/>
        <v>0</v>
      </c>
    </row>
    <row r="31" spans="1:11" x14ac:dyDescent="0.2">
      <c r="A31" s="299" t="s">
        <v>677</v>
      </c>
      <c r="B31" s="300" t="s">
        <v>93</v>
      </c>
      <c r="C31" s="11">
        <f>SUM(C20:C30)</f>
        <v>2</v>
      </c>
      <c r="D31" s="11">
        <f t="shared" ref="D31:J31" si="3">SUM(D20:D30)</f>
        <v>0</v>
      </c>
      <c r="E31" s="11">
        <f t="shared" si="3"/>
        <v>0</v>
      </c>
      <c r="F31" s="11">
        <f t="shared" si="3"/>
        <v>0</v>
      </c>
      <c r="G31" s="11">
        <f t="shared" si="3"/>
        <v>4</v>
      </c>
      <c r="H31" s="11">
        <f t="shared" si="3"/>
        <v>0</v>
      </c>
      <c r="I31" s="11">
        <f t="shared" si="3"/>
        <v>1</v>
      </c>
      <c r="J31" s="11">
        <f t="shared" si="3"/>
        <v>0</v>
      </c>
      <c r="K31" s="126">
        <f>SUM(K20:K30)</f>
        <v>7</v>
      </c>
    </row>
    <row r="32" spans="1:11" x14ac:dyDescent="0.2">
      <c r="A32" s="84" t="s">
        <v>678</v>
      </c>
      <c r="B32" s="42"/>
      <c r="C32" s="529"/>
      <c r="D32" s="530"/>
      <c r="E32" s="530"/>
      <c r="F32" s="530"/>
      <c r="G32" s="530"/>
      <c r="H32" s="530"/>
      <c r="I32" s="530"/>
      <c r="J32" s="530"/>
      <c r="K32" s="531"/>
    </row>
    <row r="33" spans="1:11" x14ac:dyDescent="0.2">
      <c r="A33" s="293" t="s">
        <v>526</v>
      </c>
      <c r="B33" s="294" t="s">
        <v>525</v>
      </c>
      <c r="C33" s="501"/>
      <c r="D33" s="502"/>
      <c r="E33" s="502"/>
      <c r="F33" s="502"/>
      <c r="G33" s="502"/>
      <c r="H33" s="502"/>
      <c r="I33" s="502"/>
      <c r="J33" s="502"/>
      <c r="K33" s="520"/>
    </row>
    <row r="34" spans="1:11" x14ac:dyDescent="0.2">
      <c r="A34" s="134" t="s">
        <v>540</v>
      </c>
      <c r="B34" s="295" t="s">
        <v>527</v>
      </c>
      <c r="C34" s="8"/>
      <c r="D34" s="8"/>
      <c r="E34" s="8"/>
      <c r="F34" s="8"/>
      <c r="G34" s="8"/>
      <c r="H34" s="8"/>
      <c r="I34" s="8"/>
      <c r="J34" s="91"/>
      <c r="K34" s="16">
        <f>SUM(C34:J34)</f>
        <v>0</v>
      </c>
    </row>
    <row r="35" spans="1:11" x14ac:dyDescent="0.2">
      <c r="A35" s="134" t="s">
        <v>541</v>
      </c>
      <c r="B35" s="295" t="s">
        <v>528</v>
      </c>
      <c r="C35" s="8"/>
      <c r="D35" s="8"/>
      <c r="E35" s="8"/>
      <c r="F35" s="8"/>
      <c r="G35" s="8"/>
      <c r="H35" s="8"/>
      <c r="I35" s="8"/>
      <c r="J35" s="91"/>
      <c r="K35" s="16">
        <f t="shared" ref="K35:K44" si="4">SUM(C35:J35)</f>
        <v>0</v>
      </c>
    </row>
    <row r="36" spans="1:11" x14ac:dyDescent="0.2">
      <c r="A36" s="134" t="s">
        <v>542</v>
      </c>
      <c r="B36" s="295" t="s">
        <v>529</v>
      </c>
      <c r="C36" s="8"/>
      <c r="D36" s="8"/>
      <c r="E36" s="8"/>
      <c r="F36" s="8"/>
      <c r="G36" s="8"/>
      <c r="H36" s="8"/>
      <c r="I36" s="8"/>
      <c r="J36" s="91"/>
      <c r="K36" s="16">
        <f t="shared" si="4"/>
        <v>0</v>
      </c>
    </row>
    <row r="37" spans="1:11" x14ac:dyDescent="0.2">
      <c r="A37" s="134" t="s">
        <v>543</v>
      </c>
      <c r="B37" s="295" t="s">
        <v>530</v>
      </c>
      <c r="C37" s="8"/>
      <c r="D37" s="8"/>
      <c r="E37" s="8"/>
      <c r="F37" s="8"/>
      <c r="G37" s="8"/>
      <c r="H37" s="8"/>
      <c r="I37" s="8"/>
      <c r="J37" s="91"/>
      <c r="K37" s="16">
        <f t="shared" si="4"/>
        <v>0</v>
      </c>
    </row>
    <row r="38" spans="1:11" x14ac:dyDescent="0.2">
      <c r="A38" s="134" t="s">
        <v>544</v>
      </c>
      <c r="B38" s="295" t="s">
        <v>531</v>
      </c>
      <c r="C38" s="8"/>
      <c r="D38" s="8"/>
      <c r="E38" s="8"/>
      <c r="F38" s="8"/>
      <c r="G38" s="8"/>
      <c r="H38" s="8"/>
      <c r="I38" s="8"/>
      <c r="J38" s="91"/>
      <c r="K38" s="16">
        <f t="shared" si="4"/>
        <v>0</v>
      </c>
    </row>
    <row r="39" spans="1:11" x14ac:dyDescent="0.2">
      <c r="A39" s="134" t="s">
        <v>545</v>
      </c>
      <c r="B39" s="295" t="s">
        <v>532</v>
      </c>
      <c r="C39" s="8"/>
      <c r="D39" s="8"/>
      <c r="E39" s="8"/>
      <c r="F39" s="8"/>
      <c r="G39" s="8"/>
      <c r="H39" s="8"/>
      <c r="I39" s="8"/>
      <c r="J39" s="91">
        <v>1</v>
      </c>
      <c r="K39" s="16">
        <f t="shared" si="4"/>
        <v>1</v>
      </c>
    </row>
    <row r="40" spans="1:11" x14ac:dyDescent="0.2">
      <c r="A40" s="134" t="s">
        <v>539</v>
      </c>
      <c r="B40" s="295" t="s">
        <v>533</v>
      </c>
      <c r="C40" s="8"/>
      <c r="D40" s="8"/>
      <c r="E40" s="8"/>
      <c r="F40" s="8"/>
      <c r="G40" s="8"/>
      <c r="H40" s="8"/>
      <c r="I40" s="8"/>
      <c r="J40" s="91"/>
      <c r="K40" s="16">
        <f t="shared" si="4"/>
        <v>0</v>
      </c>
    </row>
    <row r="41" spans="1:11" x14ac:dyDescent="0.2">
      <c r="A41" s="134" t="s">
        <v>546</v>
      </c>
      <c r="B41" s="295" t="s">
        <v>534</v>
      </c>
      <c r="C41" s="8">
        <v>19</v>
      </c>
      <c r="D41" s="8"/>
      <c r="E41" s="8"/>
      <c r="F41" s="8"/>
      <c r="G41" s="8">
        <v>6</v>
      </c>
      <c r="H41" s="8"/>
      <c r="I41" s="8">
        <v>2</v>
      </c>
      <c r="J41" s="91">
        <v>1</v>
      </c>
      <c r="K41" s="16">
        <f t="shared" si="4"/>
        <v>28</v>
      </c>
    </row>
    <row r="42" spans="1:11" x14ac:dyDescent="0.2">
      <c r="A42" s="134" t="s">
        <v>547</v>
      </c>
      <c r="B42" s="295" t="s">
        <v>535</v>
      </c>
      <c r="C42" s="8"/>
      <c r="D42" s="8"/>
      <c r="E42" s="8"/>
      <c r="F42" s="8"/>
      <c r="G42" s="8"/>
      <c r="H42" s="8"/>
      <c r="I42" s="8"/>
      <c r="J42" s="91"/>
      <c r="K42" s="16">
        <f t="shared" si="4"/>
        <v>0</v>
      </c>
    </row>
    <row r="43" spans="1:11" x14ac:dyDescent="0.2">
      <c r="A43" s="134" t="s">
        <v>548</v>
      </c>
      <c r="B43" s="295" t="s">
        <v>536</v>
      </c>
      <c r="C43" s="8"/>
      <c r="D43" s="8"/>
      <c r="E43" s="8"/>
      <c r="F43" s="8"/>
      <c r="G43" s="8"/>
      <c r="H43" s="8"/>
      <c r="I43" s="8"/>
      <c r="J43" s="91"/>
      <c r="K43" s="16">
        <f t="shared" si="4"/>
        <v>0</v>
      </c>
    </row>
    <row r="44" spans="1:11" x14ac:dyDescent="0.2">
      <c r="A44" s="134" t="s">
        <v>538</v>
      </c>
      <c r="B44" s="295" t="s">
        <v>537</v>
      </c>
      <c r="C44" s="8"/>
      <c r="D44" s="8"/>
      <c r="E44" s="8"/>
      <c r="F44" s="8"/>
      <c r="G44" s="8"/>
      <c r="H44" s="8"/>
      <c r="I44" s="8"/>
      <c r="J44" s="91"/>
      <c r="K44" s="16">
        <f t="shared" si="4"/>
        <v>0</v>
      </c>
    </row>
    <row r="45" spans="1:11" x14ac:dyDescent="0.2">
      <c r="A45" s="296" t="s">
        <v>679</v>
      </c>
      <c r="B45" s="297" t="s">
        <v>93</v>
      </c>
      <c r="C45" s="11">
        <f>SUM(C34:C44)</f>
        <v>19</v>
      </c>
      <c r="D45" s="11">
        <f t="shared" ref="D45:J45" si="5">SUM(D34:D44)</f>
        <v>0</v>
      </c>
      <c r="E45" s="11">
        <f t="shared" si="5"/>
        <v>0</v>
      </c>
      <c r="F45" s="11">
        <f t="shared" si="5"/>
        <v>0</v>
      </c>
      <c r="G45" s="11">
        <f t="shared" si="5"/>
        <v>6</v>
      </c>
      <c r="H45" s="11">
        <f t="shared" si="5"/>
        <v>0</v>
      </c>
      <c r="I45" s="11">
        <f t="shared" si="5"/>
        <v>2</v>
      </c>
      <c r="J45" s="11">
        <f t="shared" si="5"/>
        <v>2</v>
      </c>
      <c r="K45" s="126">
        <f>SUM(K34:K44)</f>
        <v>29</v>
      </c>
    </row>
    <row r="46" spans="1:11" x14ac:dyDescent="0.2">
      <c r="A46" s="136" t="s">
        <v>680</v>
      </c>
      <c r="B46" s="298"/>
      <c r="C46" s="517"/>
      <c r="D46" s="518"/>
      <c r="E46" s="518"/>
      <c r="F46" s="518"/>
      <c r="G46" s="518"/>
      <c r="H46" s="518"/>
      <c r="I46" s="518"/>
      <c r="J46" s="518"/>
      <c r="K46" s="519"/>
    </row>
    <row r="47" spans="1:11" x14ac:dyDescent="0.2">
      <c r="A47" s="293" t="s">
        <v>526</v>
      </c>
      <c r="B47" s="294" t="s">
        <v>525</v>
      </c>
      <c r="C47" s="501"/>
      <c r="D47" s="502"/>
      <c r="E47" s="502"/>
      <c r="F47" s="502"/>
      <c r="G47" s="502"/>
      <c r="H47" s="502"/>
      <c r="I47" s="502"/>
      <c r="J47" s="502"/>
      <c r="K47" s="520"/>
    </row>
    <row r="48" spans="1:11" ht="26.25" customHeight="1" x14ac:dyDescent="0.2">
      <c r="A48" s="134" t="s">
        <v>540</v>
      </c>
      <c r="B48" s="295" t="s">
        <v>527</v>
      </c>
      <c r="C48" s="8"/>
      <c r="D48" s="8"/>
      <c r="E48" s="8"/>
      <c r="F48" s="8"/>
      <c r="G48" s="8"/>
      <c r="H48" s="8"/>
      <c r="I48" s="8"/>
      <c r="J48" s="91"/>
      <c r="K48" s="16">
        <f>SUM(C48:J48)</f>
        <v>0</v>
      </c>
    </row>
    <row r="49" spans="1:11" x14ac:dyDescent="0.2">
      <c r="A49" s="134" t="s">
        <v>541</v>
      </c>
      <c r="B49" s="295" t="s">
        <v>528</v>
      </c>
      <c r="C49" s="8"/>
      <c r="D49" s="8"/>
      <c r="E49" s="8"/>
      <c r="F49" s="8"/>
      <c r="G49" s="8"/>
      <c r="H49" s="8"/>
      <c r="I49" s="8"/>
      <c r="J49" s="91"/>
      <c r="K49" s="16">
        <f t="shared" ref="K49:K58" si="6">SUM(C49:J49)</f>
        <v>0</v>
      </c>
    </row>
    <row r="50" spans="1:11" x14ac:dyDescent="0.2">
      <c r="A50" s="134" t="s">
        <v>542</v>
      </c>
      <c r="B50" s="295" t="s">
        <v>529</v>
      </c>
      <c r="C50" s="8"/>
      <c r="D50" s="8"/>
      <c r="E50" s="8"/>
      <c r="F50" s="8"/>
      <c r="G50" s="8"/>
      <c r="H50" s="8"/>
      <c r="I50" s="8"/>
      <c r="J50" s="91"/>
      <c r="K50" s="16">
        <f t="shared" si="6"/>
        <v>0</v>
      </c>
    </row>
    <row r="51" spans="1:11" x14ac:dyDescent="0.2">
      <c r="A51" s="134" t="s">
        <v>543</v>
      </c>
      <c r="B51" s="295" t="s">
        <v>530</v>
      </c>
      <c r="C51" s="8"/>
      <c r="D51" s="8"/>
      <c r="E51" s="8"/>
      <c r="F51" s="8"/>
      <c r="G51" s="8"/>
      <c r="H51" s="8"/>
      <c r="I51" s="8"/>
      <c r="J51" s="91"/>
      <c r="K51" s="16">
        <f t="shared" si="6"/>
        <v>0</v>
      </c>
    </row>
    <row r="52" spans="1:11" x14ac:dyDescent="0.2">
      <c r="A52" s="134" t="s">
        <v>544</v>
      </c>
      <c r="B52" s="295" t="s">
        <v>531</v>
      </c>
      <c r="C52" s="8"/>
      <c r="D52" s="8"/>
      <c r="E52" s="8"/>
      <c r="F52" s="8"/>
      <c r="G52" s="8"/>
      <c r="H52" s="8"/>
      <c r="I52" s="8"/>
      <c r="J52" s="91"/>
      <c r="K52" s="16">
        <f t="shared" si="6"/>
        <v>0</v>
      </c>
    </row>
    <row r="53" spans="1:11" x14ac:dyDescent="0.2">
      <c r="A53" s="134" t="s">
        <v>545</v>
      </c>
      <c r="B53" s="295" t="s">
        <v>532</v>
      </c>
      <c r="C53" s="8"/>
      <c r="D53" s="8"/>
      <c r="E53" s="8"/>
      <c r="F53" s="8"/>
      <c r="G53" s="8"/>
      <c r="H53" s="8"/>
      <c r="I53" s="8">
        <v>2</v>
      </c>
      <c r="J53" s="91"/>
      <c r="K53" s="16">
        <f t="shared" si="6"/>
        <v>2</v>
      </c>
    </row>
    <row r="54" spans="1:11" x14ac:dyDescent="0.2">
      <c r="A54" s="134" t="s">
        <v>539</v>
      </c>
      <c r="B54" s="295" t="s">
        <v>533</v>
      </c>
      <c r="C54" s="8"/>
      <c r="D54" s="8"/>
      <c r="E54" s="8"/>
      <c r="F54" s="8"/>
      <c r="G54" s="8"/>
      <c r="H54" s="8"/>
      <c r="I54" s="8"/>
      <c r="J54" s="91"/>
      <c r="K54" s="16">
        <f t="shared" si="6"/>
        <v>0</v>
      </c>
    </row>
    <row r="55" spans="1:11" x14ac:dyDescent="0.2">
      <c r="A55" s="134" t="s">
        <v>546</v>
      </c>
      <c r="B55" s="295" t="s">
        <v>534</v>
      </c>
      <c r="C55" s="8">
        <v>18</v>
      </c>
      <c r="D55" s="8"/>
      <c r="E55" s="8"/>
      <c r="F55" s="8"/>
      <c r="G55" s="8">
        <v>4</v>
      </c>
      <c r="H55" s="8"/>
      <c r="I55" s="8">
        <v>1</v>
      </c>
      <c r="J55" s="91">
        <v>2</v>
      </c>
      <c r="K55" s="16">
        <f t="shared" si="6"/>
        <v>25</v>
      </c>
    </row>
    <row r="56" spans="1:11" x14ac:dyDescent="0.2">
      <c r="A56" s="134" t="s">
        <v>547</v>
      </c>
      <c r="B56" s="295" t="s">
        <v>535</v>
      </c>
      <c r="C56" s="8"/>
      <c r="D56" s="8"/>
      <c r="E56" s="8"/>
      <c r="F56" s="8"/>
      <c r="G56" s="8"/>
      <c r="H56" s="8"/>
      <c r="I56" s="8"/>
      <c r="J56" s="91"/>
      <c r="K56" s="16">
        <f t="shared" si="6"/>
        <v>0</v>
      </c>
    </row>
    <row r="57" spans="1:11" x14ac:dyDescent="0.2">
      <c r="A57" s="134" t="s">
        <v>548</v>
      </c>
      <c r="B57" s="295" t="s">
        <v>536</v>
      </c>
      <c r="C57" s="20"/>
      <c r="D57" s="20"/>
      <c r="E57" s="20"/>
      <c r="F57" s="20"/>
      <c r="G57" s="20"/>
      <c r="H57" s="20"/>
      <c r="I57" s="20"/>
      <c r="J57" s="92"/>
      <c r="K57" s="21">
        <f t="shared" si="6"/>
        <v>0</v>
      </c>
    </row>
    <row r="58" spans="1:11" x14ac:dyDescent="0.2">
      <c r="A58" s="134" t="s">
        <v>538</v>
      </c>
      <c r="B58" s="295" t="s">
        <v>537</v>
      </c>
      <c r="C58" s="20"/>
      <c r="D58" s="20"/>
      <c r="E58" s="20"/>
      <c r="F58" s="20"/>
      <c r="G58" s="20"/>
      <c r="H58" s="20"/>
      <c r="I58" s="20"/>
      <c r="J58" s="92"/>
      <c r="K58" s="21">
        <f t="shared" si="6"/>
        <v>0</v>
      </c>
    </row>
    <row r="59" spans="1:11" x14ac:dyDescent="0.2">
      <c r="A59" s="299" t="s">
        <v>681</v>
      </c>
      <c r="B59" s="300" t="s">
        <v>93</v>
      </c>
      <c r="C59" s="11">
        <f>SUM(C48:C58)</f>
        <v>18</v>
      </c>
      <c r="D59" s="11">
        <f t="shared" ref="D59:J59" si="7">SUM(D48:D58)</f>
        <v>0</v>
      </c>
      <c r="E59" s="11">
        <f t="shared" si="7"/>
        <v>0</v>
      </c>
      <c r="F59" s="11">
        <f t="shared" si="7"/>
        <v>0</v>
      </c>
      <c r="G59" s="11">
        <f t="shared" si="7"/>
        <v>4</v>
      </c>
      <c r="H59" s="11">
        <f t="shared" si="7"/>
        <v>0</v>
      </c>
      <c r="I59" s="11">
        <f t="shared" si="7"/>
        <v>3</v>
      </c>
      <c r="J59" s="11">
        <f t="shared" si="7"/>
        <v>2</v>
      </c>
      <c r="K59" s="130">
        <f>SUM(K48:K58)</f>
        <v>27</v>
      </c>
    </row>
    <row r="60" spans="1:11" x14ac:dyDescent="0.2">
      <c r="A60" s="136" t="s">
        <v>682</v>
      </c>
      <c r="B60" s="298"/>
      <c r="C60" s="517"/>
      <c r="D60" s="518"/>
      <c r="E60" s="518"/>
      <c r="F60" s="518"/>
      <c r="G60" s="518"/>
      <c r="H60" s="518"/>
      <c r="I60" s="518"/>
      <c r="J60" s="518"/>
      <c r="K60" s="519"/>
    </row>
    <row r="61" spans="1:11" x14ac:dyDescent="0.2">
      <c r="A61" s="293" t="s">
        <v>526</v>
      </c>
      <c r="B61" s="294" t="s">
        <v>525</v>
      </c>
      <c r="C61" s="501"/>
      <c r="D61" s="502"/>
      <c r="E61" s="502"/>
      <c r="F61" s="502"/>
      <c r="G61" s="502"/>
      <c r="H61" s="502"/>
      <c r="I61" s="502"/>
      <c r="J61" s="502"/>
      <c r="K61" s="520"/>
    </row>
    <row r="62" spans="1:11" x14ac:dyDescent="0.2">
      <c r="A62" s="134" t="s">
        <v>540</v>
      </c>
      <c r="B62" s="295" t="s">
        <v>527</v>
      </c>
      <c r="C62" s="8"/>
      <c r="D62" s="8"/>
      <c r="E62" s="8"/>
      <c r="F62" s="8"/>
      <c r="G62" s="8"/>
      <c r="H62" s="8"/>
      <c r="I62" s="8"/>
      <c r="J62" s="91"/>
      <c r="K62" s="16">
        <f>SUM(C62:J62)</f>
        <v>0</v>
      </c>
    </row>
    <row r="63" spans="1:11" x14ac:dyDescent="0.2">
      <c r="A63" s="134" t="s">
        <v>541</v>
      </c>
      <c r="B63" s="295" t="s">
        <v>528</v>
      </c>
      <c r="C63" s="8"/>
      <c r="D63" s="8"/>
      <c r="E63" s="8"/>
      <c r="F63" s="8"/>
      <c r="G63" s="8"/>
      <c r="H63" s="8"/>
      <c r="I63" s="8"/>
      <c r="J63" s="91"/>
      <c r="K63" s="16">
        <f t="shared" ref="K63:K72" si="8">SUM(C63:J63)</f>
        <v>0</v>
      </c>
    </row>
    <row r="64" spans="1:11" x14ac:dyDescent="0.2">
      <c r="A64" s="134" t="s">
        <v>542</v>
      </c>
      <c r="B64" s="295" t="s">
        <v>529</v>
      </c>
      <c r="C64" s="8"/>
      <c r="D64" s="8"/>
      <c r="E64" s="8"/>
      <c r="F64" s="8"/>
      <c r="G64" s="8"/>
      <c r="H64" s="8"/>
      <c r="I64" s="8"/>
      <c r="J64" s="91"/>
      <c r="K64" s="16">
        <f t="shared" si="8"/>
        <v>0</v>
      </c>
    </row>
    <row r="65" spans="1:11" x14ac:dyDescent="0.2">
      <c r="A65" s="134" t="s">
        <v>543</v>
      </c>
      <c r="B65" s="295" t="s">
        <v>530</v>
      </c>
      <c r="C65" s="8"/>
      <c r="D65" s="8"/>
      <c r="E65" s="8"/>
      <c r="F65" s="8"/>
      <c r="G65" s="8"/>
      <c r="H65" s="8"/>
      <c r="I65" s="8"/>
      <c r="J65" s="91"/>
      <c r="K65" s="16">
        <f t="shared" si="8"/>
        <v>0</v>
      </c>
    </row>
    <row r="66" spans="1:11" x14ac:dyDescent="0.2">
      <c r="A66" s="134" t="s">
        <v>544</v>
      </c>
      <c r="B66" s="295" t="s">
        <v>531</v>
      </c>
      <c r="C66" s="8">
        <v>51</v>
      </c>
      <c r="D66" s="8"/>
      <c r="E66" s="8"/>
      <c r="F66" s="8"/>
      <c r="G66" s="8">
        <v>39</v>
      </c>
      <c r="H66" s="8"/>
      <c r="I66" s="8"/>
      <c r="J66" s="91"/>
      <c r="K66" s="16">
        <f t="shared" si="8"/>
        <v>90</v>
      </c>
    </row>
    <row r="67" spans="1:11" x14ac:dyDescent="0.2">
      <c r="A67" s="134" t="s">
        <v>545</v>
      </c>
      <c r="B67" s="295" t="s">
        <v>532</v>
      </c>
      <c r="C67" s="8"/>
      <c r="D67" s="8"/>
      <c r="E67" s="8"/>
      <c r="F67" s="8"/>
      <c r="G67" s="8"/>
      <c r="H67" s="8"/>
      <c r="I67" s="8"/>
      <c r="J67" s="91"/>
      <c r="K67" s="16">
        <f t="shared" si="8"/>
        <v>0</v>
      </c>
    </row>
    <row r="68" spans="1:11" x14ac:dyDescent="0.2">
      <c r="A68" s="134" t="s">
        <v>539</v>
      </c>
      <c r="B68" s="295" t="s">
        <v>533</v>
      </c>
      <c r="C68" s="8"/>
      <c r="D68" s="8"/>
      <c r="E68" s="8"/>
      <c r="F68" s="8"/>
      <c r="G68" s="8"/>
      <c r="H68" s="8"/>
      <c r="I68" s="8"/>
      <c r="J68" s="91"/>
      <c r="K68" s="16">
        <f t="shared" si="8"/>
        <v>0</v>
      </c>
    </row>
    <row r="69" spans="1:11" x14ac:dyDescent="0.2">
      <c r="A69" s="134" t="s">
        <v>546</v>
      </c>
      <c r="B69" s="295" t="s">
        <v>534</v>
      </c>
      <c r="C69" s="8"/>
      <c r="D69" s="8"/>
      <c r="E69" s="8"/>
      <c r="F69" s="8"/>
      <c r="G69" s="8"/>
      <c r="H69" s="8"/>
      <c r="I69" s="8"/>
      <c r="J69" s="91"/>
      <c r="K69" s="16">
        <f t="shared" si="8"/>
        <v>0</v>
      </c>
    </row>
    <row r="70" spans="1:11" x14ac:dyDescent="0.2">
      <c r="A70" s="134" t="s">
        <v>547</v>
      </c>
      <c r="B70" s="295" t="s">
        <v>535</v>
      </c>
      <c r="C70" s="8"/>
      <c r="D70" s="8"/>
      <c r="E70" s="8"/>
      <c r="F70" s="8"/>
      <c r="G70" s="8"/>
      <c r="H70" s="8"/>
      <c r="I70" s="8"/>
      <c r="J70" s="91"/>
      <c r="K70" s="16">
        <f t="shared" si="8"/>
        <v>0</v>
      </c>
    </row>
    <row r="71" spans="1:11" x14ac:dyDescent="0.2">
      <c r="A71" s="134" t="s">
        <v>548</v>
      </c>
      <c r="B71" s="295" t="s">
        <v>536</v>
      </c>
      <c r="C71" s="20"/>
      <c r="D71" s="20"/>
      <c r="E71" s="20"/>
      <c r="F71" s="20"/>
      <c r="G71" s="20"/>
      <c r="H71" s="20"/>
      <c r="I71" s="20"/>
      <c r="J71" s="92"/>
      <c r="K71" s="21">
        <f t="shared" si="8"/>
        <v>0</v>
      </c>
    </row>
    <row r="72" spans="1:11" x14ac:dyDescent="0.2">
      <c r="A72" s="134" t="s">
        <v>538</v>
      </c>
      <c r="B72" s="295" t="s">
        <v>537</v>
      </c>
      <c r="C72" s="20"/>
      <c r="D72" s="20"/>
      <c r="E72" s="20"/>
      <c r="F72" s="20"/>
      <c r="G72" s="20"/>
      <c r="H72" s="20"/>
      <c r="I72" s="20"/>
      <c r="J72" s="92"/>
      <c r="K72" s="21">
        <f t="shared" si="8"/>
        <v>0</v>
      </c>
    </row>
    <row r="73" spans="1:11" x14ac:dyDescent="0.2">
      <c r="A73" s="299" t="s">
        <v>683</v>
      </c>
      <c r="B73" s="300" t="s">
        <v>93</v>
      </c>
      <c r="C73" s="11">
        <f>SUM(C62:C72)</f>
        <v>51</v>
      </c>
      <c r="D73" s="11">
        <f t="shared" ref="D73:J73" si="9">SUM(D62:D72)</f>
        <v>0</v>
      </c>
      <c r="E73" s="11">
        <f t="shared" si="9"/>
        <v>0</v>
      </c>
      <c r="F73" s="11">
        <f t="shared" si="9"/>
        <v>0</v>
      </c>
      <c r="G73" s="11">
        <f t="shared" si="9"/>
        <v>39</v>
      </c>
      <c r="H73" s="11">
        <f t="shared" si="9"/>
        <v>0</v>
      </c>
      <c r="I73" s="11">
        <f t="shared" si="9"/>
        <v>0</v>
      </c>
      <c r="J73" s="11">
        <f t="shared" si="9"/>
        <v>0</v>
      </c>
      <c r="K73" s="130">
        <f>SUM(K62:K72)</f>
        <v>90</v>
      </c>
    </row>
    <row r="74" spans="1:11" x14ac:dyDescent="0.2">
      <c r="A74" s="136" t="s">
        <v>673</v>
      </c>
      <c r="B74" s="298"/>
      <c r="C74" s="517"/>
      <c r="D74" s="518"/>
      <c r="E74" s="518"/>
      <c r="F74" s="518"/>
      <c r="G74" s="518"/>
      <c r="H74" s="518"/>
      <c r="I74" s="518"/>
      <c r="J74" s="518"/>
      <c r="K74" s="519"/>
    </row>
    <row r="75" spans="1:11" x14ac:dyDescent="0.2">
      <c r="A75" s="293" t="s">
        <v>526</v>
      </c>
      <c r="B75" s="294" t="s">
        <v>525</v>
      </c>
      <c r="C75" s="501"/>
      <c r="D75" s="502"/>
      <c r="E75" s="502"/>
      <c r="F75" s="502"/>
      <c r="G75" s="502"/>
      <c r="H75" s="502"/>
      <c r="I75" s="502"/>
      <c r="J75" s="502"/>
      <c r="K75" s="520"/>
    </row>
    <row r="76" spans="1:11" x14ac:dyDescent="0.2">
      <c r="A76" s="134" t="s">
        <v>540</v>
      </c>
      <c r="B76" s="295" t="s">
        <v>527</v>
      </c>
      <c r="C76" s="107">
        <f>SUM(C6,C20,C34,C48,C62)</f>
        <v>0</v>
      </c>
      <c r="D76" s="107">
        <f t="shared" ref="D76:J76" si="10">SUM(D6,D20,D34,D48,D62)</f>
        <v>0</v>
      </c>
      <c r="E76" s="107">
        <f t="shared" si="10"/>
        <v>0</v>
      </c>
      <c r="F76" s="107">
        <f t="shared" si="10"/>
        <v>0</v>
      </c>
      <c r="G76" s="107">
        <f t="shared" si="10"/>
        <v>0</v>
      </c>
      <c r="H76" s="107">
        <f t="shared" si="10"/>
        <v>0</v>
      </c>
      <c r="I76" s="107">
        <f t="shared" si="10"/>
        <v>0</v>
      </c>
      <c r="J76" s="107">
        <f t="shared" si="10"/>
        <v>0</v>
      </c>
      <c r="K76" s="117">
        <f>SUM(C76:J76)</f>
        <v>0</v>
      </c>
    </row>
    <row r="77" spans="1:11" x14ac:dyDescent="0.2">
      <c r="A77" s="134" t="s">
        <v>541</v>
      </c>
      <c r="B77" s="295" t="s">
        <v>528</v>
      </c>
      <c r="C77" s="107">
        <f t="shared" ref="C77:J87" si="11">SUM(C7,C21,C35,C49,C63)</f>
        <v>0</v>
      </c>
      <c r="D77" s="107">
        <f t="shared" si="11"/>
        <v>0</v>
      </c>
      <c r="E77" s="107">
        <f t="shared" si="11"/>
        <v>0</v>
      </c>
      <c r="F77" s="107">
        <f t="shared" si="11"/>
        <v>0</v>
      </c>
      <c r="G77" s="107">
        <f t="shared" si="11"/>
        <v>0</v>
      </c>
      <c r="H77" s="107">
        <f t="shared" si="11"/>
        <v>0</v>
      </c>
      <c r="I77" s="107">
        <f t="shared" si="11"/>
        <v>0</v>
      </c>
      <c r="J77" s="107">
        <f t="shared" si="11"/>
        <v>0</v>
      </c>
      <c r="K77" s="117">
        <f t="shared" ref="K77:K86" si="12">SUM(C77:J77)</f>
        <v>0</v>
      </c>
    </row>
    <row r="78" spans="1:11" x14ac:dyDescent="0.2">
      <c r="A78" s="134" t="s">
        <v>542</v>
      </c>
      <c r="B78" s="295" t="s">
        <v>529</v>
      </c>
      <c r="C78" s="107">
        <f t="shared" si="11"/>
        <v>0</v>
      </c>
      <c r="D78" s="107">
        <f t="shared" si="11"/>
        <v>0</v>
      </c>
      <c r="E78" s="107">
        <f t="shared" si="11"/>
        <v>0</v>
      </c>
      <c r="F78" s="107">
        <f t="shared" si="11"/>
        <v>0</v>
      </c>
      <c r="G78" s="107">
        <f t="shared" si="11"/>
        <v>0</v>
      </c>
      <c r="H78" s="107">
        <f t="shared" si="11"/>
        <v>0</v>
      </c>
      <c r="I78" s="107">
        <f t="shared" si="11"/>
        <v>0</v>
      </c>
      <c r="J78" s="107">
        <f t="shared" si="11"/>
        <v>0</v>
      </c>
      <c r="K78" s="117">
        <f t="shared" si="12"/>
        <v>0</v>
      </c>
    </row>
    <row r="79" spans="1:11" x14ac:dyDescent="0.2">
      <c r="A79" s="134" t="s">
        <v>543</v>
      </c>
      <c r="B79" s="295" t="s">
        <v>530</v>
      </c>
      <c r="C79" s="107">
        <f t="shared" si="11"/>
        <v>0</v>
      </c>
      <c r="D79" s="107">
        <f t="shared" si="11"/>
        <v>0</v>
      </c>
      <c r="E79" s="107">
        <f t="shared" si="11"/>
        <v>0</v>
      </c>
      <c r="F79" s="107">
        <f t="shared" si="11"/>
        <v>0</v>
      </c>
      <c r="G79" s="107">
        <f t="shared" si="11"/>
        <v>0</v>
      </c>
      <c r="H79" s="107">
        <f t="shared" si="11"/>
        <v>0</v>
      </c>
      <c r="I79" s="107">
        <f t="shared" si="11"/>
        <v>0</v>
      </c>
      <c r="J79" s="107">
        <f t="shared" si="11"/>
        <v>0</v>
      </c>
      <c r="K79" s="117">
        <f t="shared" si="12"/>
        <v>0</v>
      </c>
    </row>
    <row r="80" spans="1:11" x14ac:dyDescent="0.2">
      <c r="A80" s="134" t="s">
        <v>544</v>
      </c>
      <c r="B80" s="295" t="s">
        <v>531</v>
      </c>
      <c r="C80" s="107">
        <f t="shared" si="11"/>
        <v>51</v>
      </c>
      <c r="D80" s="107">
        <f t="shared" si="11"/>
        <v>0</v>
      </c>
      <c r="E80" s="107">
        <f t="shared" si="11"/>
        <v>0</v>
      </c>
      <c r="F80" s="107">
        <f t="shared" si="11"/>
        <v>0</v>
      </c>
      <c r="G80" s="107">
        <f t="shared" si="11"/>
        <v>39</v>
      </c>
      <c r="H80" s="107">
        <f t="shared" si="11"/>
        <v>0</v>
      </c>
      <c r="I80" s="107">
        <f t="shared" si="11"/>
        <v>0</v>
      </c>
      <c r="J80" s="107">
        <f t="shared" si="11"/>
        <v>0</v>
      </c>
      <c r="K80" s="117">
        <f t="shared" si="12"/>
        <v>90</v>
      </c>
    </row>
    <row r="81" spans="1:11" x14ac:dyDescent="0.2">
      <c r="A81" s="134" t="s">
        <v>545</v>
      </c>
      <c r="B81" s="295" t="s">
        <v>532</v>
      </c>
      <c r="C81" s="107">
        <f t="shared" si="11"/>
        <v>0</v>
      </c>
      <c r="D81" s="107">
        <f t="shared" si="11"/>
        <v>0</v>
      </c>
      <c r="E81" s="107">
        <f t="shared" si="11"/>
        <v>0</v>
      </c>
      <c r="F81" s="107">
        <f t="shared" si="11"/>
        <v>0</v>
      </c>
      <c r="G81" s="107">
        <f t="shared" si="11"/>
        <v>1</v>
      </c>
      <c r="H81" s="107">
        <f t="shared" si="11"/>
        <v>0</v>
      </c>
      <c r="I81" s="107">
        <f t="shared" si="11"/>
        <v>6</v>
      </c>
      <c r="J81" s="107">
        <f t="shared" si="11"/>
        <v>1</v>
      </c>
      <c r="K81" s="117">
        <f t="shared" si="12"/>
        <v>8</v>
      </c>
    </row>
    <row r="82" spans="1:11" x14ac:dyDescent="0.2">
      <c r="A82" s="134" t="s">
        <v>539</v>
      </c>
      <c r="B82" s="295" t="s">
        <v>533</v>
      </c>
      <c r="C82" s="107">
        <f t="shared" si="11"/>
        <v>0</v>
      </c>
      <c r="D82" s="107">
        <f t="shared" si="11"/>
        <v>0</v>
      </c>
      <c r="E82" s="107">
        <f t="shared" si="11"/>
        <v>0</v>
      </c>
      <c r="F82" s="107">
        <f t="shared" si="11"/>
        <v>0</v>
      </c>
      <c r="G82" s="107">
        <f t="shared" si="11"/>
        <v>0</v>
      </c>
      <c r="H82" s="107">
        <f t="shared" si="11"/>
        <v>0</v>
      </c>
      <c r="I82" s="107">
        <f t="shared" si="11"/>
        <v>0</v>
      </c>
      <c r="J82" s="107">
        <f t="shared" si="11"/>
        <v>0</v>
      </c>
      <c r="K82" s="117">
        <f t="shared" si="12"/>
        <v>0</v>
      </c>
    </row>
    <row r="83" spans="1:11" x14ac:dyDescent="0.2">
      <c r="A83" s="134" t="s">
        <v>546</v>
      </c>
      <c r="B83" s="295" t="s">
        <v>534</v>
      </c>
      <c r="C83" s="107">
        <f t="shared" si="11"/>
        <v>47</v>
      </c>
      <c r="D83" s="107">
        <f t="shared" si="11"/>
        <v>0</v>
      </c>
      <c r="E83" s="107">
        <f t="shared" si="11"/>
        <v>0</v>
      </c>
      <c r="F83" s="107">
        <f t="shared" si="11"/>
        <v>0</v>
      </c>
      <c r="G83" s="107">
        <f t="shared" si="11"/>
        <v>17</v>
      </c>
      <c r="H83" s="107">
        <f t="shared" si="11"/>
        <v>0</v>
      </c>
      <c r="I83" s="107">
        <f t="shared" si="11"/>
        <v>4</v>
      </c>
      <c r="J83" s="107">
        <f t="shared" si="11"/>
        <v>4</v>
      </c>
      <c r="K83" s="117">
        <f t="shared" si="12"/>
        <v>72</v>
      </c>
    </row>
    <row r="84" spans="1:11" x14ac:dyDescent="0.2">
      <c r="A84" s="134" t="s">
        <v>547</v>
      </c>
      <c r="B84" s="295" t="s">
        <v>535</v>
      </c>
      <c r="C84" s="107">
        <f t="shared" si="11"/>
        <v>0</v>
      </c>
      <c r="D84" s="107">
        <f t="shared" si="11"/>
        <v>0</v>
      </c>
      <c r="E84" s="107">
        <f t="shared" si="11"/>
        <v>0</v>
      </c>
      <c r="F84" s="107">
        <f t="shared" si="11"/>
        <v>0</v>
      </c>
      <c r="G84" s="107">
        <f t="shared" si="11"/>
        <v>0</v>
      </c>
      <c r="H84" s="107">
        <f t="shared" si="11"/>
        <v>0</v>
      </c>
      <c r="I84" s="107">
        <f t="shared" si="11"/>
        <v>0</v>
      </c>
      <c r="J84" s="107">
        <f t="shared" si="11"/>
        <v>0</v>
      </c>
      <c r="K84" s="117">
        <f t="shared" si="12"/>
        <v>0</v>
      </c>
    </row>
    <row r="85" spans="1:11" x14ac:dyDescent="0.2">
      <c r="A85" s="134" t="s">
        <v>548</v>
      </c>
      <c r="B85" s="295" t="s">
        <v>536</v>
      </c>
      <c r="C85" s="107">
        <f t="shared" si="11"/>
        <v>0</v>
      </c>
      <c r="D85" s="107">
        <f t="shared" si="11"/>
        <v>0</v>
      </c>
      <c r="E85" s="107">
        <f t="shared" si="11"/>
        <v>0</v>
      </c>
      <c r="F85" s="107">
        <f t="shared" si="11"/>
        <v>0</v>
      </c>
      <c r="G85" s="107">
        <f t="shared" si="11"/>
        <v>0</v>
      </c>
      <c r="H85" s="107">
        <f t="shared" si="11"/>
        <v>0</v>
      </c>
      <c r="I85" s="107">
        <f t="shared" si="11"/>
        <v>0</v>
      </c>
      <c r="J85" s="107">
        <f t="shared" si="11"/>
        <v>0</v>
      </c>
      <c r="K85" s="117">
        <f t="shared" si="12"/>
        <v>0</v>
      </c>
    </row>
    <row r="86" spans="1:11" ht="13.5" thickBot="1" x14ac:dyDescent="0.25">
      <c r="A86" s="134" t="s">
        <v>538</v>
      </c>
      <c r="B86" s="295" t="s">
        <v>537</v>
      </c>
      <c r="C86" s="107">
        <f t="shared" si="11"/>
        <v>0</v>
      </c>
      <c r="D86" s="107">
        <f t="shared" si="11"/>
        <v>0</v>
      </c>
      <c r="E86" s="107">
        <f t="shared" si="11"/>
        <v>0</v>
      </c>
      <c r="F86" s="107">
        <f t="shared" si="11"/>
        <v>0</v>
      </c>
      <c r="G86" s="107">
        <f t="shared" si="11"/>
        <v>0</v>
      </c>
      <c r="H86" s="107">
        <f t="shared" si="11"/>
        <v>0</v>
      </c>
      <c r="I86" s="107">
        <f t="shared" si="11"/>
        <v>0</v>
      </c>
      <c r="J86" s="107">
        <f t="shared" si="11"/>
        <v>0</v>
      </c>
      <c r="K86" s="226">
        <f t="shared" si="12"/>
        <v>0</v>
      </c>
    </row>
    <row r="87" spans="1:11" ht="13.5" thickBot="1" x14ac:dyDescent="0.25">
      <c r="A87" s="80" t="s">
        <v>94</v>
      </c>
      <c r="B87" s="125" t="s">
        <v>93</v>
      </c>
      <c r="C87" s="81">
        <f>SUM(C17,C31,C45,C59,C73)</f>
        <v>98</v>
      </c>
      <c r="D87" s="81">
        <f t="shared" si="11"/>
        <v>0</v>
      </c>
      <c r="E87" s="81">
        <f t="shared" si="11"/>
        <v>0</v>
      </c>
      <c r="F87" s="81">
        <f t="shared" si="11"/>
        <v>0</v>
      </c>
      <c r="G87" s="81">
        <f t="shared" si="11"/>
        <v>57</v>
      </c>
      <c r="H87" s="81">
        <f t="shared" si="11"/>
        <v>0</v>
      </c>
      <c r="I87" s="81">
        <f t="shared" si="11"/>
        <v>10</v>
      </c>
      <c r="J87" s="81">
        <f t="shared" si="11"/>
        <v>5</v>
      </c>
      <c r="K87" s="82">
        <f>SUM(K76:K86)</f>
        <v>170</v>
      </c>
    </row>
    <row r="89" spans="1:11" x14ac:dyDescent="0.2">
      <c r="A89" s="521" t="s">
        <v>141</v>
      </c>
      <c r="B89" s="521"/>
      <c r="C89" s="521"/>
      <c r="D89" s="521"/>
      <c r="E89" s="521"/>
      <c r="F89" s="521"/>
      <c r="G89" s="521"/>
      <c r="H89" s="521"/>
      <c r="I89" s="521"/>
      <c r="J89" s="521"/>
      <c r="K89" s="521"/>
    </row>
    <row r="90" spans="1:11" x14ac:dyDescent="0.2">
      <c r="A90" s="528" t="s">
        <v>121</v>
      </c>
      <c r="B90" s="528"/>
      <c r="C90" s="528"/>
      <c r="D90" s="528"/>
      <c r="E90" s="528"/>
      <c r="F90" s="528"/>
      <c r="G90" s="528"/>
      <c r="H90" s="528"/>
      <c r="I90" s="528"/>
      <c r="J90" s="528"/>
      <c r="K90" s="528"/>
    </row>
    <row r="91" spans="1:11" x14ac:dyDescent="0.2">
      <c r="A91" s="2" t="s">
        <v>5</v>
      </c>
    </row>
    <row r="92" spans="1:11" x14ac:dyDescent="0.2">
      <c r="A92" s="1" t="s">
        <v>6</v>
      </c>
    </row>
  </sheetData>
  <mergeCells count="19">
    <mergeCell ref="C33:K33"/>
    <mergeCell ref="C46:K46"/>
    <mergeCell ref="C47:K47"/>
    <mergeCell ref="C4:K4"/>
    <mergeCell ref="C5:K5"/>
    <mergeCell ref="C18:K18"/>
    <mergeCell ref="C19:K19"/>
    <mergeCell ref="C32:K32"/>
    <mergeCell ref="A1:K1"/>
    <mergeCell ref="C2:D2"/>
    <mergeCell ref="E2:F2"/>
    <mergeCell ref="G2:H2"/>
    <mergeCell ref="I2:J2"/>
    <mergeCell ref="A90:K90"/>
    <mergeCell ref="C60:K60"/>
    <mergeCell ref="C61:K61"/>
    <mergeCell ref="C74:K74"/>
    <mergeCell ref="C75:K75"/>
    <mergeCell ref="A89:K89"/>
  </mergeCells>
  <pageMargins left="0.7" right="0.7" top="0.75" bottom="0.75" header="0.3" footer="0.3"/>
  <pageSetup paperSize="9" scale="68"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N19"/>
  <sheetViews>
    <sheetView zoomScaleNormal="100" workbookViewId="0">
      <selection activeCell="P12" sqref="P12"/>
    </sheetView>
  </sheetViews>
  <sheetFormatPr defaultRowHeight="15" x14ac:dyDescent="0.25"/>
  <cols>
    <col min="1" max="1" width="22.7109375" customWidth="1"/>
  </cols>
  <sheetData>
    <row r="1" spans="1:14" ht="30" customHeight="1" thickBot="1" x14ac:dyDescent="0.3">
      <c r="A1" s="532" t="s">
        <v>396</v>
      </c>
      <c r="B1" s="533"/>
      <c r="C1" s="533"/>
      <c r="D1" s="533"/>
      <c r="E1" s="533"/>
      <c r="F1" s="533"/>
      <c r="G1" s="533"/>
      <c r="H1" s="533"/>
      <c r="I1" s="533"/>
      <c r="J1" s="533"/>
      <c r="K1" s="533"/>
      <c r="L1" s="533"/>
      <c r="M1" s="533"/>
      <c r="N1" s="534"/>
    </row>
    <row r="2" spans="1:14" ht="15" customHeight="1" x14ac:dyDescent="0.25">
      <c r="A2" s="60" t="s">
        <v>673</v>
      </c>
      <c r="B2" s="535" t="s">
        <v>0</v>
      </c>
      <c r="C2" s="535"/>
      <c r="D2" s="535"/>
      <c r="E2" s="535" t="s">
        <v>2</v>
      </c>
      <c r="F2" s="535"/>
      <c r="G2" s="535"/>
      <c r="H2" s="535" t="s">
        <v>1</v>
      </c>
      <c r="I2" s="535"/>
      <c r="J2" s="535"/>
      <c r="K2" s="535" t="s">
        <v>103</v>
      </c>
      <c r="L2" s="535"/>
      <c r="M2" s="535"/>
      <c r="N2" s="536" t="s">
        <v>4</v>
      </c>
    </row>
    <row r="3" spans="1:14" ht="15" customHeight="1" x14ac:dyDescent="0.25">
      <c r="A3" s="12"/>
      <c r="B3" s="373" t="s">
        <v>7</v>
      </c>
      <c r="C3" s="373" t="s">
        <v>8</v>
      </c>
      <c r="D3" s="373" t="s">
        <v>4</v>
      </c>
      <c r="E3" s="373" t="s">
        <v>7</v>
      </c>
      <c r="F3" s="373" t="s">
        <v>8</v>
      </c>
      <c r="G3" s="373" t="s">
        <v>4</v>
      </c>
      <c r="H3" s="373" t="s">
        <v>7</v>
      </c>
      <c r="I3" s="373" t="s">
        <v>8</v>
      </c>
      <c r="J3" s="373" t="s">
        <v>4</v>
      </c>
      <c r="K3" s="373" t="s">
        <v>7</v>
      </c>
      <c r="L3" s="373" t="s">
        <v>8</v>
      </c>
      <c r="M3" s="373" t="s">
        <v>4</v>
      </c>
      <c r="N3" s="537"/>
    </row>
    <row r="4" spans="1:14" ht="15" customHeight="1" x14ac:dyDescent="0.25">
      <c r="A4" s="84" t="s">
        <v>674</v>
      </c>
      <c r="B4" s="214">
        <v>0.55900000000000005</v>
      </c>
      <c r="C4" s="214"/>
      <c r="D4" s="214">
        <v>0.55900000000000005</v>
      </c>
      <c r="E4" s="214"/>
      <c r="F4" s="214"/>
      <c r="G4" s="214"/>
      <c r="H4" s="214">
        <v>7.2999999999999995E-2</v>
      </c>
      <c r="I4" s="214"/>
      <c r="J4" s="214">
        <v>7.2999999999999995E-2</v>
      </c>
      <c r="K4" s="214">
        <v>0.17399999999999999</v>
      </c>
      <c r="L4" s="214">
        <v>0</v>
      </c>
      <c r="M4" s="214">
        <v>7.3999999999999996E-2</v>
      </c>
      <c r="N4" s="215">
        <v>0.36699999999999999</v>
      </c>
    </row>
    <row r="5" spans="1:14" ht="15" customHeight="1" x14ac:dyDescent="0.25">
      <c r="A5" s="84" t="s">
        <v>676</v>
      </c>
      <c r="B5" s="214">
        <v>0.56299999999999994</v>
      </c>
      <c r="C5" s="214"/>
      <c r="D5" s="214">
        <v>0.56299999999999994</v>
      </c>
      <c r="E5" s="214"/>
      <c r="F5" s="214"/>
      <c r="G5" s="214"/>
      <c r="H5" s="214">
        <v>7.8E-2</v>
      </c>
      <c r="I5" s="214"/>
      <c r="J5" s="214">
        <v>7.8E-2</v>
      </c>
      <c r="K5" s="214">
        <v>5.8000000000000003E-2</v>
      </c>
      <c r="L5" s="214">
        <v>0.125</v>
      </c>
      <c r="M5" s="214">
        <v>0.08</v>
      </c>
      <c r="N5" s="215">
        <v>0.215</v>
      </c>
    </row>
    <row r="6" spans="1:14" x14ac:dyDescent="0.25">
      <c r="A6" s="84" t="s">
        <v>678</v>
      </c>
      <c r="B6" s="214">
        <v>0.55800000000000005</v>
      </c>
      <c r="C6" s="214"/>
      <c r="D6" s="214">
        <v>0.55800000000000005</v>
      </c>
      <c r="E6" s="214"/>
      <c r="F6" s="214"/>
      <c r="G6" s="214"/>
      <c r="H6" s="214">
        <v>8.5999999999999993E-2</v>
      </c>
      <c r="I6" s="214"/>
      <c r="J6" s="214">
        <v>8.5999999999999993E-2</v>
      </c>
      <c r="K6" s="214">
        <v>9.7000000000000003E-2</v>
      </c>
      <c r="L6" s="214">
        <v>0.25</v>
      </c>
      <c r="M6" s="214">
        <v>0.114</v>
      </c>
      <c r="N6" s="215">
        <v>0.41299999999999998</v>
      </c>
    </row>
    <row r="7" spans="1:14" x14ac:dyDescent="0.25">
      <c r="A7" s="84" t="s">
        <v>680</v>
      </c>
      <c r="B7" s="214">
        <v>0.46200000000000002</v>
      </c>
      <c r="C7" s="214"/>
      <c r="D7" s="214">
        <v>0.46200000000000002</v>
      </c>
      <c r="E7" s="214"/>
      <c r="F7" s="214"/>
      <c r="G7" s="214"/>
      <c r="H7" s="214">
        <v>6.3E-2</v>
      </c>
      <c r="I7" s="214"/>
      <c r="J7" s="214">
        <v>6.3E-2</v>
      </c>
      <c r="K7" s="214">
        <v>5.7000000000000002E-2</v>
      </c>
      <c r="L7" s="214">
        <v>0</v>
      </c>
      <c r="M7" s="214">
        <v>5.7000000000000002E-2</v>
      </c>
      <c r="N7" s="215">
        <v>0.32500000000000001</v>
      </c>
    </row>
    <row r="8" spans="1:14" x14ac:dyDescent="0.25">
      <c r="A8" s="84" t="s">
        <v>682</v>
      </c>
      <c r="B8" s="214">
        <v>0.38500000000000001</v>
      </c>
      <c r="C8" s="214"/>
      <c r="D8" s="214">
        <v>0.38500000000000001</v>
      </c>
      <c r="E8" s="214"/>
      <c r="F8" s="214"/>
      <c r="G8" s="214"/>
      <c r="H8" s="214">
        <v>0.4</v>
      </c>
      <c r="I8" s="214"/>
      <c r="J8" s="214">
        <v>0.4</v>
      </c>
      <c r="K8" s="214"/>
      <c r="L8" s="214"/>
      <c r="M8" s="214"/>
      <c r="N8" s="215">
        <v>0.38800000000000001</v>
      </c>
    </row>
    <row r="9" spans="1:14" ht="15.75" thickBot="1" x14ac:dyDescent="0.3">
      <c r="A9" s="208" t="s">
        <v>94</v>
      </c>
      <c r="B9" s="216">
        <v>0.50600000000000001</v>
      </c>
      <c r="C9" s="216"/>
      <c r="D9" s="216">
        <v>0.50600000000000001</v>
      </c>
      <c r="E9" s="216"/>
      <c r="F9" s="216"/>
      <c r="G9" s="216"/>
      <c r="H9" s="216">
        <v>0.123</v>
      </c>
      <c r="I9" s="216"/>
      <c r="J9" s="216">
        <v>0.123</v>
      </c>
      <c r="K9" s="216">
        <v>0.109</v>
      </c>
      <c r="L9" s="216">
        <v>0.125</v>
      </c>
      <c r="M9" s="216">
        <v>0.11</v>
      </c>
      <c r="N9" s="212">
        <v>0.38200000000000001</v>
      </c>
    </row>
    <row r="11" spans="1:14" x14ac:dyDescent="0.25">
      <c r="A11" s="521" t="s">
        <v>445</v>
      </c>
      <c r="B11" s="521"/>
      <c r="C11" s="521"/>
      <c r="D11" s="521"/>
      <c r="E11" s="521"/>
      <c r="F11" s="521"/>
      <c r="G11" s="521"/>
      <c r="H11" s="521"/>
      <c r="I11" s="521"/>
      <c r="J11" s="521"/>
      <c r="K11" s="521"/>
      <c r="L11" s="521"/>
      <c r="M11" s="521"/>
      <c r="N11" s="521"/>
    </row>
    <row r="12" spans="1:14" x14ac:dyDescent="0.25">
      <c r="A12" s="538" t="s">
        <v>446</v>
      </c>
      <c r="B12" s="538"/>
      <c r="C12" s="538"/>
      <c r="D12" s="538"/>
      <c r="E12" s="538"/>
      <c r="F12" s="538"/>
      <c r="G12" s="538"/>
      <c r="H12" s="538"/>
      <c r="I12" s="538"/>
      <c r="J12" s="538"/>
      <c r="K12" s="538"/>
      <c r="L12" s="538"/>
      <c r="M12" s="538"/>
      <c r="N12" s="538"/>
    </row>
    <row r="13" spans="1:14" x14ac:dyDescent="0.25">
      <c r="A13" s="521" t="s">
        <v>142</v>
      </c>
      <c r="B13" s="521"/>
      <c r="C13" s="521"/>
      <c r="D13" s="521"/>
      <c r="E13" s="521"/>
      <c r="F13" s="521"/>
      <c r="G13" s="521"/>
      <c r="H13" s="521"/>
      <c r="I13" s="521"/>
      <c r="J13" s="521"/>
      <c r="K13" s="521"/>
      <c r="L13" s="521"/>
      <c r="M13" s="521"/>
      <c r="N13" s="521"/>
    </row>
    <row r="14" spans="1:14" x14ac:dyDescent="0.25">
      <c r="A14" s="2" t="s">
        <v>5</v>
      </c>
      <c r="B14" s="374"/>
      <c r="C14" s="374"/>
      <c r="D14" s="374"/>
      <c r="E14" s="374"/>
      <c r="F14" s="374"/>
      <c r="G14" s="374"/>
      <c r="H14" s="374"/>
      <c r="I14" s="374"/>
      <c r="J14" s="374"/>
      <c r="K14" s="374"/>
      <c r="L14" s="374"/>
      <c r="M14" s="374"/>
      <c r="N14" s="374"/>
    </row>
    <row r="15" spans="1:14" x14ac:dyDescent="0.25">
      <c r="A15" s="1" t="s">
        <v>6</v>
      </c>
      <c r="B15" s="374"/>
      <c r="C15" s="374"/>
      <c r="D15" s="374"/>
      <c r="E15" s="374"/>
      <c r="F15" s="374"/>
      <c r="G15" s="374"/>
      <c r="H15" s="374"/>
      <c r="I15" s="374"/>
      <c r="J15" s="374"/>
      <c r="K15" s="374"/>
      <c r="L15" s="374"/>
      <c r="M15" s="374"/>
      <c r="N15" s="374"/>
    </row>
    <row r="16" spans="1:14" ht="30" customHeight="1" x14ac:dyDescent="0.25">
      <c r="A16" s="521" t="s">
        <v>139</v>
      </c>
      <c r="B16" s="521"/>
      <c r="C16" s="521"/>
      <c r="D16" s="521"/>
      <c r="E16" s="521"/>
      <c r="F16" s="521"/>
      <c r="G16" s="521"/>
      <c r="H16" s="521"/>
      <c r="I16" s="521"/>
      <c r="J16" s="521"/>
      <c r="K16" s="521"/>
      <c r="L16" s="521"/>
      <c r="M16" s="521"/>
      <c r="N16" s="521"/>
    </row>
    <row r="17" spans="1:14" x14ac:dyDescent="0.25">
      <c r="A17" s="374"/>
      <c r="B17" s="374"/>
      <c r="C17" s="374"/>
      <c r="D17" s="374"/>
      <c r="E17" s="374"/>
      <c r="F17" s="374"/>
      <c r="G17" s="374"/>
      <c r="H17" s="374"/>
      <c r="I17" s="374"/>
      <c r="J17" s="374"/>
      <c r="K17" s="374"/>
      <c r="L17" s="374"/>
      <c r="M17" s="374"/>
      <c r="N17" s="374"/>
    </row>
    <row r="18" spans="1:14" x14ac:dyDescent="0.25">
      <c r="A18" s="127" t="s">
        <v>104</v>
      </c>
      <c r="B18" s="1"/>
      <c r="C18" s="1"/>
      <c r="D18" s="1"/>
      <c r="E18" s="1"/>
      <c r="F18" s="1"/>
      <c r="G18" s="1"/>
      <c r="H18" s="1"/>
      <c r="I18" s="1"/>
      <c r="J18" s="1"/>
      <c r="K18" s="1"/>
      <c r="L18" s="1"/>
      <c r="M18" s="1"/>
      <c r="N18" s="1"/>
    </row>
    <row r="19" spans="1:14" ht="30" customHeight="1" x14ac:dyDescent="0.25">
      <c r="A19" s="508" t="s">
        <v>697</v>
      </c>
      <c r="B19" s="508"/>
      <c r="C19" s="508"/>
      <c r="D19" s="508"/>
      <c r="E19" s="508"/>
      <c r="F19" s="508"/>
      <c r="G19" s="508"/>
      <c r="H19" s="508"/>
      <c r="I19" s="508"/>
      <c r="J19" s="508"/>
      <c r="K19" s="508"/>
      <c r="L19" s="508"/>
      <c r="M19" s="508"/>
      <c r="N19" s="508"/>
    </row>
  </sheetData>
  <mergeCells count="11">
    <mergeCell ref="A19:N19"/>
    <mergeCell ref="A1:N1"/>
    <mergeCell ref="A16:N16"/>
    <mergeCell ref="B2:D2"/>
    <mergeCell ref="E2:G2"/>
    <mergeCell ref="H2:J2"/>
    <mergeCell ref="K2:M2"/>
    <mergeCell ref="N2:N3"/>
    <mergeCell ref="A13:N13"/>
    <mergeCell ref="A11:N11"/>
    <mergeCell ref="A12:N12"/>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25">
    <pageSetUpPr fitToPage="1"/>
  </sheetPr>
  <dimension ref="A1:O25"/>
  <sheetViews>
    <sheetView zoomScaleNormal="100" workbookViewId="0">
      <selection activeCell="K37" sqref="K37"/>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9" width="11.28515625" style="2" bestFit="1" customWidth="1"/>
    <col min="10" max="13" width="9.140625" style="2"/>
    <col min="14" max="14" width="11.42578125" style="2" bestFit="1" customWidth="1"/>
    <col min="15" max="16384" width="9.140625" style="2"/>
  </cols>
  <sheetData>
    <row r="1" spans="1:15" ht="39.950000000000003" customHeight="1" x14ac:dyDescent="0.2">
      <c r="A1" s="539" t="s">
        <v>399</v>
      </c>
      <c r="B1" s="540"/>
      <c r="C1" s="541"/>
    </row>
    <row r="2" spans="1:15" ht="26.25" customHeight="1" x14ac:dyDescent="0.2">
      <c r="A2" s="12" t="s">
        <v>673</v>
      </c>
      <c r="B2" s="7"/>
      <c r="C2" s="39"/>
    </row>
    <row r="3" spans="1:15" ht="15" customHeight="1" x14ac:dyDescent="0.2">
      <c r="A3" s="13" t="s">
        <v>39</v>
      </c>
      <c r="B3" s="180" t="s">
        <v>40</v>
      </c>
      <c r="C3" s="157" t="s">
        <v>107</v>
      </c>
      <c r="E3" s="458"/>
      <c r="F3" s="458"/>
      <c r="G3" s="458"/>
      <c r="H3" s="458"/>
      <c r="I3" s="458"/>
      <c r="J3" s="458"/>
      <c r="K3" s="458"/>
      <c r="L3" s="458"/>
      <c r="M3" s="458"/>
      <c r="N3" s="458"/>
      <c r="O3" s="458"/>
    </row>
    <row r="4" spans="1:15" ht="15" customHeight="1" x14ac:dyDescent="0.2">
      <c r="A4" s="15" t="s">
        <v>57</v>
      </c>
      <c r="B4" s="7">
        <v>765</v>
      </c>
      <c r="C4" s="39">
        <v>14539</v>
      </c>
      <c r="E4" s="458"/>
      <c r="F4" s="458"/>
      <c r="G4" s="458"/>
      <c r="H4" s="458"/>
      <c r="I4" s="458"/>
      <c r="J4" s="458"/>
      <c r="K4" s="458"/>
      <c r="L4" s="458"/>
      <c r="M4" s="458"/>
      <c r="N4" s="458"/>
      <c r="O4" s="458"/>
    </row>
    <row r="5" spans="1:15" ht="30" customHeight="1" x14ac:dyDescent="0.2">
      <c r="A5" s="15" t="s">
        <v>58</v>
      </c>
      <c r="B5" s="7">
        <v>25</v>
      </c>
      <c r="C5" s="39">
        <v>57600</v>
      </c>
      <c r="E5" s="458"/>
      <c r="F5" s="458"/>
      <c r="G5" s="458"/>
      <c r="H5" s="458"/>
      <c r="I5" s="458"/>
      <c r="J5" s="458"/>
      <c r="K5" s="458"/>
      <c r="L5" s="458"/>
      <c r="M5" s="458"/>
      <c r="N5" s="458"/>
      <c r="O5" s="458"/>
    </row>
    <row r="6" spans="1:15" ht="30" customHeight="1" x14ac:dyDescent="0.2">
      <c r="A6" s="15" t="s">
        <v>59</v>
      </c>
      <c r="B6" s="7">
        <v>1326</v>
      </c>
      <c r="C6" s="39">
        <v>24284</v>
      </c>
      <c r="E6" s="458"/>
      <c r="F6" s="458"/>
      <c r="G6" s="458"/>
      <c r="H6" s="458"/>
      <c r="I6" s="458"/>
      <c r="J6" s="458"/>
      <c r="K6" s="458"/>
      <c r="L6" s="458"/>
      <c r="M6" s="458"/>
      <c r="N6" s="458"/>
      <c r="O6" s="458"/>
    </row>
    <row r="7" spans="1:15" ht="15" customHeight="1" x14ac:dyDescent="0.2">
      <c r="A7" s="15" t="s">
        <v>60</v>
      </c>
      <c r="B7" s="7">
        <v>187</v>
      </c>
      <c r="C7" s="39">
        <v>4092</v>
      </c>
      <c r="E7" s="458"/>
      <c r="F7" s="458"/>
      <c r="G7" s="458"/>
      <c r="H7" s="458"/>
      <c r="I7" s="458"/>
      <c r="J7" s="458"/>
      <c r="K7" s="458"/>
      <c r="L7" s="458"/>
      <c r="M7" s="458"/>
      <c r="N7" s="458"/>
      <c r="O7" s="458"/>
    </row>
    <row r="8" spans="1:15" ht="15" customHeight="1" x14ac:dyDescent="0.2">
      <c r="A8" s="15" t="s">
        <v>66</v>
      </c>
      <c r="B8" s="7">
        <v>10</v>
      </c>
      <c r="C8" s="39">
        <v>25091</v>
      </c>
      <c r="E8" s="458"/>
      <c r="F8" s="458"/>
      <c r="G8" s="458"/>
      <c r="H8" s="458"/>
      <c r="I8" s="458"/>
      <c r="J8" s="458"/>
      <c r="K8" s="458"/>
      <c r="L8" s="458"/>
      <c r="M8" s="458"/>
      <c r="N8" s="458"/>
      <c r="O8" s="458"/>
    </row>
    <row r="9" spans="1:15" ht="15" customHeight="1" x14ac:dyDescent="0.2">
      <c r="A9" s="15" t="s">
        <v>61</v>
      </c>
      <c r="B9" s="7">
        <v>3295</v>
      </c>
      <c r="C9" s="39">
        <v>10703</v>
      </c>
      <c r="E9" s="458"/>
      <c r="F9" s="458"/>
      <c r="G9" s="458"/>
      <c r="H9" s="458"/>
      <c r="I9" s="458"/>
      <c r="J9" s="458"/>
      <c r="K9" s="458"/>
      <c r="L9" s="458"/>
      <c r="M9" s="458"/>
      <c r="N9" s="458"/>
      <c r="O9" s="458"/>
    </row>
    <row r="10" spans="1:15" ht="15" customHeight="1" x14ac:dyDescent="0.2">
      <c r="A10" s="170" t="s">
        <v>67</v>
      </c>
      <c r="B10" s="41">
        <v>2937</v>
      </c>
      <c r="C10" s="181">
        <v>5714</v>
      </c>
      <c r="E10" s="458"/>
      <c r="F10" s="458"/>
      <c r="G10" s="458"/>
      <c r="H10" s="458"/>
      <c r="I10" s="458"/>
      <c r="J10" s="458"/>
      <c r="K10" s="458"/>
      <c r="L10" s="458"/>
      <c r="M10" s="458"/>
      <c r="N10" s="458"/>
      <c r="O10" s="458"/>
    </row>
    <row r="11" spans="1:15" ht="15" customHeight="1" x14ac:dyDescent="0.2">
      <c r="A11" s="15" t="s">
        <v>62</v>
      </c>
      <c r="B11" s="7">
        <v>315</v>
      </c>
      <c r="C11" s="39">
        <v>38671</v>
      </c>
      <c r="E11" s="458"/>
      <c r="F11" s="458"/>
      <c r="G11" s="458"/>
      <c r="H11" s="458"/>
      <c r="I11" s="458"/>
      <c r="J11" s="458"/>
      <c r="K11" s="458"/>
      <c r="L11" s="458"/>
      <c r="M11" s="458"/>
      <c r="N11" s="458"/>
      <c r="O11" s="458"/>
    </row>
    <row r="12" spans="1:15" ht="15" customHeight="1" x14ac:dyDescent="0.2">
      <c r="A12" s="15" t="s">
        <v>63</v>
      </c>
      <c r="B12" s="7">
        <v>141</v>
      </c>
      <c r="C12" s="39">
        <v>40891</v>
      </c>
      <c r="E12" s="458"/>
      <c r="F12" s="458"/>
      <c r="G12" s="458"/>
      <c r="H12" s="458"/>
      <c r="I12" s="458"/>
      <c r="J12" s="458"/>
      <c r="K12" s="458"/>
      <c r="L12" s="458"/>
      <c r="M12" s="458"/>
      <c r="N12" s="458"/>
      <c r="O12" s="458"/>
    </row>
    <row r="13" spans="1:15" ht="15" customHeight="1" x14ac:dyDescent="0.2">
      <c r="A13" s="15" t="s">
        <v>64</v>
      </c>
      <c r="B13" s="7">
        <v>729</v>
      </c>
      <c r="C13" s="39">
        <v>111724</v>
      </c>
      <c r="E13" s="458"/>
      <c r="F13" s="458"/>
      <c r="G13" s="458"/>
      <c r="H13" s="458"/>
      <c r="I13" s="458"/>
      <c r="J13" s="458"/>
      <c r="K13" s="458"/>
      <c r="L13" s="458"/>
      <c r="M13" s="458"/>
      <c r="N13" s="458"/>
      <c r="O13" s="458"/>
    </row>
    <row r="14" spans="1:15" ht="15" customHeight="1" x14ac:dyDescent="0.2">
      <c r="A14" s="15" t="s">
        <v>65</v>
      </c>
      <c r="B14" s="7">
        <v>523</v>
      </c>
      <c r="C14" s="39">
        <v>4554</v>
      </c>
      <c r="E14" s="458"/>
      <c r="F14" s="458"/>
      <c r="G14" s="458"/>
      <c r="H14" s="458"/>
      <c r="I14" s="458"/>
      <c r="J14" s="458"/>
      <c r="K14" s="458"/>
      <c r="L14" s="458"/>
      <c r="M14" s="458"/>
      <c r="N14" s="458"/>
      <c r="O14" s="458"/>
    </row>
    <row r="15" spans="1:15" ht="15" customHeight="1" thickBot="1" x14ac:dyDescent="0.25">
      <c r="A15" s="22" t="s">
        <v>463</v>
      </c>
      <c r="B15" s="23">
        <v>3681</v>
      </c>
      <c r="C15" s="192">
        <v>46035</v>
      </c>
      <c r="E15" s="458"/>
      <c r="F15" s="458"/>
      <c r="G15" s="458"/>
      <c r="H15" s="458"/>
      <c r="I15" s="458"/>
      <c r="J15" s="458"/>
      <c r="K15" s="458"/>
      <c r="L15" s="458"/>
      <c r="M15" s="458"/>
      <c r="N15" s="458"/>
      <c r="O15" s="458"/>
    </row>
    <row r="16" spans="1:15" ht="15" customHeight="1" x14ac:dyDescent="0.2">
      <c r="A16" s="1"/>
      <c r="B16" s="1"/>
      <c r="C16" s="1"/>
      <c r="E16" s="458"/>
      <c r="F16" s="458"/>
      <c r="G16" s="458"/>
      <c r="H16" s="458"/>
      <c r="I16" s="458"/>
      <c r="J16" s="458"/>
      <c r="K16" s="458"/>
      <c r="L16" s="458"/>
      <c r="M16" s="458"/>
      <c r="N16" s="458"/>
      <c r="O16" s="458"/>
    </row>
    <row r="17" spans="1:3" ht="15" customHeight="1" x14ac:dyDescent="0.2">
      <c r="A17" s="99" t="s">
        <v>126</v>
      </c>
      <c r="B17" s="1"/>
      <c r="C17" s="1"/>
    </row>
    <row r="18" spans="1:3" ht="39" customHeight="1" x14ac:dyDescent="0.2">
      <c r="A18" s="542" t="s">
        <v>146</v>
      </c>
      <c r="B18" s="542"/>
      <c r="C18" s="542"/>
    </row>
    <row r="19" spans="1:3" ht="30" customHeight="1" x14ac:dyDescent="0.2">
      <c r="A19" s="542" t="s">
        <v>464</v>
      </c>
      <c r="B19" s="542"/>
      <c r="C19" s="542"/>
    </row>
    <row r="20" spans="1:3" ht="38.25" customHeight="1" x14ac:dyDescent="0.2">
      <c r="A20" s="528" t="s">
        <v>127</v>
      </c>
      <c r="B20" s="528"/>
      <c r="C20" s="528"/>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L16"/>
  <sheetViews>
    <sheetView workbookViewId="0">
      <selection activeCell="B20" sqref="B20"/>
    </sheetView>
  </sheetViews>
  <sheetFormatPr defaultColWidth="9.140625" defaultRowHeight="12.75" x14ac:dyDescent="0.2"/>
  <cols>
    <col min="1" max="1" width="38.7109375" style="2" customWidth="1"/>
    <col min="2" max="10" width="15.42578125" style="1" customWidth="1"/>
    <col min="11" max="16384" width="9.140625" style="1"/>
  </cols>
  <sheetData>
    <row r="1" spans="1:12" ht="33.75" customHeight="1" x14ac:dyDescent="0.2">
      <c r="A1" s="523" t="s">
        <v>656</v>
      </c>
      <c r="B1" s="546"/>
      <c r="C1" s="546"/>
      <c r="D1" s="546"/>
      <c r="E1" s="546"/>
      <c r="F1" s="546"/>
      <c r="G1" s="546"/>
      <c r="H1" s="546"/>
      <c r="I1" s="546"/>
      <c r="J1" s="547"/>
    </row>
    <row r="2" spans="1:12" s="4" customFormat="1" ht="38.25" customHeight="1" x14ac:dyDescent="0.2">
      <c r="A2" s="12" t="s">
        <v>673</v>
      </c>
      <c r="B2" s="543" t="s">
        <v>647</v>
      </c>
      <c r="C2" s="544"/>
      <c r="D2" s="545"/>
      <c r="E2" s="543" t="s">
        <v>648</v>
      </c>
      <c r="F2" s="544"/>
      <c r="G2" s="545"/>
      <c r="H2" s="548" t="s">
        <v>4</v>
      </c>
      <c r="I2" s="549"/>
      <c r="J2" s="550"/>
    </row>
    <row r="3" spans="1:12" s="4" customFormat="1" ht="13.5" customHeight="1" thickBot="1" x14ac:dyDescent="0.25">
      <c r="A3" s="40"/>
      <c r="B3" s="45" t="s">
        <v>654</v>
      </c>
      <c r="C3" s="45" t="s">
        <v>651</v>
      </c>
      <c r="D3" s="45" t="s">
        <v>652</v>
      </c>
      <c r="E3" s="45" t="s">
        <v>654</v>
      </c>
      <c r="F3" s="45" t="s">
        <v>651</v>
      </c>
      <c r="G3" s="45" t="s">
        <v>652</v>
      </c>
      <c r="H3" s="363" t="s">
        <v>654</v>
      </c>
      <c r="I3" s="363" t="s">
        <v>649</v>
      </c>
      <c r="J3" s="362" t="s">
        <v>650</v>
      </c>
    </row>
    <row r="4" spans="1:12" x14ac:dyDescent="0.2">
      <c r="A4" s="84" t="s">
        <v>674</v>
      </c>
      <c r="B4" s="107">
        <v>197</v>
      </c>
      <c r="C4" s="107">
        <v>11275</v>
      </c>
      <c r="D4" s="107">
        <v>29204</v>
      </c>
      <c r="E4" s="107">
        <v>75</v>
      </c>
      <c r="F4" s="107">
        <v>10700</v>
      </c>
      <c r="G4" s="107">
        <v>16904</v>
      </c>
      <c r="H4" s="129">
        <v>272</v>
      </c>
      <c r="I4" s="129">
        <v>11274</v>
      </c>
      <c r="J4" s="117">
        <v>27632</v>
      </c>
    </row>
    <row r="5" spans="1:12" x14ac:dyDescent="0.2">
      <c r="A5" s="136" t="s">
        <v>676</v>
      </c>
      <c r="B5" s="107">
        <v>62</v>
      </c>
      <c r="C5" s="107">
        <v>11636</v>
      </c>
      <c r="D5" s="107">
        <v>27921</v>
      </c>
      <c r="E5" s="107">
        <v>50</v>
      </c>
      <c r="F5" s="107">
        <v>4000</v>
      </c>
      <c r="G5" s="107">
        <v>13046</v>
      </c>
      <c r="H5" s="129">
        <v>112</v>
      </c>
      <c r="I5" s="129">
        <v>11626</v>
      </c>
      <c r="J5" s="117">
        <v>27056</v>
      </c>
    </row>
    <row r="6" spans="1:12" x14ac:dyDescent="0.2">
      <c r="A6" s="136" t="s">
        <v>678</v>
      </c>
      <c r="B6" s="107">
        <v>144</v>
      </c>
      <c r="C6" s="107">
        <v>10708</v>
      </c>
      <c r="D6" s="107">
        <v>25262</v>
      </c>
      <c r="E6" s="107">
        <v>68</v>
      </c>
      <c r="F6" s="107">
        <v>0</v>
      </c>
      <c r="G6" s="107">
        <v>17475</v>
      </c>
      <c r="H6" s="129">
        <v>212</v>
      </c>
      <c r="I6" s="129">
        <v>10708</v>
      </c>
      <c r="J6" s="117">
        <v>23975</v>
      </c>
    </row>
    <row r="7" spans="1:12" ht="13.5" thickBot="1" x14ac:dyDescent="0.25">
      <c r="A7" s="84" t="s">
        <v>680</v>
      </c>
      <c r="B7" s="107">
        <v>175</v>
      </c>
      <c r="C7" s="107">
        <v>11572</v>
      </c>
      <c r="D7" s="107">
        <v>27309</v>
      </c>
      <c r="E7" s="107">
        <v>33</v>
      </c>
      <c r="F7" s="107">
        <v>7313</v>
      </c>
      <c r="G7" s="107">
        <v>13093</v>
      </c>
      <c r="H7" s="129">
        <v>208</v>
      </c>
      <c r="I7" s="129">
        <v>11481</v>
      </c>
      <c r="J7" s="117">
        <v>25610</v>
      </c>
    </row>
    <row r="8" spans="1:12" ht="13.5" thickBot="1" x14ac:dyDescent="0.25">
      <c r="A8" s="80" t="s">
        <v>94</v>
      </c>
      <c r="B8" s="453">
        <v>578</v>
      </c>
      <c r="C8" s="453">
        <v>11245</v>
      </c>
      <c r="D8" s="453">
        <v>27542</v>
      </c>
      <c r="E8" s="453">
        <v>226</v>
      </c>
      <c r="F8" s="453">
        <v>7320</v>
      </c>
      <c r="G8" s="453">
        <v>15715</v>
      </c>
      <c r="H8" s="454">
        <v>804</v>
      </c>
      <c r="I8" s="454">
        <v>11220</v>
      </c>
      <c r="J8" s="303">
        <v>26063</v>
      </c>
      <c r="L8" s="450"/>
    </row>
    <row r="10" spans="1:12" x14ac:dyDescent="0.2">
      <c r="A10" s="521" t="s">
        <v>141</v>
      </c>
      <c r="B10" s="521"/>
      <c r="C10" s="521"/>
      <c r="D10" s="521"/>
      <c r="E10" s="521"/>
      <c r="F10" s="521"/>
      <c r="G10" s="521"/>
      <c r="H10" s="521"/>
      <c r="I10" s="521"/>
      <c r="J10" s="521"/>
    </row>
    <row r="11" spans="1:12" ht="30" customHeight="1" x14ac:dyDescent="0.2">
      <c r="A11" s="528" t="s">
        <v>657</v>
      </c>
      <c r="B11" s="528"/>
      <c r="C11" s="528"/>
      <c r="D11" s="528"/>
      <c r="E11" s="528"/>
      <c r="F11" s="528"/>
      <c r="G11" s="528"/>
      <c r="H11" s="528"/>
      <c r="I11" s="528"/>
      <c r="J11" s="528"/>
    </row>
    <row r="12" spans="1:12" ht="25.5" customHeight="1" x14ac:dyDescent="0.2">
      <c r="A12" s="528" t="s">
        <v>658</v>
      </c>
      <c r="B12" s="528"/>
      <c r="C12" s="528"/>
      <c r="D12" s="528"/>
      <c r="E12" s="528"/>
      <c r="F12" s="528"/>
      <c r="G12" s="528"/>
      <c r="H12" s="528"/>
      <c r="I12" s="528"/>
      <c r="J12" s="528"/>
    </row>
    <row r="14" spans="1:12" ht="30" customHeight="1" x14ac:dyDescent="0.2">
      <c r="A14" s="528" t="s">
        <v>672</v>
      </c>
      <c r="B14" s="528"/>
      <c r="C14" s="528"/>
      <c r="D14" s="528"/>
      <c r="E14" s="528"/>
      <c r="F14" s="528"/>
      <c r="G14" s="528"/>
      <c r="H14" s="528"/>
      <c r="I14" s="528"/>
      <c r="J14" s="528"/>
    </row>
    <row r="16" spans="1:12" ht="15" customHeight="1" x14ac:dyDescent="0.2">
      <c r="A16" s="528" t="s">
        <v>660</v>
      </c>
      <c r="B16" s="528"/>
      <c r="C16" s="528"/>
      <c r="D16" s="528"/>
      <c r="E16" s="528"/>
      <c r="F16" s="528"/>
      <c r="G16" s="528"/>
      <c r="H16" s="528"/>
      <c r="I16" s="528"/>
      <c r="J16" s="528"/>
    </row>
  </sheetData>
  <mergeCells count="9">
    <mergeCell ref="A14:J14"/>
    <mergeCell ref="A16:J16"/>
    <mergeCell ref="E2:G2"/>
    <mergeCell ref="A1:J1"/>
    <mergeCell ref="B2:D2"/>
    <mergeCell ref="H2:J2"/>
    <mergeCell ref="A11:J11"/>
    <mergeCell ref="A10:J10"/>
    <mergeCell ref="A12:J12"/>
  </mergeCells>
  <pageMargins left="0.7" right="0.7" top="0.75" bottom="0.75" header="0.3" footer="0.3"/>
  <pageSetup paperSize="9" scale="74"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K11"/>
  <sheetViews>
    <sheetView workbookViewId="0">
      <selection activeCell="B38" sqref="B37:B38"/>
    </sheetView>
  </sheetViews>
  <sheetFormatPr defaultColWidth="9.140625" defaultRowHeight="12.75" x14ac:dyDescent="0.2"/>
  <cols>
    <col min="1" max="1" width="38.7109375" style="2" customWidth="1"/>
    <col min="2" max="2" width="8.28515625" style="1" customWidth="1"/>
    <col min="3" max="3" width="6.85546875" style="1" customWidth="1"/>
    <col min="4" max="4" width="8.5703125" style="1" customWidth="1"/>
    <col min="5" max="5" width="7.42578125" style="1" customWidth="1"/>
    <col min="6" max="6" width="8.7109375" style="1" customWidth="1"/>
    <col min="7" max="7" width="7" style="1" customWidth="1"/>
    <col min="8" max="16384" width="9.140625" style="1"/>
  </cols>
  <sheetData>
    <row r="1" spans="1:11" ht="33.75" customHeight="1" x14ac:dyDescent="0.2">
      <c r="A1" s="523" t="s">
        <v>653</v>
      </c>
      <c r="B1" s="546"/>
      <c r="C1" s="546"/>
      <c r="D1" s="546"/>
      <c r="E1" s="546"/>
      <c r="F1" s="546"/>
      <c r="G1" s="546"/>
      <c r="H1" s="546"/>
      <c r="I1" s="546"/>
      <c r="J1" s="546"/>
      <c r="K1" s="547"/>
    </row>
    <row r="2" spans="1:11" s="4" customFormat="1" ht="38.25" customHeight="1" x14ac:dyDescent="0.2">
      <c r="A2" s="12" t="s">
        <v>673</v>
      </c>
      <c r="B2" s="500" t="s">
        <v>0</v>
      </c>
      <c r="C2" s="500"/>
      <c r="D2" s="500" t="s">
        <v>2</v>
      </c>
      <c r="E2" s="500"/>
      <c r="F2" s="500" t="s">
        <v>1</v>
      </c>
      <c r="G2" s="500"/>
      <c r="H2" s="522" t="s">
        <v>3</v>
      </c>
      <c r="I2" s="516"/>
      <c r="J2" s="551" t="s">
        <v>4</v>
      </c>
      <c r="K2" s="552"/>
    </row>
    <row r="3" spans="1:11" s="4" customFormat="1" ht="13.5" customHeight="1" thickBot="1" x14ac:dyDescent="0.25">
      <c r="A3" s="40"/>
      <c r="B3" s="45" t="s">
        <v>24</v>
      </c>
      <c r="C3" s="45" t="s">
        <v>644</v>
      </c>
      <c r="D3" s="45" t="s">
        <v>24</v>
      </c>
      <c r="E3" s="45" t="s">
        <v>644</v>
      </c>
      <c r="F3" s="45" t="s">
        <v>24</v>
      </c>
      <c r="G3" s="45" t="s">
        <v>644</v>
      </c>
      <c r="H3" s="45" t="s">
        <v>24</v>
      </c>
      <c r="I3" s="45" t="s">
        <v>644</v>
      </c>
      <c r="J3" s="363" t="s">
        <v>24</v>
      </c>
      <c r="K3" s="362" t="s">
        <v>644</v>
      </c>
    </row>
    <row r="4" spans="1:11" x14ac:dyDescent="0.2">
      <c r="A4" s="84" t="s">
        <v>674</v>
      </c>
      <c r="B4" s="461">
        <f>389/'6.1 '!B4</f>
        <v>1.8405140191337757</v>
      </c>
      <c r="C4" s="461">
        <f>663/'6.1 '!B4</f>
        <v>3.1369172099889289</v>
      </c>
      <c r="D4" s="8"/>
      <c r="E4" s="8"/>
      <c r="F4" s="461">
        <f>121/'6.1 '!B4</f>
        <v>0.57249921931924641</v>
      </c>
      <c r="G4" s="461">
        <f>250/'6.1 '!B4</f>
        <v>1.1828496266926578</v>
      </c>
      <c r="H4" s="461">
        <f>137/'6.1 '!B4</f>
        <v>0.64820159542757649</v>
      </c>
      <c r="I4" s="461">
        <f>269/'6.1 '!B4</f>
        <v>1.2727461983213</v>
      </c>
      <c r="J4" s="463">
        <f t="shared" ref="J4:J6" si="0">SUM(B4,D4,F4,H4)</f>
        <v>3.0612148338805985</v>
      </c>
      <c r="K4" s="464">
        <f t="shared" ref="K4:K6" si="1">SUM(C4,E4,G4,I4)</f>
        <v>5.5925130350028862</v>
      </c>
    </row>
    <row r="5" spans="1:11" x14ac:dyDescent="0.2">
      <c r="A5" s="136" t="s">
        <v>676</v>
      </c>
      <c r="B5" s="461">
        <f>49/'6.1 '!B6</f>
        <v>0.64008778346744699</v>
      </c>
      <c r="C5" s="461">
        <f>112/'6.1 '!B6</f>
        <v>1.463057790782736</v>
      </c>
      <c r="D5" s="8"/>
      <c r="E5" s="8"/>
      <c r="F5" s="461">
        <f>79/'6.1 '!B6</f>
        <v>1.0319782631413943</v>
      </c>
      <c r="G5" s="461">
        <f>143/'6.1 '!B6</f>
        <v>1.8680112864458147</v>
      </c>
      <c r="H5" s="461">
        <f>57/'6.1 '!B6</f>
        <v>0.74459191138049963</v>
      </c>
      <c r="I5" s="461">
        <f>112/'6.1 '!B6</f>
        <v>1.463057790782736</v>
      </c>
      <c r="J5" s="463">
        <f t="shared" si="0"/>
        <v>2.416657957989341</v>
      </c>
      <c r="K5" s="464">
        <f t="shared" si="1"/>
        <v>4.7941268680112872</v>
      </c>
    </row>
    <row r="6" spans="1:11" x14ac:dyDescent="0.2">
      <c r="A6" s="84" t="s">
        <v>678</v>
      </c>
      <c r="B6" s="461">
        <f>454/'6.1 '!B8</f>
        <v>3.1184102976227277</v>
      </c>
      <c r="C6" s="461">
        <f>630/'6.1 '!B8</f>
        <v>4.3273094438377058</v>
      </c>
      <c r="D6" s="8"/>
      <c r="E6" s="8"/>
      <c r="F6" s="461">
        <f>217/'6.1 '!B8</f>
        <v>1.4905176973218763</v>
      </c>
      <c r="G6" s="461">
        <f>304/'6.1 '!B8</f>
        <v>2.0880985252804165</v>
      </c>
      <c r="H6" s="461">
        <f>115/'6.1 '!B8</f>
        <v>0.789905692129105</v>
      </c>
      <c r="I6" s="461">
        <f>211/'6.1 '!B8</f>
        <v>1.449305226428184</v>
      </c>
      <c r="J6" s="463">
        <f t="shared" si="0"/>
        <v>5.3988336870737097</v>
      </c>
      <c r="K6" s="464">
        <f t="shared" si="1"/>
        <v>7.8647131955463063</v>
      </c>
    </row>
    <row r="7" spans="1:11" x14ac:dyDescent="0.2">
      <c r="A7" s="84" t="s">
        <v>680</v>
      </c>
      <c r="B7" s="461">
        <f>250/'6.1 '!B10</f>
        <v>1.695915556972587</v>
      </c>
      <c r="C7" s="461">
        <f>525/'6.1 '!B10</f>
        <v>3.5614226696424329</v>
      </c>
      <c r="D7" s="8"/>
      <c r="E7" s="8"/>
      <c r="F7" s="461">
        <f>117/'6.1 '!B10</f>
        <v>0.79368848066317077</v>
      </c>
      <c r="G7" s="461">
        <f>225/'6.1 '!B10</f>
        <v>1.5263240012753283</v>
      </c>
      <c r="H7" s="461">
        <f>73/'6.1 '!B10</f>
        <v>0.49520734263599542</v>
      </c>
      <c r="I7" s="461">
        <f>208/'6.1 '!B10</f>
        <v>1.4110017434011926</v>
      </c>
      <c r="J7" s="463">
        <f t="shared" ref="J7:K9" si="2">SUM(B7,D7,F7,H7)</f>
        <v>2.9848113802717529</v>
      </c>
      <c r="K7" s="464">
        <f t="shared" si="2"/>
        <v>6.4987484143189542</v>
      </c>
    </row>
    <row r="8" spans="1:11" ht="13.5" thickBot="1" x14ac:dyDescent="0.25">
      <c r="A8" s="136" t="s">
        <v>682</v>
      </c>
      <c r="B8" s="461">
        <f>218/'6.1 '!B12</f>
        <v>2.1332811429689795</v>
      </c>
      <c r="C8" s="461">
        <f>368/'6.1 '!B12</f>
        <v>3.6011351404246992</v>
      </c>
      <c r="D8" s="8"/>
      <c r="E8" s="8"/>
      <c r="F8" s="461">
        <f>105/'6.1 '!B12</f>
        <v>1.0274977982190039</v>
      </c>
      <c r="G8" s="461">
        <f>182/'6.1 '!B12</f>
        <v>1.7809961835796067</v>
      </c>
      <c r="H8" s="461">
        <f>0/'6.1 '!B12</f>
        <v>0</v>
      </c>
      <c r="I8" s="461">
        <f>0/'6.1 '!B12</f>
        <v>0</v>
      </c>
      <c r="J8" s="463">
        <f t="shared" si="2"/>
        <v>3.1607789411879832</v>
      </c>
      <c r="K8" s="464">
        <f t="shared" si="2"/>
        <v>5.3821313240043054</v>
      </c>
    </row>
    <row r="9" spans="1:11" ht="13.5" thickBot="1" x14ac:dyDescent="0.25">
      <c r="A9" s="80" t="s">
        <v>94</v>
      </c>
      <c r="B9" s="462">
        <f>1360/'6.1 '!B14</f>
        <v>1.9909353882909577</v>
      </c>
      <c r="C9" s="462">
        <f>2366/'6.1 '!B14</f>
        <v>3.4636420063944158</v>
      </c>
      <c r="D9" s="81"/>
      <c r="E9" s="81"/>
      <c r="F9" s="462">
        <f>639/'6.1 '!B14</f>
        <v>0.93544684788082499</v>
      </c>
      <c r="G9" s="462">
        <f>1200/'6.1 '!B14</f>
        <v>1.7567076955508449</v>
      </c>
      <c r="H9" s="462">
        <f>382/'6.1 '!B14</f>
        <v>0.55921861641701898</v>
      </c>
      <c r="I9" s="462">
        <f>804/'6.1 '!B14</f>
        <v>1.1769941560190662</v>
      </c>
      <c r="J9" s="462">
        <f t="shared" si="2"/>
        <v>3.485600852588802</v>
      </c>
      <c r="K9" s="465">
        <f t="shared" si="2"/>
        <v>6.3973438579643265</v>
      </c>
    </row>
    <row r="11" spans="1:11" x14ac:dyDescent="0.2">
      <c r="A11" s="521" t="s">
        <v>141</v>
      </c>
      <c r="B11" s="521"/>
      <c r="C11" s="521"/>
      <c r="D11" s="521"/>
      <c r="E11" s="521"/>
      <c r="F11" s="521"/>
      <c r="G11" s="521"/>
      <c r="H11" s="521"/>
      <c r="I11" s="521"/>
      <c r="J11" s="521"/>
      <c r="K11" s="128"/>
    </row>
  </sheetData>
  <mergeCells count="7">
    <mergeCell ref="A11:J11"/>
    <mergeCell ref="A1:K1"/>
    <mergeCell ref="B2:C2"/>
    <mergeCell ref="D2:E2"/>
    <mergeCell ref="F2:G2"/>
    <mergeCell ref="H2:I2"/>
    <mergeCell ref="J2:K2"/>
  </mergeCells>
  <pageMargins left="0.7" right="0.7" top="0.75" bottom="0.75" header="0.3" footer="0.3"/>
  <pageSetup paperSize="9" fitToWidth="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List14">
    <pageSetUpPr fitToPage="1"/>
  </sheetPr>
  <dimension ref="A1:K102"/>
  <sheetViews>
    <sheetView topLeftCell="A49" zoomScaleNormal="100" workbookViewId="0">
      <selection activeCell="F41" sqref="F4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x14ac:dyDescent="0.2">
      <c r="A1" s="553" t="s">
        <v>397</v>
      </c>
      <c r="B1" s="554"/>
      <c r="C1" s="554"/>
      <c r="D1" s="554"/>
      <c r="E1" s="554"/>
      <c r="F1" s="554"/>
      <c r="G1" s="554"/>
      <c r="H1" s="554"/>
      <c r="I1" s="554"/>
      <c r="J1" s="554"/>
      <c r="K1" s="555"/>
    </row>
    <row r="2" spans="1:11" s="4" customFormat="1" ht="38.25" customHeight="1" x14ac:dyDescent="0.2">
      <c r="A2" s="556" t="s">
        <v>673</v>
      </c>
      <c r="B2" s="46"/>
      <c r="C2" s="543" t="s">
        <v>0</v>
      </c>
      <c r="D2" s="545"/>
      <c r="E2" s="543" t="s">
        <v>2</v>
      </c>
      <c r="F2" s="545"/>
      <c r="G2" s="543" t="s">
        <v>1</v>
      </c>
      <c r="H2" s="545"/>
      <c r="I2" s="543" t="s">
        <v>3</v>
      </c>
      <c r="J2" s="545"/>
      <c r="K2" s="47" t="s">
        <v>4</v>
      </c>
    </row>
    <row r="3" spans="1:11" s="4" customFormat="1" ht="15.75" customHeight="1" thickBot="1" x14ac:dyDescent="0.25">
      <c r="A3" s="557"/>
      <c r="B3" s="43"/>
      <c r="C3" s="44" t="s">
        <v>7</v>
      </c>
      <c r="D3" s="44" t="s">
        <v>8</v>
      </c>
      <c r="E3" s="44" t="s">
        <v>7</v>
      </c>
      <c r="F3" s="44" t="s">
        <v>8</v>
      </c>
      <c r="G3" s="44" t="s">
        <v>7</v>
      </c>
      <c r="H3" s="44" t="s">
        <v>8</v>
      </c>
      <c r="I3" s="44" t="s">
        <v>7</v>
      </c>
      <c r="J3" s="44" t="s">
        <v>8</v>
      </c>
      <c r="K3" s="38"/>
    </row>
    <row r="4" spans="1:11" s="4" customFormat="1" x14ac:dyDescent="0.2">
      <c r="A4" s="131" t="s">
        <v>674</v>
      </c>
      <c r="B4" s="132"/>
      <c r="C4" s="525"/>
      <c r="D4" s="526"/>
      <c r="E4" s="526"/>
      <c r="F4" s="526"/>
      <c r="G4" s="526"/>
      <c r="H4" s="526"/>
      <c r="I4" s="526"/>
      <c r="J4" s="526"/>
      <c r="K4" s="527"/>
    </row>
    <row r="5" spans="1:11" s="4" customFormat="1" x14ac:dyDescent="0.2">
      <c r="A5" s="293" t="s">
        <v>526</v>
      </c>
      <c r="B5" s="294" t="s">
        <v>525</v>
      </c>
      <c r="C5" s="517"/>
      <c r="D5" s="518"/>
      <c r="E5" s="518"/>
      <c r="F5" s="518"/>
      <c r="G5" s="518"/>
      <c r="H5" s="518"/>
      <c r="I5" s="518"/>
      <c r="J5" s="518"/>
      <c r="K5" s="519"/>
    </row>
    <row r="6" spans="1:11" s="4" customFormat="1" x14ac:dyDescent="0.2">
      <c r="A6" s="134" t="s">
        <v>540</v>
      </c>
      <c r="B6" s="295" t="s">
        <v>527</v>
      </c>
      <c r="C6" s="8"/>
      <c r="D6" s="8"/>
      <c r="E6" s="8"/>
      <c r="F6" s="8"/>
      <c r="G6" s="8"/>
      <c r="H6" s="8"/>
      <c r="I6" s="8"/>
      <c r="J6" s="91"/>
      <c r="K6" s="16">
        <f>SUM(C6:J6)</f>
        <v>0</v>
      </c>
    </row>
    <row r="7" spans="1:11" s="4" customFormat="1" x14ac:dyDescent="0.2">
      <c r="A7" s="134" t="s">
        <v>541</v>
      </c>
      <c r="B7" s="295" t="s">
        <v>528</v>
      </c>
      <c r="C7" s="8"/>
      <c r="D7" s="8"/>
      <c r="E7" s="8"/>
      <c r="F7" s="8"/>
      <c r="G7" s="8"/>
      <c r="H7" s="8"/>
      <c r="I7" s="8"/>
      <c r="J7" s="91"/>
      <c r="K7" s="16">
        <f t="shared" ref="K7:K19" si="0">SUM(C7:J7)</f>
        <v>0</v>
      </c>
    </row>
    <row r="8" spans="1:11" s="4" customFormat="1" x14ac:dyDescent="0.2">
      <c r="A8" s="134" t="s">
        <v>542</v>
      </c>
      <c r="B8" s="295" t="s">
        <v>529</v>
      </c>
      <c r="C8" s="8">
        <v>2</v>
      </c>
      <c r="D8" s="8"/>
      <c r="E8" s="8"/>
      <c r="F8" s="8"/>
      <c r="G8" s="8"/>
      <c r="H8" s="8"/>
      <c r="I8" s="8"/>
      <c r="J8" s="91"/>
      <c r="K8" s="16">
        <f t="shared" si="0"/>
        <v>2</v>
      </c>
    </row>
    <row r="9" spans="1:11" s="4" customFormat="1" x14ac:dyDescent="0.2">
      <c r="A9" s="134" t="s">
        <v>543</v>
      </c>
      <c r="B9" s="295" t="s">
        <v>530</v>
      </c>
      <c r="C9" s="8"/>
      <c r="D9" s="8"/>
      <c r="E9" s="8"/>
      <c r="F9" s="8"/>
      <c r="G9" s="8"/>
      <c r="H9" s="8"/>
      <c r="I9" s="8"/>
      <c r="J9" s="91"/>
      <c r="K9" s="16">
        <f t="shared" si="0"/>
        <v>0</v>
      </c>
    </row>
    <row r="10" spans="1:11" s="4" customFormat="1" x14ac:dyDescent="0.2">
      <c r="A10" s="134" t="s">
        <v>544</v>
      </c>
      <c r="B10" s="295" t="s">
        <v>531</v>
      </c>
      <c r="C10" s="8"/>
      <c r="D10" s="8"/>
      <c r="E10" s="8"/>
      <c r="F10" s="8"/>
      <c r="G10" s="8"/>
      <c r="H10" s="8"/>
      <c r="I10" s="8"/>
      <c r="J10" s="91"/>
      <c r="K10" s="16">
        <f t="shared" si="0"/>
        <v>0</v>
      </c>
    </row>
    <row r="11" spans="1:11" s="4" customFormat="1" x14ac:dyDescent="0.2">
      <c r="A11" s="134" t="s">
        <v>545</v>
      </c>
      <c r="B11" s="295" t="s">
        <v>532</v>
      </c>
      <c r="C11" s="8">
        <v>2</v>
      </c>
      <c r="D11" s="8"/>
      <c r="E11" s="8"/>
      <c r="F11" s="8"/>
      <c r="G11" s="8">
        <v>18</v>
      </c>
      <c r="H11" s="8"/>
      <c r="I11" s="8">
        <v>5</v>
      </c>
      <c r="J11" s="91">
        <v>5</v>
      </c>
      <c r="K11" s="16">
        <f t="shared" si="0"/>
        <v>30</v>
      </c>
    </row>
    <row r="12" spans="1:11" s="4" customFormat="1" x14ac:dyDescent="0.2">
      <c r="A12" s="134" t="s">
        <v>539</v>
      </c>
      <c r="B12" s="295" t="s">
        <v>533</v>
      </c>
      <c r="C12" s="8"/>
      <c r="D12" s="8"/>
      <c r="E12" s="8"/>
      <c r="F12" s="8"/>
      <c r="G12" s="8"/>
      <c r="H12" s="8"/>
      <c r="I12" s="8"/>
      <c r="J12" s="91"/>
      <c r="K12" s="16">
        <f t="shared" si="0"/>
        <v>0</v>
      </c>
    </row>
    <row r="13" spans="1:11" s="4" customFormat="1" x14ac:dyDescent="0.2">
      <c r="A13" s="134" t="s">
        <v>546</v>
      </c>
      <c r="B13" s="295" t="s">
        <v>534</v>
      </c>
      <c r="C13" s="8">
        <v>119</v>
      </c>
      <c r="D13" s="8"/>
      <c r="E13" s="8"/>
      <c r="F13" s="8"/>
      <c r="G13" s="8">
        <v>143</v>
      </c>
      <c r="H13" s="8"/>
      <c r="I13" s="8">
        <v>13</v>
      </c>
      <c r="J13" s="91">
        <v>12</v>
      </c>
      <c r="K13" s="16">
        <f t="shared" si="0"/>
        <v>287</v>
      </c>
    </row>
    <row r="14" spans="1:11" s="4" customFormat="1" x14ac:dyDescent="0.2">
      <c r="A14" s="134" t="s">
        <v>547</v>
      </c>
      <c r="B14" s="295" t="s">
        <v>535</v>
      </c>
      <c r="C14" s="8"/>
      <c r="D14" s="8"/>
      <c r="E14" s="8"/>
      <c r="F14" s="8"/>
      <c r="G14" s="8"/>
      <c r="H14" s="8"/>
      <c r="I14" s="8"/>
      <c r="J14" s="91"/>
      <c r="K14" s="16">
        <f t="shared" si="0"/>
        <v>0</v>
      </c>
    </row>
    <row r="15" spans="1:11" s="4" customFormat="1" x14ac:dyDescent="0.2">
      <c r="A15" s="134" t="s">
        <v>548</v>
      </c>
      <c r="B15" s="295" t="s">
        <v>536</v>
      </c>
      <c r="C15" s="8"/>
      <c r="D15" s="8"/>
      <c r="E15" s="8"/>
      <c r="F15" s="8"/>
      <c r="G15" s="8"/>
      <c r="H15" s="8"/>
      <c r="I15" s="8"/>
      <c r="J15" s="91"/>
      <c r="K15" s="16">
        <f t="shared" si="0"/>
        <v>0</v>
      </c>
    </row>
    <row r="16" spans="1:11" s="4" customFormat="1" x14ac:dyDescent="0.2">
      <c r="A16" s="134" t="s">
        <v>538</v>
      </c>
      <c r="B16" s="295" t="s">
        <v>537</v>
      </c>
      <c r="C16" s="8"/>
      <c r="D16" s="8"/>
      <c r="E16" s="8"/>
      <c r="F16" s="8"/>
      <c r="G16" s="8"/>
      <c r="H16" s="8"/>
      <c r="I16" s="8"/>
      <c r="J16" s="91"/>
      <c r="K16" s="16">
        <f t="shared" si="0"/>
        <v>0</v>
      </c>
    </row>
    <row r="17" spans="1:11" s="4" customFormat="1" x14ac:dyDescent="0.2">
      <c r="A17" s="296" t="s">
        <v>675</v>
      </c>
      <c r="B17" s="297" t="s">
        <v>93</v>
      </c>
      <c r="C17" s="11">
        <f>SUM(C6:C16)</f>
        <v>123</v>
      </c>
      <c r="D17" s="11">
        <f t="shared" ref="D17:J17" si="1">SUM(D6:D16)</f>
        <v>0</v>
      </c>
      <c r="E17" s="11">
        <f t="shared" si="1"/>
        <v>0</v>
      </c>
      <c r="F17" s="11">
        <f t="shared" si="1"/>
        <v>0</v>
      </c>
      <c r="G17" s="11">
        <f t="shared" si="1"/>
        <v>161</v>
      </c>
      <c r="H17" s="11">
        <f t="shared" si="1"/>
        <v>0</v>
      </c>
      <c r="I17" s="11">
        <f t="shared" si="1"/>
        <v>18</v>
      </c>
      <c r="J17" s="11">
        <f t="shared" si="1"/>
        <v>17</v>
      </c>
      <c r="K17" s="16">
        <f>SUM(K6:K16)</f>
        <v>319</v>
      </c>
    </row>
    <row r="18" spans="1:11" s="4" customFormat="1" ht="15" customHeight="1" x14ac:dyDescent="0.2">
      <c r="A18" s="134" t="s">
        <v>687</v>
      </c>
      <c r="B18" s="304" t="s">
        <v>93</v>
      </c>
      <c r="C18" s="122">
        <v>64</v>
      </c>
      <c r="D18" s="122"/>
      <c r="E18" s="122"/>
      <c r="F18" s="122"/>
      <c r="G18" s="122">
        <v>87</v>
      </c>
      <c r="H18" s="122"/>
      <c r="I18" s="122">
        <v>7</v>
      </c>
      <c r="J18" s="122">
        <v>9</v>
      </c>
      <c r="K18" s="18">
        <f t="shared" si="0"/>
        <v>167</v>
      </c>
    </row>
    <row r="19" spans="1:11" s="4" customFormat="1" ht="15" customHeight="1" x14ac:dyDescent="0.2">
      <c r="A19" s="134" t="s">
        <v>688</v>
      </c>
      <c r="B19" s="304" t="s">
        <v>93</v>
      </c>
      <c r="C19" s="122">
        <v>11</v>
      </c>
      <c r="D19" s="122"/>
      <c r="E19" s="122"/>
      <c r="F19" s="122"/>
      <c r="G19" s="122">
        <v>15</v>
      </c>
      <c r="H19" s="122"/>
      <c r="I19" s="122">
        <v>2</v>
      </c>
      <c r="J19" s="122">
        <v>7</v>
      </c>
      <c r="K19" s="18">
        <f t="shared" si="0"/>
        <v>35</v>
      </c>
    </row>
    <row r="20" spans="1:11" s="4" customFormat="1" x14ac:dyDescent="0.2">
      <c r="A20" s="222" t="s">
        <v>676</v>
      </c>
      <c r="B20" s="305"/>
      <c r="C20" s="517"/>
      <c r="D20" s="518"/>
      <c r="E20" s="518"/>
      <c r="F20" s="518"/>
      <c r="G20" s="518"/>
      <c r="H20" s="518"/>
      <c r="I20" s="518"/>
      <c r="J20" s="518"/>
      <c r="K20" s="519"/>
    </row>
    <row r="21" spans="1:11" s="2" customFormat="1" x14ac:dyDescent="0.2">
      <c r="A21" s="293" t="s">
        <v>526</v>
      </c>
      <c r="B21" s="294" t="s">
        <v>525</v>
      </c>
      <c r="C21" s="85"/>
      <c r="D21" s="86"/>
      <c r="E21" s="86"/>
      <c r="F21" s="86"/>
      <c r="G21" s="86"/>
      <c r="H21" s="86"/>
      <c r="I21" s="86"/>
      <c r="J21" s="86"/>
      <c r="K21" s="87"/>
    </row>
    <row r="22" spans="1:11" ht="15" customHeight="1" x14ac:dyDescent="0.2">
      <c r="A22" s="134" t="s">
        <v>540</v>
      </c>
      <c r="B22" s="295" t="s">
        <v>527</v>
      </c>
      <c r="C22" s="8"/>
      <c r="D22" s="8"/>
      <c r="E22" s="8"/>
      <c r="F22" s="8"/>
      <c r="G22" s="8"/>
      <c r="H22" s="8"/>
      <c r="I22" s="8"/>
      <c r="J22" s="91"/>
      <c r="K22" s="16">
        <f>SUM(C22:J22)</f>
        <v>0</v>
      </c>
    </row>
    <row r="23" spans="1:11" x14ac:dyDescent="0.2">
      <c r="A23" s="134" t="s">
        <v>541</v>
      </c>
      <c r="B23" s="295" t="s">
        <v>528</v>
      </c>
      <c r="C23" s="8"/>
      <c r="D23" s="8"/>
      <c r="E23" s="8"/>
      <c r="F23" s="8"/>
      <c r="G23" s="8"/>
      <c r="H23" s="8"/>
      <c r="I23" s="8"/>
      <c r="J23" s="91"/>
      <c r="K23" s="16">
        <f t="shared" ref="K23:K35" si="2">SUM(C23:J23)</f>
        <v>0</v>
      </c>
    </row>
    <row r="24" spans="1:11" x14ac:dyDescent="0.2">
      <c r="A24" s="134" t="s">
        <v>542</v>
      </c>
      <c r="B24" s="295" t="s">
        <v>529</v>
      </c>
      <c r="C24" s="8"/>
      <c r="D24" s="8"/>
      <c r="E24" s="8"/>
      <c r="F24" s="8"/>
      <c r="G24" s="8"/>
      <c r="H24" s="8"/>
      <c r="I24" s="8"/>
      <c r="J24" s="91"/>
      <c r="K24" s="16">
        <f t="shared" si="2"/>
        <v>0</v>
      </c>
    </row>
    <row r="25" spans="1:11" x14ac:dyDescent="0.2">
      <c r="A25" s="134" t="s">
        <v>543</v>
      </c>
      <c r="B25" s="295" t="s">
        <v>530</v>
      </c>
      <c r="C25" s="8"/>
      <c r="D25" s="8"/>
      <c r="E25" s="8"/>
      <c r="F25" s="8"/>
      <c r="G25" s="8"/>
      <c r="H25" s="8"/>
      <c r="I25" s="8"/>
      <c r="J25" s="91"/>
      <c r="K25" s="16">
        <f t="shared" si="2"/>
        <v>0</v>
      </c>
    </row>
    <row r="26" spans="1:11" x14ac:dyDescent="0.2">
      <c r="A26" s="134" t="s">
        <v>544</v>
      </c>
      <c r="B26" s="295" t="s">
        <v>531</v>
      </c>
      <c r="C26" s="8"/>
      <c r="D26" s="8"/>
      <c r="E26" s="8"/>
      <c r="F26" s="8"/>
      <c r="G26" s="8"/>
      <c r="H26" s="8"/>
      <c r="I26" s="8"/>
      <c r="J26" s="91"/>
      <c r="K26" s="16">
        <f t="shared" si="2"/>
        <v>0</v>
      </c>
    </row>
    <row r="27" spans="1:11" x14ac:dyDescent="0.2">
      <c r="A27" s="134" t="s">
        <v>545</v>
      </c>
      <c r="B27" s="295" t="s">
        <v>532</v>
      </c>
      <c r="C27" s="8"/>
      <c r="D27" s="8"/>
      <c r="E27" s="8"/>
      <c r="F27" s="8"/>
      <c r="G27" s="8"/>
      <c r="H27" s="8"/>
      <c r="I27" s="8"/>
      <c r="J27" s="91"/>
      <c r="K27" s="16">
        <f t="shared" si="2"/>
        <v>0</v>
      </c>
    </row>
    <row r="28" spans="1:11" x14ac:dyDescent="0.2">
      <c r="A28" s="134" t="s">
        <v>539</v>
      </c>
      <c r="B28" s="295" t="s">
        <v>533</v>
      </c>
      <c r="C28" s="8"/>
      <c r="D28" s="8"/>
      <c r="E28" s="8"/>
      <c r="F28" s="8"/>
      <c r="G28" s="8"/>
      <c r="H28" s="8"/>
      <c r="I28" s="8"/>
      <c r="J28" s="91"/>
      <c r="K28" s="16">
        <f t="shared" si="2"/>
        <v>0</v>
      </c>
    </row>
    <row r="29" spans="1:11" x14ac:dyDescent="0.2">
      <c r="A29" s="134" t="s">
        <v>546</v>
      </c>
      <c r="B29" s="295" t="s">
        <v>534</v>
      </c>
      <c r="C29" s="8">
        <v>28</v>
      </c>
      <c r="D29" s="8"/>
      <c r="E29" s="8"/>
      <c r="F29" s="8"/>
      <c r="G29" s="8">
        <v>70</v>
      </c>
      <c r="H29" s="8"/>
      <c r="I29" s="8">
        <v>1</v>
      </c>
      <c r="J29" s="91">
        <v>10</v>
      </c>
      <c r="K29" s="16">
        <f t="shared" si="2"/>
        <v>109</v>
      </c>
    </row>
    <row r="30" spans="1:11" x14ac:dyDescent="0.2">
      <c r="A30" s="134" t="s">
        <v>547</v>
      </c>
      <c r="B30" s="295" t="s">
        <v>535</v>
      </c>
      <c r="C30" s="8"/>
      <c r="D30" s="8"/>
      <c r="E30" s="8"/>
      <c r="F30" s="8"/>
      <c r="G30" s="8"/>
      <c r="H30" s="8"/>
      <c r="I30" s="8"/>
      <c r="J30" s="91"/>
      <c r="K30" s="16">
        <f t="shared" si="2"/>
        <v>0</v>
      </c>
    </row>
    <row r="31" spans="1:11" x14ac:dyDescent="0.2">
      <c r="A31" s="134" t="s">
        <v>548</v>
      </c>
      <c r="B31" s="295" t="s">
        <v>536</v>
      </c>
      <c r="C31" s="8"/>
      <c r="D31" s="8"/>
      <c r="E31" s="8"/>
      <c r="F31" s="8"/>
      <c r="G31" s="8"/>
      <c r="H31" s="8"/>
      <c r="I31" s="8"/>
      <c r="J31" s="91"/>
      <c r="K31" s="21">
        <f t="shared" si="2"/>
        <v>0</v>
      </c>
    </row>
    <row r="32" spans="1:11" x14ac:dyDescent="0.2">
      <c r="A32" s="134" t="s">
        <v>538</v>
      </c>
      <c r="B32" s="295" t="s">
        <v>537</v>
      </c>
      <c r="C32" s="8"/>
      <c r="D32" s="8"/>
      <c r="E32" s="8"/>
      <c r="F32" s="8"/>
      <c r="G32" s="8"/>
      <c r="H32" s="8"/>
      <c r="I32" s="8"/>
      <c r="J32" s="91"/>
      <c r="K32" s="21">
        <f t="shared" si="2"/>
        <v>0</v>
      </c>
    </row>
    <row r="33" spans="1:11" x14ac:dyDescent="0.2">
      <c r="A33" s="296" t="s">
        <v>677</v>
      </c>
      <c r="B33" s="297" t="s">
        <v>93</v>
      </c>
      <c r="C33" s="11">
        <f>SUM(C22:C32)</f>
        <v>28</v>
      </c>
      <c r="D33" s="11">
        <f t="shared" ref="D33:J33" si="3">SUM(D22:D32)</f>
        <v>0</v>
      </c>
      <c r="E33" s="11">
        <f t="shared" si="3"/>
        <v>0</v>
      </c>
      <c r="F33" s="11">
        <f t="shared" si="3"/>
        <v>0</v>
      </c>
      <c r="G33" s="11">
        <f t="shared" si="3"/>
        <v>70</v>
      </c>
      <c r="H33" s="11">
        <f t="shared" si="3"/>
        <v>0</v>
      </c>
      <c r="I33" s="11">
        <f t="shared" si="3"/>
        <v>1</v>
      </c>
      <c r="J33" s="11">
        <f t="shared" si="3"/>
        <v>10</v>
      </c>
      <c r="K33" s="21">
        <f>SUM(K22:K32)</f>
        <v>109</v>
      </c>
    </row>
    <row r="34" spans="1:11" ht="15" customHeight="1" x14ac:dyDescent="0.2">
      <c r="A34" s="134" t="s">
        <v>689</v>
      </c>
      <c r="B34" s="304" t="s">
        <v>93</v>
      </c>
      <c r="C34" s="122">
        <v>15</v>
      </c>
      <c r="D34" s="122"/>
      <c r="E34" s="122"/>
      <c r="F34" s="122"/>
      <c r="G34" s="122">
        <v>40</v>
      </c>
      <c r="H34" s="122"/>
      <c r="I34" s="122">
        <v>1</v>
      </c>
      <c r="J34" s="122">
        <v>7</v>
      </c>
      <c r="K34" s="16">
        <f t="shared" si="2"/>
        <v>63</v>
      </c>
    </row>
    <row r="35" spans="1:11" ht="15" customHeight="1" x14ac:dyDescent="0.2">
      <c r="A35" s="134" t="s">
        <v>690</v>
      </c>
      <c r="B35" s="304" t="s">
        <v>93</v>
      </c>
      <c r="C35" s="392">
        <v>4</v>
      </c>
      <c r="D35" s="392"/>
      <c r="E35" s="392"/>
      <c r="F35" s="392"/>
      <c r="G35" s="392">
        <v>9</v>
      </c>
      <c r="H35" s="392"/>
      <c r="I35" s="392"/>
      <c r="J35" s="392">
        <v>3</v>
      </c>
      <c r="K35" s="16">
        <f t="shared" si="2"/>
        <v>16</v>
      </c>
    </row>
    <row r="36" spans="1:11" ht="15" customHeight="1" x14ac:dyDescent="0.2">
      <c r="A36" s="84" t="s">
        <v>678</v>
      </c>
      <c r="B36" s="42"/>
      <c r="C36" s="517"/>
      <c r="D36" s="518"/>
      <c r="E36" s="518"/>
      <c r="F36" s="518"/>
      <c r="G36" s="518"/>
      <c r="H36" s="518"/>
      <c r="I36" s="518"/>
      <c r="J36" s="518"/>
      <c r="K36" s="519"/>
    </row>
    <row r="37" spans="1:11" x14ac:dyDescent="0.2">
      <c r="A37" s="293" t="s">
        <v>526</v>
      </c>
      <c r="B37" s="294" t="s">
        <v>525</v>
      </c>
      <c r="C37" s="517"/>
      <c r="D37" s="518"/>
      <c r="E37" s="518"/>
      <c r="F37" s="518"/>
      <c r="G37" s="518"/>
      <c r="H37" s="518"/>
      <c r="I37" s="518"/>
      <c r="J37" s="518"/>
      <c r="K37" s="519"/>
    </row>
    <row r="38" spans="1:11" ht="15" customHeight="1" x14ac:dyDescent="0.2">
      <c r="A38" s="134" t="s">
        <v>540</v>
      </c>
      <c r="B38" s="295" t="s">
        <v>527</v>
      </c>
      <c r="C38" s="8"/>
      <c r="D38" s="8"/>
      <c r="E38" s="8"/>
      <c r="F38" s="8"/>
      <c r="G38" s="8"/>
      <c r="H38" s="8"/>
      <c r="I38" s="8"/>
      <c r="J38" s="91"/>
      <c r="K38" s="16">
        <f>SUM(C38:J38)</f>
        <v>0</v>
      </c>
    </row>
    <row r="39" spans="1:11" ht="15" customHeight="1" x14ac:dyDescent="0.2">
      <c r="A39" s="134" t="s">
        <v>541</v>
      </c>
      <c r="B39" s="295" t="s">
        <v>528</v>
      </c>
      <c r="C39" s="8"/>
      <c r="D39" s="8"/>
      <c r="E39" s="8"/>
      <c r="F39" s="8"/>
      <c r="G39" s="8"/>
      <c r="H39" s="8"/>
      <c r="I39" s="8"/>
      <c r="J39" s="91"/>
      <c r="K39" s="16">
        <f t="shared" ref="K39:K48" si="4">SUM(C39:J39)</f>
        <v>0</v>
      </c>
    </row>
    <row r="40" spans="1:11" ht="15" customHeight="1" x14ac:dyDescent="0.2">
      <c r="A40" s="134" t="s">
        <v>542</v>
      </c>
      <c r="B40" s="295" t="s">
        <v>529</v>
      </c>
      <c r="C40" s="8"/>
      <c r="D40" s="8"/>
      <c r="E40" s="8"/>
      <c r="F40" s="8"/>
      <c r="G40" s="8"/>
      <c r="H40" s="8"/>
      <c r="I40" s="8"/>
      <c r="J40" s="91"/>
      <c r="K40" s="16">
        <f t="shared" si="4"/>
        <v>0</v>
      </c>
    </row>
    <row r="41" spans="1:11" ht="15" customHeight="1" x14ac:dyDescent="0.2">
      <c r="A41" s="134" t="s">
        <v>543</v>
      </c>
      <c r="B41" s="295" t="s">
        <v>530</v>
      </c>
      <c r="C41" s="8"/>
      <c r="D41" s="8"/>
      <c r="E41" s="8"/>
      <c r="F41" s="8"/>
      <c r="G41" s="8"/>
      <c r="H41" s="8"/>
      <c r="I41" s="8"/>
      <c r="J41" s="91"/>
      <c r="K41" s="16">
        <f t="shared" si="4"/>
        <v>0</v>
      </c>
    </row>
    <row r="42" spans="1:11" ht="15" customHeight="1" x14ac:dyDescent="0.2">
      <c r="A42" s="134" t="s">
        <v>544</v>
      </c>
      <c r="B42" s="295" t="s">
        <v>531</v>
      </c>
      <c r="C42" s="8"/>
      <c r="D42" s="8"/>
      <c r="E42" s="8"/>
      <c r="F42" s="8"/>
      <c r="G42" s="8"/>
      <c r="H42" s="8"/>
      <c r="I42" s="8"/>
      <c r="J42" s="91"/>
      <c r="K42" s="16">
        <f t="shared" si="4"/>
        <v>0</v>
      </c>
    </row>
    <row r="43" spans="1:11" ht="15" customHeight="1" x14ac:dyDescent="0.2">
      <c r="A43" s="134" t="s">
        <v>545</v>
      </c>
      <c r="B43" s="295" t="s">
        <v>532</v>
      </c>
      <c r="C43" s="8">
        <v>92</v>
      </c>
      <c r="D43" s="8"/>
      <c r="E43" s="8"/>
      <c r="F43" s="8"/>
      <c r="G43" s="8">
        <v>115</v>
      </c>
      <c r="H43" s="8"/>
      <c r="I43" s="8">
        <v>9</v>
      </c>
      <c r="J43" s="91">
        <v>14</v>
      </c>
      <c r="K43" s="16">
        <f t="shared" si="4"/>
        <v>230</v>
      </c>
    </row>
    <row r="44" spans="1:11" ht="15" customHeight="1" x14ac:dyDescent="0.2">
      <c r="A44" s="134" t="s">
        <v>539</v>
      </c>
      <c r="B44" s="295" t="s">
        <v>533</v>
      </c>
      <c r="C44" s="8"/>
      <c r="D44" s="8"/>
      <c r="E44" s="8"/>
      <c r="F44" s="8"/>
      <c r="G44" s="8"/>
      <c r="H44" s="8"/>
      <c r="I44" s="8"/>
      <c r="J44" s="91"/>
      <c r="K44" s="16">
        <f t="shared" si="4"/>
        <v>0</v>
      </c>
    </row>
    <row r="45" spans="1:11" ht="15" customHeight="1" x14ac:dyDescent="0.2">
      <c r="A45" s="134" t="s">
        <v>546</v>
      </c>
      <c r="B45" s="295" t="s">
        <v>534</v>
      </c>
      <c r="C45" s="8">
        <v>40</v>
      </c>
      <c r="D45" s="8"/>
      <c r="E45" s="8"/>
      <c r="F45" s="8"/>
      <c r="G45" s="8">
        <v>73</v>
      </c>
      <c r="H45" s="8"/>
      <c r="I45" s="8"/>
      <c r="J45" s="91">
        <v>16</v>
      </c>
      <c r="K45" s="16">
        <f t="shared" si="4"/>
        <v>129</v>
      </c>
    </row>
    <row r="46" spans="1:11" ht="15" customHeight="1" x14ac:dyDescent="0.2">
      <c r="A46" s="134" t="s">
        <v>547</v>
      </c>
      <c r="B46" s="295" t="s">
        <v>535</v>
      </c>
      <c r="C46" s="8"/>
      <c r="D46" s="8"/>
      <c r="E46" s="8"/>
      <c r="F46" s="8"/>
      <c r="G46" s="8"/>
      <c r="H46" s="8"/>
      <c r="I46" s="8"/>
      <c r="J46" s="91"/>
      <c r="K46" s="16">
        <f t="shared" si="4"/>
        <v>0</v>
      </c>
    </row>
    <row r="47" spans="1:11" ht="15" customHeight="1" x14ac:dyDescent="0.2">
      <c r="A47" s="134" t="s">
        <v>548</v>
      </c>
      <c r="B47" s="295" t="s">
        <v>536</v>
      </c>
      <c r="C47" s="8"/>
      <c r="D47" s="8"/>
      <c r="E47" s="8"/>
      <c r="F47" s="8"/>
      <c r="G47" s="8"/>
      <c r="H47" s="8"/>
      <c r="I47" s="8"/>
      <c r="J47" s="91"/>
      <c r="K47" s="16">
        <f t="shared" si="4"/>
        <v>0</v>
      </c>
    </row>
    <row r="48" spans="1:11" ht="15" customHeight="1" x14ac:dyDescent="0.2">
      <c r="A48" s="134" t="s">
        <v>538</v>
      </c>
      <c r="B48" s="295" t="s">
        <v>537</v>
      </c>
      <c r="C48" s="8"/>
      <c r="D48" s="8"/>
      <c r="E48" s="8"/>
      <c r="F48" s="8"/>
      <c r="G48" s="8"/>
      <c r="H48" s="8"/>
      <c r="I48" s="8"/>
      <c r="J48" s="91"/>
      <c r="K48" s="16">
        <f t="shared" si="4"/>
        <v>0</v>
      </c>
    </row>
    <row r="49" spans="1:11" x14ac:dyDescent="0.2">
      <c r="A49" s="296" t="s">
        <v>679</v>
      </c>
      <c r="B49" s="297" t="s">
        <v>93</v>
      </c>
      <c r="C49" s="11">
        <f>SUM(C38:C48)</f>
        <v>132</v>
      </c>
      <c r="D49" s="11">
        <f t="shared" ref="D49:J49" si="5">SUM(D38:D48)</f>
        <v>0</v>
      </c>
      <c r="E49" s="11">
        <f t="shared" si="5"/>
        <v>0</v>
      </c>
      <c r="F49" s="11">
        <f t="shared" si="5"/>
        <v>0</v>
      </c>
      <c r="G49" s="11">
        <f t="shared" si="5"/>
        <v>188</v>
      </c>
      <c r="H49" s="11">
        <f t="shared" si="5"/>
        <v>0</v>
      </c>
      <c r="I49" s="11">
        <f t="shared" si="5"/>
        <v>9</v>
      </c>
      <c r="J49" s="11">
        <f t="shared" si="5"/>
        <v>30</v>
      </c>
      <c r="K49" s="16">
        <f>SUM(K38:K48)</f>
        <v>359</v>
      </c>
    </row>
    <row r="50" spans="1:11" x14ac:dyDescent="0.2">
      <c r="A50" s="134" t="s">
        <v>691</v>
      </c>
      <c r="B50" s="304" t="s">
        <v>93</v>
      </c>
      <c r="C50" s="122">
        <v>91</v>
      </c>
      <c r="D50" s="122"/>
      <c r="E50" s="122"/>
      <c r="F50" s="122"/>
      <c r="G50" s="122">
        <v>146</v>
      </c>
      <c r="H50" s="122"/>
      <c r="I50" s="122">
        <v>7</v>
      </c>
      <c r="J50" s="122">
        <v>20</v>
      </c>
      <c r="K50" s="18">
        <f t="shared" ref="K50:K51" si="6">SUM(C50:J50)</f>
        <v>264</v>
      </c>
    </row>
    <row r="51" spans="1:11" x14ac:dyDescent="0.2">
      <c r="A51" s="134" t="s">
        <v>692</v>
      </c>
      <c r="B51" s="304" t="s">
        <v>93</v>
      </c>
      <c r="C51" s="392">
        <v>20</v>
      </c>
      <c r="D51" s="392"/>
      <c r="E51" s="392"/>
      <c r="F51" s="392"/>
      <c r="G51" s="392">
        <v>26</v>
      </c>
      <c r="H51" s="392"/>
      <c r="I51" s="392">
        <v>2</v>
      </c>
      <c r="J51" s="392">
        <v>10</v>
      </c>
      <c r="K51" s="18">
        <f t="shared" si="6"/>
        <v>58</v>
      </c>
    </row>
    <row r="52" spans="1:11" x14ac:dyDescent="0.2">
      <c r="A52" s="222" t="s">
        <v>680</v>
      </c>
      <c r="B52" s="305"/>
      <c r="C52" s="517"/>
      <c r="D52" s="518"/>
      <c r="E52" s="518"/>
      <c r="F52" s="518"/>
      <c r="G52" s="518"/>
      <c r="H52" s="518"/>
      <c r="I52" s="518"/>
      <c r="J52" s="518"/>
      <c r="K52" s="519"/>
    </row>
    <row r="53" spans="1:11" ht="15" customHeight="1" x14ac:dyDescent="0.2">
      <c r="A53" s="293" t="s">
        <v>526</v>
      </c>
      <c r="B53" s="294" t="s">
        <v>525</v>
      </c>
      <c r="C53" s="85"/>
      <c r="D53" s="86"/>
      <c r="E53" s="86"/>
      <c r="F53" s="86"/>
      <c r="G53" s="86"/>
      <c r="H53" s="86"/>
      <c r="I53" s="86"/>
      <c r="J53" s="86"/>
      <c r="K53" s="87"/>
    </row>
    <row r="54" spans="1:11" ht="15" customHeight="1" x14ac:dyDescent="0.2">
      <c r="A54" s="134" t="s">
        <v>540</v>
      </c>
      <c r="B54" s="295" t="s">
        <v>527</v>
      </c>
      <c r="C54" s="8"/>
      <c r="D54" s="8"/>
      <c r="E54" s="8"/>
      <c r="F54" s="8"/>
      <c r="G54" s="8"/>
      <c r="H54" s="8"/>
      <c r="I54" s="8"/>
      <c r="J54" s="91"/>
      <c r="K54" s="16">
        <f>SUM(C54:J54)</f>
        <v>0</v>
      </c>
    </row>
    <row r="55" spans="1:11" x14ac:dyDescent="0.2">
      <c r="A55" s="134" t="s">
        <v>541</v>
      </c>
      <c r="B55" s="295" t="s">
        <v>528</v>
      </c>
      <c r="C55" s="8"/>
      <c r="D55" s="8"/>
      <c r="E55" s="8"/>
      <c r="F55" s="8"/>
      <c r="G55" s="8"/>
      <c r="H55" s="8"/>
      <c r="I55" s="8"/>
      <c r="J55" s="91"/>
      <c r="K55" s="16">
        <f t="shared" ref="K55:K64" si="7">SUM(C55:J55)</f>
        <v>0</v>
      </c>
    </row>
    <row r="56" spans="1:11" x14ac:dyDescent="0.2">
      <c r="A56" s="134" t="s">
        <v>542</v>
      </c>
      <c r="B56" s="295" t="s">
        <v>529</v>
      </c>
      <c r="C56" s="8"/>
      <c r="D56" s="8"/>
      <c r="E56" s="8"/>
      <c r="F56" s="8"/>
      <c r="G56" s="8"/>
      <c r="H56" s="8"/>
      <c r="I56" s="8"/>
      <c r="J56" s="91"/>
      <c r="K56" s="16">
        <f t="shared" si="7"/>
        <v>0</v>
      </c>
    </row>
    <row r="57" spans="1:11" x14ac:dyDescent="0.2">
      <c r="A57" s="134" t="s">
        <v>543</v>
      </c>
      <c r="B57" s="295" t="s">
        <v>530</v>
      </c>
      <c r="C57" s="8"/>
      <c r="D57" s="8"/>
      <c r="E57" s="8"/>
      <c r="F57" s="8"/>
      <c r="G57" s="8"/>
      <c r="H57" s="8"/>
      <c r="I57" s="8"/>
      <c r="J57" s="91"/>
      <c r="K57" s="16">
        <f t="shared" si="7"/>
        <v>0</v>
      </c>
    </row>
    <row r="58" spans="1:11" x14ac:dyDescent="0.2">
      <c r="A58" s="134" t="s">
        <v>544</v>
      </c>
      <c r="B58" s="295" t="s">
        <v>531</v>
      </c>
      <c r="C58" s="8"/>
      <c r="D58" s="8"/>
      <c r="E58" s="8"/>
      <c r="F58" s="8"/>
      <c r="G58" s="8"/>
      <c r="H58" s="8"/>
      <c r="I58" s="8"/>
      <c r="J58" s="91"/>
      <c r="K58" s="16">
        <f t="shared" si="7"/>
        <v>0</v>
      </c>
    </row>
    <row r="59" spans="1:11" x14ac:dyDescent="0.2">
      <c r="A59" s="134" t="s">
        <v>545</v>
      </c>
      <c r="B59" s="295" t="s">
        <v>532</v>
      </c>
      <c r="C59" s="8">
        <v>71</v>
      </c>
      <c r="D59" s="8"/>
      <c r="E59" s="8"/>
      <c r="F59" s="8"/>
      <c r="G59" s="8">
        <v>49</v>
      </c>
      <c r="H59" s="8"/>
      <c r="I59" s="8">
        <v>3</v>
      </c>
      <c r="J59" s="91">
        <v>11</v>
      </c>
      <c r="K59" s="16">
        <f t="shared" si="7"/>
        <v>134</v>
      </c>
    </row>
    <row r="60" spans="1:11" x14ac:dyDescent="0.2">
      <c r="A60" s="134" t="s">
        <v>539</v>
      </c>
      <c r="B60" s="295" t="s">
        <v>533</v>
      </c>
      <c r="C60" s="8"/>
      <c r="D60" s="8"/>
      <c r="E60" s="8"/>
      <c r="F60" s="8"/>
      <c r="G60" s="8"/>
      <c r="H60" s="8"/>
      <c r="I60" s="8"/>
      <c r="J60" s="91"/>
      <c r="K60" s="16">
        <f t="shared" si="7"/>
        <v>0</v>
      </c>
    </row>
    <row r="61" spans="1:11" x14ac:dyDescent="0.2">
      <c r="A61" s="134" t="s">
        <v>546</v>
      </c>
      <c r="B61" s="295" t="s">
        <v>534</v>
      </c>
      <c r="C61" s="8">
        <v>77</v>
      </c>
      <c r="D61" s="8"/>
      <c r="E61" s="8"/>
      <c r="F61" s="8"/>
      <c r="G61" s="8">
        <v>93</v>
      </c>
      <c r="H61" s="8"/>
      <c r="I61" s="8">
        <v>6</v>
      </c>
      <c r="J61" s="91">
        <v>15</v>
      </c>
      <c r="K61" s="16">
        <f t="shared" si="7"/>
        <v>191</v>
      </c>
    </row>
    <row r="62" spans="1:11" x14ac:dyDescent="0.2">
      <c r="A62" s="134" t="s">
        <v>547</v>
      </c>
      <c r="B62" s="295" t="s">
        <v>535</v>
      </c>
      <c r="C62" s="8"/>
      <c r="D62" s="8"/>
      <c r="E62" s="8"/>
      <c r="F62" s="8"/>
      <c r="G62" s="8"/>
      <c r="H62" s="8"/>
      <c r="I62" s="8"/>
      <c r="J62" s="91"/>
      <c r="K62" s="16">
        <f t="shared" si="7"/>
        <v>0</v>
      </c>
    </row>
    <row r="63" spans="1:11" x14ac:dyDescent="0.2">
      <c r="A63" s="134" t="s">
        <v>548</v>
      </c>
      <c r="B63" s="295" t="s">
        <v>536</v>
      </c>
      <c r="C63" s="8"/>
      <c r="D63" s="8"/>
      <c r="E63" s="8"/>
      <c r="F63" s="8"/>
      <c r="G63" s="8"/>
      <c r="H63" s="8"/>
      <c r="I63" s="8"/>
      <c r="J63" s="91"/>
      <c r="K63" s="21">
        <f t="shared" si="7"/>
        <v>0</v>
      </c>
    </row>
    <row r="64" spans="1:11" x14ac:dyDescent="0.2">
      <c r="A64" s="134" t="s">
        <v>538</v>
      </c>
      <c r="B64" s="295" t="s">
        <v>537</v>
      </c>
      <c r="C64" s="8"/>
      <c r="D64" s="8"/>
      <c r="E64" s="8"/>
      <c r="F64" s="8"/>
      <c r="G64" s="8"/>
      <c r="H64" s="8"/>
      <c r="I64" s="8"/>
      <c r="J64" s="91"/>
      <c r="K64" s="21">
        <f t="shared" si="7"/>
        <v>0</v>
      </c>
    </row>
    <row r="65" spans="1:11" x14ac:dyDescent="0.2">
      <c r="A65" s="296" t="s">
        <v>681</v>
      </c>
      <c r="B65" s="297" t="s">
        <v>93</v>
      </c>
      <c r="C65" s="11">
        <f>SUM(C54:C64)</f>
        <v>148</v>
      </c>
      <c r="D65" s="11">
        <f t="shared" ref="D65:J65" si="8">SUM(D54:D64)</f>
        <v>0</v>
      </c>
      <c r="E65" s="11">
        <f t="shared" si="8"/>
        <v>0</v>
      </c>
      <c r="F65" s="11">
        <f t="shared" si="8"/>
        <v>0</v>
      </c>
      <c r="G65" s="11">
        <f t="shared" si="8"/>
        <v>142</v>
      </c>
      <c r="H65" s="11">
        <f t="shared" si="8"/>
        <v>0</v>
      </c>
      <c r="I65" s="11">
        <f t="shared" si="8"/>
        <v>9</v>
      </c>
      <c r="J65" s="11">
        <f t="shared" si="8"/>
        <v>26</v>
      </c>
      <c r="K65" s="21">
        <f>SUM(K54:K64)</f>
        <v>325</v>
      </c>
    </row>
    <row r="66" spans="1:11" x14ac:dyDescent="0.2">
      <c r="A66" s="134" t="s">
        <v>693</v>
      </c>
      <c r="B66" s="304" t="s">
        <v>93</v>
      </c>
      <c r="C66" s="122">
        <v>75</v>
      </c>
      <c r="D66" s="122"/>
      <c r="E66" s="122"/>
      <c r="F66" s="122"/>
      <c r="G66" s="122">
        <v>63</v>
      </c>
      <c r="H66" s="122"/>
      <c r="I66" s="122">
        <v>3</v>
      </c>
      <c r="J66" s="122">
        <v>5</v>
      </c>
      <c r="K66" s="16">
        <f t="shared" ref="K66:K67" si="9">SUM(C66:J66)</f>
        <v>146</v>
      </c>
    </row>
    <row r="67" spans="1:11" x14ac:dyDescent="0.2">
      <c r="A67" s="134" t="s">
        <v>694</v>
      </c>
      <c r="B67" s="304" t="s">
        <v>93</v>
      </c>
      <c r="C67" s="392">
        <v>19</v>
      </c>
      <c r="D67" s="392"/>
      <c r="E67" s="392"/>
      <c r="F67" s="392"/>
      <c r="G67" s="392">
        <v>16</v>
      </c>
      <c r="H67" s="392"/>
      <c r="I67" s="392">
        <v>1</v>
      </c>
      <c r="J67" s="392">
        <v>5</v>
      </c>
      <c r="K67" s="16">
        <f t="shared" si="9"/>
        <v>41</v>
      </c>
    </row>
    <row r="68" spans="1:11" x14ac:dyDescent="0.2">
      <c r="A68" s="222" t="s">
        <v>682</v>
      </c>
      <c r="B68" s="305"/>
      <c r="C68" s="517"/>
      <c r="D68" s="518"/>
      <c r="E68" s="518"/>
      <c r="F68" s="518"/>
      <c r="G68" s="518"/>
      <c r="H68" s="518"/>
      <c r="I68" s="518"/>
      <c r="J68" s="518"/>
      <c r="K68" s="519"/>
    </row>
    <row r="69" spans="1:11" x14ac:dyDescent="0.2">
      <c r="A69" s="293" t="s">
        <v>526</v>
      </c>
      <c r="B69" s="294" t="s">
        <v>525</v>
      </c>
      <c r="C69" s="85"/>
      <c r="D69" s="86"/>
      <c r="E69" s="86"/>
      <c r="F69" s="86"/>
      <c r="G69" s="86"/>
      <c r="H69" s="86"/>
      <c r="I69" s="86"/>
      <c r="J69" s="86"/>
      <c r="K69" s="87"/>
    </row>
    <row r="70" spans="1:11" x14ac:dyDescent="0.2">
      <c r="A70" s="134" t="s">
        <v>540</v>
      </c>
      <c r="B70" s="295" t="s">
        <v>527</v>
      </c>
      <c r="C70" s="8"/>
      <c r="D70" s="8"/>
      <c r="E70" s="8"/>
      <c r="F70" s="8"/>
      <c r="G70" s="8"/>
      <c r="H70" s="8"/>
      <c r="I70" s="8"/>
      <c r="J70" s="91"/>
      <c r="K70" s="16">
        <f>SUM(C70:J70)</f>
        <v>0</v>
      </c>
    </row>
    <row r="71" spans="1:11" x14ac:dyDescent="0.2">
      <c r="A71" s="134" t="s">
        <v>541</v>
      </c>
      <c r="B71" s="295" t="s">
        <v>528</v>
      </c>
      <c r="C71" s="8">
        <v>1</v>
      </c>
      <c r="D71" s="8"/>
      <c r="E71" s="8"/>
      <c r="F71" s="8"/>
      <c r="G71" s="8"/>
      <c r="H71" s="8"/>
      <c r="I71" s="8"/>
      <c r="J71" s="91"/>
      <c r="K71" s="16">
        <f t="shared" ref="K71:K80" si="10">SUM(C71:J71)</f>
        <v>1</v>
      </c>
    </row>
    <row r="72" spans="1:11" x14ac:dyDescent="0.2">
      <c r="A72" s="134" t="s">
        <v>542</v>
      </c>
      <c r="B72" s="295" t="s">
        <v>529</v>
      </c>
      <c r="C72" s="8"/>
      <c r="D72" s="8"/>
      <c r="E72" s="8"/>
      <c r="F72" s="8"/>
      <c r="G72" s="8"/>
      <c r="H72" s="8"/>
      <c r="I72" s="8"/>
      <c r="J72" s="91"/>
      <c r="K72" s="16">
        <f t="shared" si="10"/>
        <v>0</v>
      </c>
    </row>
    <row r="73" spans="1:11" x14ac:dyDescent="0.2">
      <c r="A73" s="134" t="s">
        <v>543</v>
      </c>
      <c r="B73" s="295" t="s">
        <v>530</v>
      </c>
      <c r="C73" s="8"/>
      <c r="D73" s="8"/>
      <c r="E73" s="8"/>
      <c r="F73" s="8"/>
      <c r="G73" s="8"/>
      <c r="H73" s="8"/>
      <c r="I73" s="8"/>
      <c r="J73" s="91"/>
      <c r="K73" s="16">
        <f t="shared" si="10"/>
        <v>0</v>
      </c>
    </row>
    <row r="74" spans="1:11" x14ac:dyDescent="0.2">
      <c r="A74" s="134" t="s">
        <v>544</v>
      </c>
      <c r="B74" s="295" t="s">
        <v>531</v>
      </c>
      <c r="C74" s="8">
        <v>60</v>
      </c>
      <c r="D74" s="8"/>
      <c r="E74" s="8"/>
      <c r="F74" s="8"/>
      <c r="G74" s="8">
        <v>35</v>
      </c>
      <c r="H74" s="8"/>
      <c r="I74" s="8"/>
      <c r="J74" s="91"/>
      <c r="K74" s="16">
        <f t="shared" si="10"/>
        <v>95</v>
      </c>
    </row>
    <row r="75" spans="1:11" x14ac:dyDescent="0.2">
      <c r="A75" s="134" t="s">
        <v>545</v>
      </c>
      <c r="B75" s="295" t="s">
        <v>532</v>
      </c>
      <c r="C75" s="8"/>
      <c r="D75" s="8"/>
      <c r="E75" s="8"/>
      <c r="F75" s="8"/>
      <c r="G75" s="8"/>
      <c r="H75" s="8"/>
      <c r="I75" s="8"/>
      <c r="J75" s="91"/>
      <c r="K75" s="16">
        <f t="shared" si="10"/>
        <v>0</v>
      </c>
    </row>
    <row r="76" spans="1:11" x14ac:dyDescent="0.2">
      <c r="A76" s="134" t="s">
        <v>539</v>
      </c>
      <c r="B76" s="295" t="s">
        <v>533</v>
      </c>
      <c r="C76" s="8"/>
      <c r="D76" s="8"/>
      <c r="E76" s="8"/>
      <c r="F76" s="8"/>
      <c r="G76" s="8"/>
      <c r="H76" s="8"/>
      <c r="I76" s="8"/>
      <c r="J76" s="91"/>
      <c r="K76" s="16">
        <f t="shared" si="10"/>
        <v>0</v>
      </c>
    </row>
    <row r="77" spans="1:11" x14ac:dyDescent="0.2">
      <c r="A77" s="134" t="s">
        <v>546</v>
      </c>
      <c r="B77" s="295" t="s">
        <v>534</v>
      </c>
      <c r="C77" s="8"/>
      <c r="D77" s="8"/>
      <c r="E77" s="8"/>
      <c r="F77" s="8"/>
      <c r="G77" s="8"/>
      <c r="H77" s="8"/>
      <c r="I77" s="8"/>
      <c r="J77" s="91"/>
      <c r="K77" s="16">
        <f t="shared" si="10"/>
        <v>0</v>
      </c>
    </row>
    <row r="78" spans="1:11" x14ac:dyDescent="0.2">
      <c r="A78" s="134" t="s">
        <v>547</v>
      </c>
      <c r="B78" s="295" t="s">
        <v>535</v>
      </c>
      <c r="C78" s="8"/>
      <c r="D78" s="8"/>
      <c r="E78" s="8"/>
      <c r="F78" s="8"/>
      <c r="G78" s="8"/>
      <c r="H78" s="8"/>
      <c r="I78" s="8"/>
      <c r="J78" s="91"/>
      <c r="K78" s="16">
        <f t="shared" si="10"/>
        <v>0</v>
      </c>
    </row>
    <row r="79" spans="1:11" x14ac:dyDescent="0.2">
      <c r="A79" s="134" t="s">
        <v>548</v>
      </c>
      <c r="B79" s="295" t="s">
        <v>536</v>
      </c>
      <c r="C79" s="8"/>
      <c r="D79" s="8"/>
      <c r="E79" s="8"/>
      <c r="F79" s="8"/>
      <c r="G79" s="8"/>
      <c r="H79" s="8"/>
      <c r="I79" s="8"/>
      <c r="J79" s="91"/>
      <c r="K79" s="21">
        <f t="shared" si="10"/>
        <v>0</v>
      </c>
    </row>
    <row r="80" spans="1:11" x14ac:dyDescent="0.2">
      <c r="A80" s="134" t="s">
        <v>538</v>
      </c>
      <c r="B80" s="295" t="s">
        <v>537</v>
      </c>
      <c r="C80" s="8"/>
      <c r="D80" s="8"/>
      <c r="E80" s="8"/>
      <c r="F80" s="8"/>
      <c r="G80" s="8"/>
      <c r="H80" s="8"/>
      <c r="I80" s="8"/>
      <c r="J80" s="91"/>
      <c r="K80" s="21">
        <f t="shared" si="10"/>
        <v>0</v>
      </c>
    </row>
    <row r="81" spans="1:11" x14ac:dyDescent="0.2">
      <c r="A81" s="296" t="s">
        <v>683</v>
      </c>
      <c r="B81" s="297" t="s">
        <v>93</v>
      </c>
      <c r="C81" s="11">
        <f>SUM(C70:C80)</f>
        <v>61</v>
      </c>
      <c r="D81" s="11">
        <f t="shared" ref="D81:J81" si="11">SUM(D70:D80)</f>
        <v>0</v>
      </c>
      <c r="E81" s="11">
        <f t="shared" si="11"/>
        <v>0</v>
      </c>
      <c r="F81" s="11">
        <f t="shared" si="11"/>
        <v>0</v>
      </c>
      <c r="G81" s="11">
        <f t="shared" si="11"/>
        <v>35</v>
      </c>
      <c r="H81" s="11">
        <f t="shared" si="11"/>
        <v>0</v>
      </c>
      <c r="I81" s="11">
        <f t="shared" si="11"/>
        <v>0</v>
      </c>
      <c r="J81" s="11">
        <f t="shared" si="11"/>
        <v>0</v>
      </c>
      <c r="K81" s="21">
        <f>SUM(K70:K80)</f>
        <v>96</v>
      </c>
    </row>
    <row r="82" spans="1:11" x14ac:dyDescent="0.2">
      <c r="A82" s="134" t="s">
        <v>695</v>
      </c>
      <c r="B82" s="304" t="s">
        <v>93</v>
      </c>
      <c r="C82" s="122">
        <v>35</v>
      </c>
      <c r="D82" s="122"/>
      <c r="E82" s="122"/>
      <c r="F82" s="122"/>
      <c r="G82" s="122">
        <v>22</v>
      </c>
      <c r="H82" s="122"/>
      <c r="I82" s="122"/>
      <c r="J82" s="122"/>
      <c r="K82" s="16">
        <f t="shared" ref="K82:K83" si="12">SUM(C82:J82)</f>
        <v>57</v>
      </c>
    </row>
    <row r="83" spans="1:11" x14ac:dyDescent="0.2">
      <c r="A83" s="134" t="s">
        <v>696</v>
      </c>
      <c r="B83" s="304" t="s">
        <v>93</v>
      </c>
      <c r="C83" s="392">
        <v>9</v>
      </c>
      <c r="D83" s="392"/>
      <c r="E83" s="392"/>
      <c r="F83" s="392"/>
      <c r="G83" s="392">
        <v>5</v>
      </c>
      <c r="H83" s="392"/>
      <c r="I83" s="392"/>
      <c r="J83" s="392"/>
      <c r="K83" s="16">
        <f t="shared" si="12"/>
        <v>14</v>
      </c>
    </row>
    <row r="84" spans="1:11" x14ac:dyDescent="0.2">
      <c r="A84" s="136" t="s">
        <v>673</v>
      </c>
      <c r="B84" s="298"/>
      <c r="C84" s="517"/>
      <c r="D84" s="518"/>
      <c r="E84" s="518"/>
      <c r="F84" s="518"/>
      <c r="G84" s="518"/>
      <c r="H84" s="518"/>
      <c r="I84" s="518"/>
      <c r="J84" s="518"/>
      <c r="K84" s="519"/>
    </row>
    <row r="85" spans="1:11" x14ac:dyDescent="0.2">
      <c r="A85" s="293" t="s">
        <v>526</v>
      </c>
      <c r="B85" s="294" t="s">
        <v>525</v>
      </c>
      <c r="C85" s="501"/>
      <c r="D85" s="502"/>
      <c r="E85" s="502"/>
      <c r="F85" s="502"/>
      <c r="G85" s="502"/>
      <c r="H85" s="502"/>
      <c r="I85" s="502"/>
      <c r="J85" s="502"/>
      <c r="K85" s="520"/>
    </row>
    <row r="86" spans="1:11" x14ac:dyDescent="0.2">
      <c r="A86" s="134" t="s">
        <v>540</v>
      </c>
      <c r="B86" s="295" t="s">
        <v>527</v>
      </c>
      <c r="C86" s="8">
        <f t="shared" ref="C86:J98" si="13">SUM(C6,C22,C38,C54,C70)</f>
        <v>0</v>
      </c>
      <c r="D86" s="8">
        <f t="shared" si="13"/>
        <v>0</v>
      </c>
      <c r="E86" s="8">
        <f t="shared" si="13"/>
        <v>0</v>
      </c>
      <c r="F86" s="8">
        <f t="shared" si="13"/>
        <v>0</v>
      </c>
      <c r="G86" s="8">
        <f t="shared" si="13"/>
        <v>0</v>
      </c>
      <c r="H86" s="8">
        <f t="shared" si="13"/>
        <v>0</v>
      </c>
      <c r="I86" s="8">
        <f t="shared" si="13"/>
        <v>0</v>
      </c>
      <c r="J86" s="8">
        <f t="shared" si="13"/>
        <v>0</v>
      </c>
      <c r="K86" s="117">
        <f>SUM(C86:J86)</f>
        <v>0</v>
      </c>
    </row>
    <row r="87" spans="1:11" x14ac:dyDescent="0.2">
      <c r="A87" s="134" t="s">
        <v>541</v>
      </c>
      <c r="B87" s="295" t="s">
        <v>528</v>
      </c>
      <c r="C87" s="8">
        <f t="shared" si="13"/>
        <v>1</v>
      </c>
      <c r="D87" s="8">
        <f t="shared" si="13"/>
        <v>0</v>
      </c>
      <c r="E87" s="8">
        <f t="shared" si="13"/>
        <v>0</v>
      </c>
      <c r="F87" s="8">
        <f t="shared" si="13"/>
        <v>0</v>
      </c>
      <c r="G87" s="8">
        <f t="shared" si="13"/>
        <v>0</v>
      </c>
      <c r="H87" s="8">
        <f t="shared" si="13"/>
        <v>0</v>
      </c>
      <c r="I87" s="8">
        <f t="shared" si="13"/>
        <v>0</v>
      </c>
      <c r="J87" s="8">
        <f t="shared" si="13"/>
        <v>0</v>
      </c>
      <c r="K87" s="117">
        <f t="shared" ref="K87:K96" si="14">SUM(C87:J87)</f>
        <v>1</v>
      </c>
    </row>
    <row r="88" spans="1:11" x14ac:dyDescent="0.2">
      <c r="A88" s="134" t="s">
        <v>542</v>
      </c>
      <c r="B88" s="295" t="s">
        <v>529</v>
      </c>
      <c r="C88" s="8">
        <f t="shared" si="13"/>
        <v>2</v>
      </c>
      <c r="D88" s="8">
        <f t="shared" si="13"/>
        <v>0</v>
      </c>
      <c r="E88" s="8">
        <f t="shared" si="13"/>
        <v>0</v>
      </c>
      <c r="F88" s="8">
        <f t="shared" si="13"/>
        <v>0</v>
      </c>
      <c r="G88" s="8">
        <f t="shared" si="13"/>
        <v>0</v>
      </c>
      <c r="H88" s="8">
        <f t="shared" si="13"/>
        <v>0</v>
      </c>
      <c r="I88" s="8">
        <f t="shared" si="13"/>
        <v>0</v>
      </c>
      <c r="J88" s="8">
        <f t="shared" si="13"/>
        <v>0</v>
      </c>
      <c r="K88" s="117">
        <f t="shared" si="14"/>
        <v>2</v>
      </c>
    </row>
    <row r="89" spans="1:11" x14ac:dyDescent="0.2">
      <c r="A89" s="134" t="s">
        <v>543</v>
      </c>
      <c r="B89" s="295" t="s">
        <v>530</v>
      </c>
      <c r="C89" s="8">
        <f t="shared" si="13"/>
        <v>0</v>
      </c>
      <c r="D89" s="8">
        <f t="shared" si="13"/>
        <v>0</v>
      </c>
      <c r="E89" s="8">
        <f t="shared" si="13"/>
        <v>0</v>
      </c>
      <c r="F89" s="8">
        <f t="shared" si="13"/>
        <v>0</v>
      </c>
      <c r="G89" s="8">
        <f t="shared" si="13"/>
        <v>0</v>
      </c>
      <c r="H89" s="8">
        <f t="shared" si="13"/>
        <v>0</v>
      </c>
      <c r="I89" s="8">
        <f t="shared" si="13"/>
        <v>0</v>
      </c>
      <c r="J89" s="8">
        <f t="shared" si="13"/>
        <v>0</v>
      </c>
      <c r="K89" s="117">
        <f t="shared" si="14"/>
        <v>0</v>
      </c>
    </row>
    <row r="90" spans="1:11" x14ac:dyDescent="0.2">
      <c r="A90" s="134" t="s">
        <v>544</v>
      </c>
      <c r="B90" s="295" t="s">
        <v>531</v>
      </c>
      <c r="C90" s="8">
        <f t="shared" si="13"/>
        <v>60</v>
      </c>
      <c r="D90" s="8">
        <f t="shared" si="13"/>
        <v>0</v>
      </c>
      <c r="E90" s="8">
        <f t="shared" si="13"/>
        <v>0</v>
      </c>
      <c r="F90" s="8">
        <f t="shared" si="13"/>
        <v>0</v>
      </c>
      <c r="G90" s="8">
        <f t="shared" si="13"/>
        <v>35</v>
      </c>
      <c r="H90" s="8">
        <f t="shared" si="13"/>
        <v>0</v>
      </c>
      <c r="I90" s="8">
        <f t="shared" si="13"/>
        <v>0</v>
      </c>
      <c r="J90" s="8">
        <f t="shared" si="13"/>
        <v>0</v>
      </c>
      <c r="K90" s="117">
        <f t="shared" si="14"/>
        <v>95</v>
      </c>
    </row>
    <row r="91" spans="1:11" x14ac:dyDescent="0.2">
      <c r="A91" s="134" t="s">
        <v>545</v>
      </c>
      <c r="B91" s="295" t="s">
        <v>532</v>
      </c>
      <c r="C91" s="8">
        <f t="shared" si="13"/>
        <v>165</v>
      </c>
      <c r="D91" s="8">
        <f t="shared" si="13"/>
        <v>0</v>
      </c>
      <c r="E91" s="8">
        <f t="shared" si="13"/>
        <v>0</v>
      </c>
      <c r="F91" s="8">
        <f t="shared" si="13"/>
        <v>0</v>
      </c>
      <c r="G91" s="8">
        <f t="shared" si="13"/>
        <v>182</v>
      </c>
      <c r="H91" s="8">
        <f t="shared" si="13"/>
        <v>0</v>
      </c>
      <c r="I91" s="8">
        <f t="shared" si="13"/>
        <v>17</v>
      </c>
      <c r="J91" s="8">
        <f t="shared" si="13"/>
        <v>30</v>
      </c>
      <c r="K91" s="117">
        <f t="shared" si="14"/>
        <v>394</v>
      </c>
    </row>
    <row r="92" spans="1:11" x14ac:dyDescent="0.2">
      <c r="A92" s="134" t="s">
        <v>539</v>
      </c>
      <c r="B92" s="295" t="s">
        <v>533</v>
      </c>
      <c r="C92" s="8">
        <f t="shared" si="13"/>
        <v>0</v>
      </c>
      <c r="D92" s="8">
        <f t="shared" si="13"/>
        <v>0</v>
      </c>
      <c r="E92" s="8">
        <f t="shared" si="13"/>
        <v>0</v>
      </c>
      <c r="F92" s="8">
        <f t="shared" si="13"/>
        <v>0</v>
      </c>
      <c r="G92" s="8">
        <f t="shared" si="13"/>
        <v>0</v>
      </c>
      <c r="H92" s="8">
        <f t="shared" si="13"/>
        <v>0</v>
      </c>
      <c r="I92" s="8">
        <f t="shared" si="13"/>
        <v>0</v>
      </c>
      <c r="J92" s="8">
        <f t="shared" si="13"/>
        <v>0</v>
      </c>
      <c r="K92" s="117">
        <f t="shared" si="14"/>
        <v>0</v>
      </c>
    </row>
    <row r="93" spans="1:11" x14ac:dyDescent="0.2">
      <c r="A93" s="134" t="s">
        <v>546</v>
      </c>
      <c r="B93" s="295" t="s">
        <v>534</v>
      </c>
      <c r="C93" s="8">
        <f t="shared" si="13"/>
        <v>264</v>
      </c>
      <c r="D93" s="8">
        <f t="shared" si="13"/>
        <v>0</v>
      </c>
      <c r="E93" s="8">
        <f t="shared" si="13"/>
        <v>0</v>
      </c>
      <c r="F93" s="8">
        <f t="shared" si="13"/>
        <v>0</v>
      </c>
      <c r="G93" s="8">
        <f t="shared" si="13"/>
        <v>379</v>
      </c>
      <c r="H93" s="8">
        <f t="shared" si="13"/>
        <v>0</v>
      </c>
      <c r="I93" s="8">
        <f t="shared" si="13"/>
        <v>20</v>
      </c>
      <c r="J93" s="8">
        <f t="shared" si="13"/>
        <v>53</v>
      </c>
      <c r="K93" s="117">
        <f t="shared" si="14"/>
        <v>716</v>
      </c>
    </row>
    <row r="94" spans="1:11" x14ac:dyDescent="0.2">
      <c r="A94" s="134" t="s">
        <v>547</v>
      </c>
      <c r="B94" s="295" t="s">
        <v>535</v>
      </c>
      <c r="C94" s="8">
        <f t="shared" si="13"/>
        <v>0</v>
      </c>
      <c r="D94" s="8">
        <f t="shared" si="13"/>
        <v>0</v>
      </c>
      <c r="E94" s="8">
        <f t="shared" si="13"/>
        <v>0</v>
      </c>
      <c r="F94" s="8">
        <f t="shared" si="13"/>
        <v>0</v>
      </c>
      <c r="G94" s="8">
        <f t="shared" si="13"/>
        <v>0</v>
      </c>
      <c r="H94" s="8">
        <f t="shared" si="13"/>
        <v>0</v>
      </c>
      <c r="I94" s="8">
        <f t="shared" si="13"/>
        <v>0</v>
      </c>
      <c r="J94" s="8">
        <f t="shared" si="13"/>
        <v>0</v>
      </c>
      <c r="K94" s="117">
        <f t="shared" si="14"/>
        <v>0</v>
      </c>
    </row>
    <row r="95" spans="1:11" x14ac:dyDescent="0.2">
      <c r="A95" s="134" t="s">
        <v>548</v>
      </c>
      <c r="B95" s="295" t="s">
        <v>536</v>
      </c>
      <c r="C95" s="8">
        <f t="shared" si="13"/>
        <v>0</v>
      </c>
      <c r="D95" s="8">
        <f t="shared" si="13"/>
        <v>0</v>
      </c>
      <c r="E95" s="8">
        <f t="shared" si="13"/>
        <v>0</v>
      </c>
      <c r="F95" s="8">
        <f t="shared" si="13"/>
        <v>0</v>
      </c>
      <c r="G95" s="8">
        <f t="shared" si="13"/>
        <v>0</v>
      </c>
      <c r="H95" s="8">
        <f t="shared" si="13"/>
        <v>0</v>
      </c>
      <c r="I95" s="8">
        <f t="shared" si="13"/>
        <v>0</v>
      </c>
      <c r="J95" s="8">
        <f t="shared" si="13"/>
        <v>0</v>
      </c>
      <c r="K95" s="121">
        <f t="shared" si="14"/>
        <v>0</v>
      </c>
    </row>
    <row r="96" spans="1:11" ht="13.5" thickBot="1" x14ac:dyDescent="0.25">
      <c r="A96" s="134" t="s">
        <v>538</v>
      </c>
      <c r="B96" s="295" t="s">
        <v>537</v>
      </c>
      <c r="C96" s="8">
        <f>SUM(C16,C32,C48,C64,C80)</f>
        <v>0</v>
      </c>
      <c r="D96" s="8">
        <f t="shared" si="13"/>
        <v>0</v>
      </c>
      <c r="E96" s="8">
        <f t="shared" si="13"/>
        <v>0</v>
      </c>
      <c r="F96" s="8">
        <f t="shared" si="13"/>
        <v>0</v>
      </c>
      <c r="G96" s="8">
        <f t="shared" si="13"/>
        <v>0</v>
      </c>
      <c r="H96" s="8">
        <f t="shared" si="13"/>
        <v>0</v>
      </c>
      <c r="I96" s="8">
        <f t="shared" si="13"/>
        <v>0</v>
      </c>
      <c r="J96" s="8">
        <f t="shared" si="13"/>
        <v>0</v>
      </c>
      <c r="K96" s="117">
        <f t="shared" si="14"/>
        <v>0</v>
      </c>
    </row>
    <row r="97" spans="1:11" x14ac:dyDescent="0.2">
      <c r="A97" s="187" t="s">
        <v>94</v>
      </c>
      <c r="B97" s="188" t="s">
        <v>93</v>
      </c>
      <c r="C97" s="189">
        <f>SUM(C17,C33,C49,C65,C81)</f>
        <v>492</v>
      </c>
      <c r="D97" s="189">
        <f t="shared" si="13"/>
        <v>0</v>
      </c>
      <c r="E97" s="189">
        <f t="shared" si="13"/>
        <v>0</v>
      </c>
      <c r="F97" s="189">
        <f t="shared" si="13"/>
        <v>0</v>
      </c>
      <c r="G97" s="189">
        <f t="shared" si="13"/>
        <v>596</v>
      </c>
      <c r="H97" s="189">
        <f t="shared" si="13"/>
        <v>0</v>
      </c>
      <c r="I97" s="189">
        <f t="shared" si="13"/>
        <v>37</v>
      </c>
      <c r="J97" s="189">
        <f t="shared" si="13"/>
        <v>83</v>
      </c>
      <c r="K97" s="191">
        <f>SUM(K86:K96)</f>
        <v>1208</v>
      </c>
    </row>
    <row r="98" spans="1:11" x14ac:dyDescent="0.2">
      <c r="A98" s="12" t="s">
        <v>79</v>
      </c>
      <c r="B98" s="123" t="s">
        <v>93</v>
      </c>
      <c r="C98" s="8">
        <f>SUM(C18,C34,C50,C66,C82)</f>
        <v>280</v>
      </c>
      <c r="D98" s="8">
        <f t="shared" si="13"/>
        <v>0</v>
      </c>
      <c r="E98" s="8">
        <f t="shared" si="13"/>
        <v>0</v>
      </c>
      <c r="F98" s="8">
        <f t="shared" si="13"/>
        <v>0</v>
      </c>
      <c r="G98" s="8">
        <f t="shared" si="13"/>
        <v>358</v>
      </c>
      <c r="H98" s="8">
        <f t="shared" si="13"/>
        <v>0</v>
      </c>
      <c r="I98" s="8">
        <f t="shared" si="13"/>
        <v>18</v>
      </c>
      <c r="J98" s="8">
        <f t="shared" si="13"/>
        <v>41</v>
      </c>
      <c r="K98" s="16">
        <f>SUM(C98:J98)</f>
        <v>697</v>
      </c>
    </row>
    <row r="99" spans="1:11" ht="13.5" thickBot="1" x14ac:dyDescent="0.25">
      <c r="A99" s="40" t="s">
        <v>80</v>
      </c>
      <c r="B99" s="124" t="s">
        <v>93</v>
      </c>
      <c r="C99" s="77">
        <f>SUM(C19,C35,C51,C67,C83)</f>
        <v>63</v>
      </c>
      <c r="D99" s="77">
        <f t="shared" ref="D99:J99" si="15">SUM(D19,D35,D51,D67,D83)</f>
        <v>0</v>
      </c>
      <c r="E99" s="77">
        <f t="shared" si="15"/>
        <v>0</v>
      </c>
      <c r="F99" s="77">
        <f t="shared" si="15"/>
        <v>0</v>
      </c>
      <c r="G99" s="77">
        <f t="shared" si="15"/>
        <v>71</v>
      </c>
      <c r="H99" s="77">
        <f t="shared" si="15"/>
        <v>0</v>
      </c>
      <c r="I99" s="77">
        <f t="shared" si="15"/>
        <v>5</v>
      </c>
      <c r="J99" s="77">
        <f t="shared" si="15"/>
        <v>25</v>
      </c>
      <c r="K99" s="17">
        <f>SUM(C99:J99)</f>
        <v>164</v>
      </c>
    </row>
    <row r="101" spans="1:11" x14ac:dyDescent="0.2">
      <c r="A101" s="542" t="s">
        <v>122</v>
      </c>
      <c r="B101" s="542"/>
      <c r="C101" s="542"/>
      <c r="D101" s="542"/>
      <c r="E101" s="542"/>
      <c r="F101" s="542"/>
      <c r="G101" s="542"/>
      <c r="H101" s="542"/>
      <c r="I101" s="542"/>
      <c r="J101" s="542"/>
      <c r="K101" s="542"/>
    </row>
    <row r="102" spans="1:11" x14ac:dyDescent="0.2">
      <c r="A102" s="542" t="s">
        <v>143</v>
      </c>
      <c r="B102" s="542"/>
      <c r="C102" s="542"/>
      <c r="D102" s="542"/>
      <c r="E102" s="542"/>
      <c r="F102" s="542"/>
      <c r="G102" s="542"/>
      <c r="H102" s="542"/>
      <c r="I102" s="542"/>
      <c r="J102" s="542"/>
      <c r="K102" s="542"/>
    </row>
  </sheetData>
  <mergeCells count="17">
    <mergeCell ref="C52:K52"/>
    <mergeCell ref="I2:J2"/>
    <mergeCell ref="A1:K1"/>
    <mergeCell ref="C2:D2"/>
    <mergeCell ref="E2:F2"/>
    <mergeCell ref="G2:H2"/>
    <mergeCell ref="A2:A3"/>
    <mergeCell ref="C5:K5"/>
    <mergeCell ref="C4:K4"/>
    <mergeCell ref="C20:K20"/>
    <mergeCell ref="C36:K36"/>
    <mergeCell ref="C37:K37"/>
    <mergeCell ref="C68:K68"/>
    <mergeCell ref="C84:K84"/>
    <mergeCell ref="C85:K85"/>
    <mergeCell ref="A101:K101"/>
    <mergeCell ref="A102:K102"/>
  </mergeCells>
  <pageMargins left="0.25" right="0.25" top="0.75" bottom="0.75" header="0.3" footer="0.3"/>
  <pageSetup paperSize="9" scale="54"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16">
    <pageSetUpPr fitToPage="1"/>
  </sheetPr>
  <dimension ref="A1:W90"/>
  <sheetViews>
    <sheetView topLeftCell="A37" zoomScaleNormal="100" workbookViewId="0">
      <selection activeCell="C57" sqref="C57"/>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42.75" customHeight="1" x14ac:dyDescent="0.25">
      <c r="A1" s="486" t="s">
        <v>398</v>
      </c>
      <c r="B1" s="487"/>
      <c r="C1" s="487"/>
      <c r="D1" s="487"/>
      <c r="E1" s="487"/>
      <c r="F1" s="487"/>
      <c r="G1" s="487"/>
      <c r="H1" s="487"/>
      <c r="I1" s="487"/>
      <c r="J1" s="487"/>
      <c r="K1" s="487"/>
      <c r="L1" s="487"/>
      <c r="M1" s="487"/>
      <c r="N1" s="487"/>
      <c r="O1" s="487"/>
      <c r="P1" s="487"/>
      <c r="Q1" s="487"/>
      <c r="R1" s="489"/>
      <c r="T1" s="68"/>
      <c r="U1" s="67"/>
      <c r="V1" s="67"/>
      <c r="W1" s="67"/>
    </row>
    <row r="2" spans="1:23" s="4" customFormat="1" ht="38.25" customHeight="1" x14ac:dyDescent="0.2">
      <c r="A2" s="562" t="s">
        <v>673</v>
      </c>
      <c r="B2" s="563"/>
      <c r="C2" s="543" t="s">
        <v>0</v>
      </c>
      <c r="D2" s="544"/>
      <c r="E2" s="544"/>
      <c r="F2" s="545"/>
      <c r="G2" s="543" t="s">
        <v>2</v>
      </c>
      <c r="H2" s="544"/>
      <c r="I2" s="544"/>
      <c r="J2" s="545"/>
      <c r="K2" s="543" t="s">
        <v>1</v>
      </c>
      <c r="L2" s="544"/>
      <c r="M2" s="544"/>
      <c r="N2" s="545"/>
      <c r="O2" s="543" t="s">
        <v>3</v>
      </c>
      <c r="P2" s="544"/>
      <c r="Q2" s="544"/>
      <c r="R2" s="561"/>
    </row>
    <row r="3" spans="1:23" s="4" customFormat="1" ht="51.75" customHeight="1" thickBot="1" x14ac:dyDescent="0.25">
      <c r="A3" s="564"/>
      <c r="B3" s="565"/>
      <c r="C3" s="133" t="s">
        <v>473</v>
      </c>
      <c r="D3" s="133" t="s">
        <v>17</v>
      </c>
      <c r="E3" s="133" t="s">
        <v>81</v>
      </c>
      <c r="F3" s="133" t="s">
        <v>82</v>
      </c>
      <c r="G3" s="133" t="s">
        <v>473</v>
      </c>
      <c r="H3" s="133" t="s">
        <v>17</v>
      </c>
      <c r="I3" s="133" t="s">
        <v>81</v>
      </c>
      <c r="J3" s="133" t="s">
        <v>82</v>
      </c>
      <c r="K3" s="133" t="s">
        <v>473</v>
      </c>
      <c r="L3" s="133" t="s">
        <v>17</v>
      </c>
      <c r="M3" s="133" t="s">
        <v>81</v>
      </c>
      <c r="N3" s="133" t="s">
        <v>82</v>
      </c>
      <c r="O3" s="133" t="s">
        <v>473</v>
      </c>
      <c r="P3" s="133" t="s">
        <v>17</v>
      </c>
      <c r="Q3" s="133" t="s">
        <v>81</v>
      </c>
      <c r="R3" s="380" t="s">
        <v>82</v>
      </c>
    </row>
    <row r="4" spans="1:23" s="5" customFormat="1" x14ac:dyDescent="0.2">
      <c r="A4" s="84" t="s">
        <v>674</v>
      </c>
      <c r="B4" s="42"/>
      <c r="C4" s="525"/>
      <c r="D4" s="526"/>
      <c r="E4" s="526"/>
      <c r="F4" s="526"/>
      <c r="G4" s="526"/>
      <c r="H4" s="526"/>
      <c r="I4" s="526"/>
      <c r="J4" s="526"/>
      <c r="K4" s="526"/>
      <c r="L4" s="526"/>
      <c r="M4" s="526"/>
      <c r="N4" s="526"/>
      <c r="O4" s="526"/>
      <c r="P4" s="526"/>
      <c r="Q4" s="526"/>
      <c r="R4" s="527"/>
    </row>
    <row r="5" spans="1:23" s="2" customFormat="1" x14ac:dyDescent="0.2">
      <c r="A5" s="293" t="s">
        <v>526</v>
      </c>
      <c r="B5" s="294" t="s">
        <v>525</v>
      </c>
      <c r="C5" s="306"/>
      <c r="D5" s="307"/>
      <c r="E5" s="307"/>
      <c r="F5" s="307"/>
      <c r="G5" s="307"/>
      <c r="H5" s="307"/>
      <c r="I5" s="307"/>
      <c r="J5" s="307"/>
      <c r="K5" s="307"/>
      <c r="L5" s="307"/>
      <c r="M5" s="307"/>
      <c r="N5" s="307"/>
      <c r="O5" s="307"/>
      <c r="P5" s="307"/>
      <c r="Q5" s="307"/>
      <c r="R5" s="308"/>
    </row>
    <row r="6" spans="1:23" x14ac:dyDescent="0.2">
      <c r="A6" s="134" t="s">
        <v>540</v>
      </c>
      <c r="B6" s="295" t="s">
        <v>527</v>
      </c>
      <c r="C6" s="193"/>
      <c r="D6" s="194"/>
      <c r="E6" s="194"/>
      <c r="F6" s="194"/>
      <c r="G6" s="194"/>
      <c r="H6" s="194"/>
      <c r="I6" s="194"/>
      <c r="J6" s="194"/>
      <c r="K6" s="194"/>
      <c r="L6" s="194"/>
      <c r="M6" s="194"/>
      <c r="N6" s="194"/>
      <c r="O6" s="194"/>
      <c r="P6" s="194"/>
      <c r="Q6" s="194"/>
      <c r="R6" s="195"/>
    </row>
    <row r="7" spans="1:23" x14ac:dyDescent="0.2">
      <c r="A7" s="134" t="s">
        <v>541</v>
      </c>
      <c r="B7" s="295" t="s">
        <v>528</v>
      </c>
      <c r="C7" s="193"/>
      <c r="D7" s="194"/>
      <c r="E7" s="194"/>
      <c r="F7" s="194"/>
      <c r="G7" s="194"/>
      <c r="H7" s="194"/>
      <c r="I7" s="194"/>
      <c r="J7" s="194"/>
      <c r="K7" s="194"/>
      <c r="L7" s="194"/>
      <c r="M7" s="194"/>
      <c r="N7" s="194"/>
      <c r="O7" s="194"/>
      <c r="P7" s="194"/>
      <c r="Q7" s="194"/>
      <c r="R7" s="195"/>
    </row>
    <row r="8" spans="1:23" x14ac:dyDescent="0.2">
      <c r="A8" s="134" t="s">
        <v>542</v>
      </c>
      <c r="B8" s="295" t="s">
        <v>529</v>
      </c>
      <c r="C8" s="193">
        <v>32</v>
      </c>
      <c r="D8" s="194">
        <v>32</v>
      </c>
      <c r="E8" s="194">
        <v>26</v>
      </c>
      <c r="F8" s="194">
        <v>23</v>
      </c>
      <c r="G8" s="194"/>
      <c r="H8" s="194"/>
      <c r="I8" s="194"/>
      <c r="J8" s="194"/>
      <c r="K8" s="194"/>
      <c r="L8" s="194"/>
      <c r="M8" s="194"/>
      <c r="N8" s="194"/>
      <c r="O8" s="194"/>
      <c r="P8" s="194"/>
      <c r="Q8" s="194"/>
      <c r="R8" s="195"/>
    </row>
    <row r="9" spans="1:23" x14ac:dyDescent="0.2">
      <c r="A9" s="134" t="s">
        <v>543</v>
      </c>
      <c r="B9" s="295" t="s">
        <v>530</v>
      </c>
      <c r="C9" s="193"/>
      <c r="D9" s="194"/>
      <c r="E9" s="194"/>
      <c r="F9" s="194"/>
      <c r="G9" s="194"/>
      <c r="H9" s="194"/>
      <c r="I9" s="194"/>
      <c r="J9" s="194"/>
      <c r="K9" s="194"/>
      <c r="L9" s="194"/>
      <c r="M9" s="194"/>
      <c r="N9" s="194"/>
      <c r="O9" s="194"/>
      <c r="P9" s="194"/>
      <c r="Q9" s="194"/>
      <c r="R9" s="195"/>
    </row>
    <row r="10" spans="1:23" x14ac:dyDescent="0.2">
      <c r="A10" s="134" t="s">
        <v>544</v>
      </c>
      <c r="B10" s="295" t="s">
        <v>531</v>
      </c>
      <c r="C10" s="193"/>
      <c r="D10" s="194"/>
      <c r="E10" s="194"/>
      <c r="F10" s="194"/>
      <c r="G10" s="194"/>
      <c r="H10" s="194"/>
      <c r="I10" s="194"/>
      <c r="J10" s="194"/>
      <c r="K10" s="194"/>
      <c r="L10" s="194"/>
      <c r="M10" s="194"/>
      <c r="N10" s="194"/>
      <c r="O10" s="194"/>
      <c r="P10" s="194"/>
      <c r="Q10" s="194"/>
      <c r="R10" s="195"/>
    </row>
    <row r="11" spans="1:23" x14ac:dyDescent="0.2">
      <c r="A11" s="134" t="s">
        <v>545</v>
      </c>
      <c r="B11" s="295" t="s">
        <v>532</v>
      </c>
      <c r="C11" s="193">
        <v>61</v>
      </c>
      <c r="D11" s="194">
        <v>61</v>
      </c>
      <c r="E11" s="194">
        <v>49</v>
      </c>
      <c r="F11" s="194">
        <v>27</v>
      </c>
      <c r="G11" s="194"/>
      <c r="H11" s="194"/>
      <c r="I11" s="194"/>
      <c r="J11" s="194"/>
      <c r="K11" s="194">
        <v>38</v>
      </c>
      <c r="L11" s="194">
        <v>41</v>
      </c>
      <c r="M11" s="194">
        <v>30</v>
      </c>
      <c r="N11" s="194">
        <v>20</v>
      </c>
      <c r="O11" s="194">
        <v>41</v>
      </c>
      <c r="P11" s="194">
        <v>41</v>
      </c>
      <c r="Q11" s="194">
        <v>35</v>
      </c>
      <c r="R11" s="195">
        <v>32</v>
      </c>
    </row>
    <row r="12" spans="1:23" x14ac:dyDescent="0.2">
      <c r="A12" s="134" t="s">
        <v>539</v>
      </c>
      <c r="B12" s="295" t="s">
        <v>533</v>
      </c>
      <c r="C12" s="193"/>
      <c r="D12" s="194"/>
      <c r="E12" s="194"/>
      <c r="F12" s="194"/>
      <c r="G12" s="194"/>
      <c r="H12" s="194"/>
      <c r="I12" s="194"/>
      <c r="J12" s="194"/>
      <c r="K12" s="194"/>
      <c r="L12" s="194"/>
      <c r="M12" s="194"/>
      <c r="N12" s="194"/>
      <c r="O12" s="194"/>
      <c r="P12" s="194"/>
      <c r="Q12" s="194"/>
      <c r="R12" s="195"/>
    </row>
    <row r="13" spans="1:23" x14ac:dyDescent="0.2">
      <c r="A13" s="134" t="s">
        <v>546</v>
      </c>
      <c r="B13" s="295" t="s">
        <v>534</v>
      </c>
      <c r="C13" s="193">
        <v>841</v>
      </c>
      <c r="D13" s="194">
        <v>921</v>
      </c>
      <c r="E13" s="194">
        <v>678</v>
      </c>
      <c r="F13" s="194">
        <v>336</v>
      </c>
      <c r="G13" s="194"/>
      <c r="H13" s="194"/>
      <c r="I13" s="194"/>
      <c r="J13" s="194"/>
      <c r="K13" s="194">
        <v>131</v>
      </c>
      <c r="L13" s="194">
        <v>145</v>
      </c>
      <c r="M13" s="194">
        <v>115</v>
      </c>
      <c r="N13" s="194">
        <v>91</v>
      </c>
      <c r="O13" s="194">
        <v>23</v>
      </c>
      <c r="P13" s="194">
        <v>23</v>
      </c>
      <c r="Q13" s="194">
        <v>21</v>
      </c>
      <c r="R13" s="195">
        <v>19</v>
      </c>
    </row>
    <row r="14" spans="1:23" x14ac:dyDescent="0.2">
      <c r="A14" s="134" t="s">
        <v>547</v>
      </c>
      <c r="B14" s="295" t="s">
        <v>535</v>
      </c>
      <c r="C14" s="193"/>
      <c r="D14" s="194"/>
      <c r="E14" s="194"/>
      <c r="F14" s="194"/>
      <c r="G14" s="194"/>
      <c r="H14" s="194"/>
      <c r="I14" s="194"/>
      <c r="J14" s="194"/>
      <c r="K14" s="194"/>
      <c r="L14" s="194"/>
      <c r="M14" s="194"/>
      <c r="N14" s="194"/>
      <c r="O14" s="194"/>
      <c r="P14" s="194"/>
      <c r="Q14" s="194"/>
      <c r="R14" s="195"/>
    </row>
    <row r="15" spans="1:23" x14ac:dyDescent="0.2">
      <c r="A15" s="134" t="s">
        <v>548</v>
      </c>
      <c r="B15" s="295" t="s">
        <v>536</v>
      </c>
      <c r="C15" s="193"/>
      <c r="D15" s="194"/>
      <c r="E15" s="194"/>
      <c r="F15" s="194"/>
      <c r="G15" s="194"/>
      <c r="H15" s="194"/>
      <c r="I15" s="194"/>
      <c r="J15" s="194"/>
      <c r="K15" s="194"/>
      <c r="L15" s="194"/>
      <c r="M15" s="194"/>
      <c r="N15" s="194"/>
      <c r="O15" s="194"/>
      <c r="P15" s="194"/>
      <c r="Q15" s="194"/>
      <c r="R15" s="195"/>
    </row>
    <row r="16" spans="1:23" x14ac:dyDescent="0.2">
      <c r="A16" s="134" t="s">
        <v>538</v>
      </c>
      <c r="B16" s="295" t="s">
        <v>537</v>
      </c>
      <c r="C16" s="193"/>
      <c r="D16" s="194"/>
      <c r="E16" s="194"/>
      <c r="F16" s="194"/>
      <c r="G16" s="194"/>
      <c r="H16" s="194"/>
      <c r="I16" s="194"/>
      <c r="J16" s="194"/>
      <c r="K16" s="194"/>
      <c r="L16" s="194"/>
      <c r="M16" s="194"/>
      <c r="N16" s="194"/>
      <c r="O16" s="194"/>
      <c r="P16" s="194"/>
      <c r="Q16" s="194"/>
      <c r="R16" s="195"/>
    </row>
    <row r="17" spans="1:18" x14ac:dyDescent="0.2">
      <c r="A17" s="296" t="s">
        <v>675</v>
      </c>
      <c r="B17" s="297" t="s">
        <v>93</v>
      </c>
      <c r="C17" s="309">
        <v>918</v>
      </c>
      <c r="D17" s="310">
        <f>SUM(D6:D16)</f>
        <v>1014</v>
      </c>
      <c r="E17" s="310">
        <f>SUM(E6:E16)</f>
        <v>753</v>
      </c>
      <c r="F17" s="310">
        <f>SUM(F6:F16)</f>
        <v>386</v>
      </c>
      <c r="G17" s="310"/>
      <c r="H17" s="310">
        <f>SUM(H6:H16)</f>
        <v>0</v>
      </c>
      <c r="I17" s="310">
        <f>SUM(I6:I16)</f>
        <v>0</v>
      </c>
      <c r="J17" s="310">
        <f>SUM(J6:J16)</f>
        <v>0</v>
      </c>
      <c r="K17" s="310">
        <v>164</v>
      </c>
      <c r="L17" s="310">
        <f t="shared" ref="L17:R17" si="0">SUM(L6:L16)</f>
        <v>186</v>
      </c>
      <c r="M17" s="310">
        <f t="shared" si="0"/>
        <v>145</v>
      </c>
      <c r="N17" s="310">
        <f t="shared" si="0"/>
        <v>111</v>
      </c>
      <c r="O17" s="310">
        <f t="shared" si="0"/>
        <v>64</v>
      </c>
      <c r="P17" s="310">
        <f t="shared" si="0"/>
        <v>64</v>
      </c>
      <c r="Q17" s="310">
        <f t="shared" si="0"/>
        <v>56</v>
      </c>
      <c r="R17" s="311">
        <f t="shared" si="0"/>
        <v>51</v>
      </c>
    </row>
    <row r="18" spans="1:18" s="5" customFormat="1" x14ac:dyDescent="0.2">
      <c r="A18" s="136" t="s">
        <v>676</v>
      </c>
      <c r="B18" s="298"/>
      <c r="C18" s="476"/>
      <c r="D18" s="477"/>
      <c r="E18" s="477"/>
      <c r="F18" s="477"/>
      <c r="G18" s="477"/>
      <c r="H18" s="477"/>
      <c r="I18" s="477"/>
      <c r="J18" s="477"/>
      <c r="K18" s="477"/>
      <c r="L18" s="477"/>
      <c r="M18" s="477"/>
      <c r="N18" s="477"/>
      <c r="O18" s="477"/>
      <c r="P18" s="477"/>
      <c r="Q18" s="477"/>
      <c r="R18" s="478"/>
    </row>
    <row r="19" spans="1:18" s="2" customFormat="1" x14ac:dyDescent="0.2">
      <c r="A19" s="293" t="s">
        <v>526</v>
      </c>
      <c r="B19" s="294" t="s">
        <v>525</v>
      </c>
      <c r="C19" s="306"/>
      <c r="D19" s="307"/>
      <c r="E19" s="307"/>
      <c r="F19" s="307"/>
      <c r="G19" s="307"/>
      <c r="H19" s="307"/>
      <c r="I19" s="307"/>
      <c r="J19" s="307"/>
      <c r="K19" s="307"/>
      <c r="L19" s="307"/>
      <c r="M19" s="307"/>
      <c r="N19" s="307"/>
      <c r="O19" s="307"/>
      <c r="P19" s="307"/>
      <c r="Q19" s="307"/>
      <c r="R19" s="308"/>
    </row>
    <row r="20" spans="1:18" x14ac:dyDescent="0.2">
      <c r="A20" s="134" t="s">
        <v>540</v>
      </c>
      <c r="B20" s="295" t="s">
        <v>527</v>
      </c>
      <c r="C20" s="193"/>
      <c r="D20" s="194"/>
      <c r="E20" s="194"/>
      <c r="F20" s="194"/>
      <c r="G20" s="194"/>
      <c r="H20" s="194"/>
      <c r="I20" s="194"/>
      <c r="J20" s="194"/>
      <c r="K20" s="194"/>
      <c r="L20" s="194"/>
      <c r="M20" s="194"/>
      <c r="N20" s="194"/>
      <c r="O20" s="194"/>
      <c r="P20" s="194"/>
      <c r="Q20" s="194"/>
      <c r="R20" s="195"/>
    </row>
    <row r="21" spans="1:18" x14ac:dyDescent="0.2">
      <c r="A21" s="134" t="s">
        <v>541</v>
      </c>
      <c r="B21" s="295" t="s">
        <v>528</v>
      </c>
      <c r="C21" s="193"/>
      <c r="D21" s="194"/>
      <c r="E21" s="194"/>
      <c r="F21" s="194"/>
      <c r="G21" s="194"/>
      <c r="H21" s="194"/>
      <c r="I21" s="194"/>
      <c r="J21" s="194"/>
      <c r="K21" s="194"/>
      <c r="L21" s="194"/>
      <c r="M21" s="194"/>
      <c r="N21" s="194"/>
      <c r="O21" s="194"/>
      <c r="P21" s="194"/>
      <c r="Q21" s="194"/>
      <c r="R21" s="195"/>
    </row>
    <row r="22" spans="1:18" x14ac:dyDescent="0.2">
      <c r="A22" s="134" t="s">
        <v>542</v>
      </c>
      <c r="B22" s="295" t="s">
        <v>529</v>
      </c>
      <c r="C22" s="193"/>
      <c r="D22" s="194"/>
      <c r="E22" s="194"/>
      <c r="F22" s="194"/>
      <c r="G22" s="194"/>
      <c r="H22" s="194"/>
      <c r="I22" s="194"/>
      <c r="J22" s="194"/>
      <c r="K22" s="194"/>
      <c r="L22" s="194"/>
      <c r="M22" s="194"/>
      <c r="N22" s="194"/>
      <c r="O22" s="194"/>
      <c r="P22" s="194"/>
      <c r="Q22" s="194"/>
      <c r="R22" s="195"/>
    </row>
    <row r="23" spans="1:18" x14ac:dyDescent="0.2">
      <c r="A23" s="134" t="s">
        <v>543</v>
      </c>
      <c r="B23" s="295" t="s">
        <v>530</v>
      </c>
      <c r="C23" s="193"/>
      <c r="D23" s="194"/>
      <c r="E23" s="194"/>
      <c r="F23" s="194"/>
      <c r="G23" s="194"/>
      <c r="H23" s="194"/>
      <c r="I23" s="194"/>
      <c r="J23" s="194"/>
      <c r="K23" s="194"/>
      <c r="L23" s="194"/>
      <c r="M23" s="194"/>
      <c r="N23" s="194"/>
      <c r="O23" s="194"/>
      <c r="P23" s="194"/>
      <c r="Q23" s="194"/>
      <c r="R23" s="195"/>
    </row>
    <row r="24" spans="1:18" x14ac:dyDescent="0.2">
      <c r="A24" s="134" t="s">
        <v>544</v>
      </c>
      <c r="B24" s="295" t="s">
        <v>531</v>
      </c>
      <c r="C24" s="193"/>
      <c r="D24" s="194"/>
      <c r="E24" s="194"/>
      <c r="F24" s="194"/>
      <c r="G24" s="194"/>
      <c r="H24" s="194"/>
      <c r="I24" s="194"/>
      <c r="J24" s="194"/>
      <c r="K24" s="194"/>
      <c r="L24" s="194"/>
      <c r="M24" s="194"/>
      <c r="N24" s="194"/>
      <c r="O24" s="194"/>
      <c r="P24" s="194"/>
      <c r="Q24" s="194"/>
      <c r="R24" s="195"/>
    </row>
    <row r="25" spans="1:18" x14ac:dyDescent="0.2">
      <c r="A25" s="134" t="s">
        <v>545</v>
      </c>
      <c r="B25" s="295" t="s">
        <v>532</v>
      </c>
      <c r="C25" s="193"/>
      <c r="D25" s="194"/>
      <c r="E25" s="194"/>
      <c r="F25" s="194"/>
      <c r="G25" s="194"/>
      <c r="H25" s="194"/>
      <c r="I25" s="194"/>
      <c r="J25" s="194"/>
      <c r="K25" s="194"/>
      <c r="L25" s="194"/>
      <c r="M25" s="194"/>
      <c r="N25" s="194"/>
      <c r="O25" s="194"/>
      <c r="P25" s="194"/>
      <c r="Q25" s="194"/>
      <c r="R25" s="195"/>
    </row>
    <row r="26" spans="1:18" x14ac:dyDescent="0.2">
      <c r="A26" s="134" t="s">
        <v>539</v>
      </c>
      <c r="B26" s="295" t="s">
        <v>533</v>
      </c>
      <c r="C26" s="193"/>
      <c r="D26" s="194"/>
      <c r="E26" s="194"/>
      <c r="F26" s="194"/>
      <c r="G26" s="194"/>
      <c r="H26" s="194"/>
      <c r="I26" s="194"/>
      <c r="J26" s="194"/>
      <c r="K26" s="194"/>
      <c r="L26" s="194"/>
      <c r="M26" s="194"/>
      <c r="N26" s="194"/>
      <c r="O26" s="194"/>
      <c r="P26" s="194"/>
      <c r="Q26" s="194"/>
      <c r="R26" s="195"/>
    </row>
    <row r="27" spans="1:18" x14ac:dyDescent="0.2">
      <c r="A27" s="134" t="s">
        <v>546</v>
      </c>
      <c r="B27" s="295" t="s">
        <v>534</v>
      </c>
      <c r="C27" s="193">
        <v>151</v>
      </c>
      <c r="D27" s="194">
        <v>168</v>
      </c>
      <c r="E27" s="194">
        <v>126</v>
      </c>
      <c r="F27" s="194">
        <v>61</v>
      </c>
      <c r="G27" s="194"/>
      <c r="H27" s="194"/>
      <c r="I27" s="194"/>
      <c r="J27" s="194"/>
      <c r="K27" s="194">
        <v>321</v>
      </c>
      <c r="L27" s="194">
        <v>340</v>
      </c>
      <c r="M27" s="194">
        <v>123</v>
      </c>
      <c r="N27" s="194">
        <v>93</v>
      </c>
      <c r="O27" s="194">
        <v>46</v>
      </c>
      <c r="P27" s="194">
        <v>46</v>
      </c>
      <c r="Q27" s="194">
        <v>24</v>
      </c>
      <c r="R27" s="195">
        <v>20</v>
      </c>
    </row>
    <row r="28" spans="1:18" x14ac:dyDescent="0.2">
      <c r="A28" s="134" t="s">
        <v>547</v>
      </c>
      <c r="B28" s="295" t="s">
        <v>535</v>
      </c>
      <c r="C28" s="193"/>
      <c r="D28" s="194"/>
      <c r="E28" s="194"/>
      <c r="F28" s="194"/>
      <c r="G28" s="194"/>
      <c r="H28" s="194"/>
      <c r="I28" s="194"/>
      <c r="J28" s="194"/>
      <c r="K28" s="194"/>
      <c r="L28" s="194"/>
      <c r="M28" s="194"/>
      <c r="N28" s="194"/>
      <c r="O28" s="194"/>
      <c r="P28" s="194"/>
      <c r="Q28" s="194"/>
      <c r="R28" s="195"/>
    </row>
    <row r="29" spans="1:18" x14ac:dyDescent="0.2">
      <c r="A29" s="134" t="s">
        <v>548</v>
      </c>
      <c r="B29" s="295" t="s">
        <v>536</v>
      </c>
      <c r="C29" s="196"/>
      <c r="D29" s="197"/>
      <c r="E29" s="197"/>
      <c r="F29" s="197"/>
      <c r="G29" s="197"/>
      <c r="H29" s="197"/>
      <c r="I29" s="197"/>
      <c r="J29" s="197"/>
      <c r="K29" s="197"/>
      <c r="L29" s="197"/>
      <c r="M29" s="197"/>
      <c r="N29" s="197"/>
      <c r="O29" s="197"/>
      <c r="P29" s="197"/>
      <c r="Q29" s="197"/>
      <c r="R29" s="198"/>
    </row>
    <row r="30" spans="1:18" x14ac:dyDescent="0.2">
      <c r="A30" s="134" t="s">
        <v>538</v>
      </c>
      <c r="B30" s="295" t="s">
        <v>537</v>
      </c>
      <c r="C30" s="196"/>
      <c r="D30" s="197"/>
      <c r="E30" s="197"/>
      <c r="F30" s="197"/>
      <c r="G30" s="197"/>
      <c r="H30" s="197"/>
      <c r="I30" s="197"/>
      <c r="J30" s="197"/>
      <c r="K30" s="197"/>
      <c r="L30" s="197"/>
      <c r="M30" s="197"/>
      <c r="N30" s="197"/>
      <c r="O30" s="197"/>
      <c r="P30" s="197"/>
      <c r="Q30" s="197"/>
      <c r="R30" s="198"/>
    </row>
    <row r="31" spans="1:18" x14ac:dyDescent="0.2">
      <c r="A31" s="296" t="s">
        <v>677</v>
      </c>
      <c r="B31" s="297" t="s">
        <v>93</v>
      </c>
      <c r="C31" s="309">
        <v>151</v>
      </c>
      <c r="D31" s="310">
        <f>SUM(D20:D30)</f>
        <v>168</v>
      </c>
      <c r="E31" s="310">
        <f>SUM(E20:E30)</f>
        <v>126</v>
      </c>
      <c r="F31" s="310">
        <f>SUM(F20:F30)</f>
        <v>61</v>
      </c>
      <c r="G31" s="310"/>
      <c r="H31" s="310">
        <f t="shared" ref="H31:R31" si="1">SUM(H20:H30)</f>
        <v>0</v>
      </c>
      <c r="I31" s="310">
        <f t="shared" si="1"/>
        <v>0</v>
      </c>
      <c r="J31" s="310">
        <f t="shared" si="1"/>
        <v>0</v>
      </c>
      <c r="K31" s="310">
        <f t="shared" si="1"/>
        <v>321</v>
      </c>
      <c r="L31" s="310">
        <f t="shared" si="1"/>
        <v>340</v>
      </c>
      <c r="M31" s="310">
        <f t="shared" si="1"/>
        <v>123</v>
      </c>
      <c r="N31" s="310">
        <f t="shared" si="1"/>
        <v>93</v>
      </c>
      <c r="O31" s="310">
        <f t="shared" si="1"/>
        <v>46</v>
      </c>
      <c r="P31" s="310">
        <f t="shared" si="1"/>
        <v>46</v>
      </c>
      <c r="Q31" s="310">
        <f t="shared" si="1"/>
        <v>24</v>
      </c>
      <c r="R31" s="311">
        <f t="shared" si="1"/>
        <v>20</v>
      </c>
    </row>
    <row r="32" spans="1:18" x14ac:dyDescent="0.2">
      <c r="A32" s="84" t="s">
        <v>678</v>
      </c>
      <c r="B32" s="42"/>
      <c r="C32" s="529"/>
      <c r="D32" s="530"/>
      <c r="E32" s="530"/>
      <c r="F32" s="530"/>
      <c r="G32" s="530"/>
      <c r="H32" s="530"/>
      <c r="I32" s="530"/>
      <c r="J32" s="530"/>
      <c r="K32" s="530"/>
      <c r="L32" s="530"/>
      <c r="M32" s="530"/>
      <c r="N32" s="530"/>
      <c r="O32" s="530"/>
      <c r="P32" s="530"/>
      <c r="Q32" s="530"/>
      <c r="R32" s="531"/>
    </row>
    <row r="33" spans="1:18" x14ac:dyDescent="0.2">
      <c r="A33" s="293" t="s">
        <v>526</v>
      </c>
      <c r="B33" s="294" t="s">
        <v>525</v>
      </c>
      <c r="C33" s="306"/>
      <c r="D33" s="307"/>
      <c r="E33" s="307"/>
      <c r="F33" s="307"/>
      <c r="G33" s="307"/>
      <c r="H33" s="307"/>
      <c r="I33" s="307"/>
      <c r="J33" s="307"/>
      <c r="K33" s="307"/>
      <c r="L33" s="307"/>
      <c r="M33" s="307"/>
      <c r="N33" s="307"/>
      <c r="O33" s="307"/>
      <c r="P33" s="307"/>
      <c r="Q33" s="307"/>
      <c r="R33" s="308"/>
    </row>
    <row r="34" spans="1:18" x14ac:dyDescent="0.2">
      <c r="A34" s="134" t="s">
        <v>540</v>
      </c>
      <c r="B34" s="295" t="s">
        <v>527</v>
      </c>
      <c r="C34" s="193"/>
      <c r="D34" s="194"/>
      <c r="E34" s="194"/>
      <c r="F34" s="194"/>
      <c r="G34" s="194"/>
      <c r="H34" s="194"/>
      <c r="I34" s="194"/>
      <c r="J34" s="194"/>
      <c r="K34" s="194"/>
      <c r="L34" s="194"/>
      <c r="M34" s="194"/>
      <c r="N34" s="194"/>
      <c r="O34" s="194"/>
      <c r="P34" s="194"/>
      <c r="Q34" s="194"/>
      <c r="R34" s="195"/>
    </row>
    <row r="35" spans="1:18" x14ac:dyDescent="0.2">
      <c r="A35" s="134" t="s">
        <v>541</v>
      </c>
      <c r="B35" s="295" t="s">
        <v>528</v>
      </c>
      <c r="C35" s="193"/>
      <c r="D35" s="194"/>
      <c r="E35" s="194"/>
      <c r="F35" s="194"/>
      <c r="G35" s="194"/>
      <c r="H35" s="194"/>
      <c r="I35" s="194"/>
      <c r="J35" s="194"/>
      <c r="K35" s="194"/>
      <c r="L35" s="194"/>
      <c r="M35" s="194"/>
      <c r="N35" s="194"/>
      <c r="O35" s="194"/>
      <c r="P35" s="194"/>
      <c r="Q35" s="194"/>
      <c r="R35" s="195"/>
    </row>
    <row r="36" spans="1:18" x14ac:dyDescent="0.2">
      <c r="A36" s="134" t="s">
        <v>542</v>
      </c>
      <c r="B36" s="295" t="s">
        <v>529</v>
      </c>
      <c r="C36" s="193"/>
      <c r="D36" s="194"/>
      <c r="E36" s="194"/>
      <c r="F36" s="194"/>
      <c r="G36" s="194"/>
      <c r="H36" s="194"/>
      <c r="I36" s="194"/>
      <c r="J36" s="194"/>
      <c r="K36" s="194"/>
      <c r="L36" s="194"/>
      <c r="M36" s="194"/>
      <c r="N36" s="194"/>
      <c r="O36" s="194"/>
      <c r="P36" s="194"/>
      <c r="Q36" s="194"/>
      <c r="R36" s="195"/>
    </row>
    <row r="37" spans="1:18" x14ac:dyDescent="0.2">
      <c r="A37" s="134" t="s">
        <v>543</v>
      </c>
      <c r="B37" s="295" t="s">
        <v>530</v>
      </c>
      <c r="C37" s="193"/>
      <c r="D37" s="194"/>
      <c r="E37" s="194"/>
      <c r="F37" s="194"/>
      <c r="G37" s="194"/>
      <c r="H37" s="194"/>
      <c r="I37" s="194"/>
      <c r="J37" s="194"/>
      <c r="K37" s="194"/>
      <c r="L37" s="194"/>
      <c r="M37" s="194"/>
      <c r="N37" s="194"/>
      <c r="O37" s="194"/>
      <c r="P37" s="194"/>
      <c r="Q37" s="194"/>
      <c r="R37" s="195"/>
    </row>
    <row r="38" spans="1:18" x14ac:dyDescent="0.2">
      <c r="A38" s="134" t="s">
        <v>544</v>
      </c>
      <c r="B38" s="295" t="s">
        <v>531</v>
      </c>
      <c r="C38" s="193"/>
      <c r="D38" s="194"/>
      <c r="E38" s="194"/>
      <c r="F38" s="194"/>
      <c r="G38" s="194"/>
      <c r="H38" s="194"/>
      <c r="I38" s="194"/>
      <c r="J38" s="194"/>
      <c r="K38" s="194"/>
      <c r="L38" s="194"/>
      <c r="M38" s="194"/>
      <c r="N38" s="194"/>
      <c r="O38" s="194"/>
      <c r="P38" s="194"/>
      <c r="Q38" s="194"/>
      <c r="R38" s="195"/>
    </row>
    <row r="39" spans="1:18" x14ac:dyDescent="0.2">
      <c r="A39" s="134" t="s">
        <v>545</v>
      </c>
      <c r="B39" s="295" t="s">
        <v>532</v>
      </c>
      <c r="C39" s="193">
        <v>988</v>
      </c>
      <c r="D39" s="194">
        <v>1109</v>
      </c>
      <c r="E39" s="194">
        <v>812</v>
      </c>
      <c r="F39" s="194">
        <v>342</v>
      </c>
      <c r="G39" s="194"/>
      <c r="H39" s="194"/>
      <c r="I39" s="194"/>
      <c r="J39" s="194"/>
      <c r="K39" s="194">
        <v>183</v>
      </c>
      <c r="L39" s="194">
        <v>240</v>
      </c>
      <c r="M39" s="194">
        <v>163</v>
      </c>
      <c r="N39" s="194">
        <v>98</v>
      </c>
      <c r="O39" s="194">
        <v>36</v>
      </c>
      <c r="P39" s="194">
        <v>36</v>
      </c>
      <c r="Q39" s="194">
        <v>30</v>
      </c>
      <c r="R39" s="195">
        <v>24</v>
      </c>
    </row>
    <row r="40" spans="1:18" x14ac:dyDescent="0.2">
      <c r="A40" s="134" t="s">
        <v>539</v>
      </c>
      <c r="B40" s="295" t="s">
        <v>533</v>
      </c>
      <c r="C40" s="193"/>
      <c r="D40" s="194"/>
      <c r="E40" s="194"/>
      <c r="F40" s="194"/>
      <c r="G40" s="194"/>
      <c r="H40" s="194"/>
      <c r="I40" s="194"/>
      <c r="J40" s="194"/>
      <c r="K40" s="194"/>
      <c r="L40" s="194"/>
      <c r="M40" s="194"/>
      <c r="N40" s="194"/>
      <c r="O40" s="194"/>
      <c r="P40" s="194"/>
      <c r="Q40" s="194"/>
      <c r="R40" s="195"/>
    </row>
    <row r="41" spans="1:18" x14ac:dyDescent="0.2">
      <c r="A41" s="134" t="s">
        <v>546</v>
      </c>
      <c r="B41" s="295" t="s">
        <v>534</v>
      </c>
      <c r="C41" s="193">
        <v>36</v>
      </c>
      <c r="D41" s="194">
        <v>36</v>
      </c>
      <c r="E41" s="194">
        <v>18</v>
      </c>
      <c r="F41" s="194">
        <v>15</v>
      </c>
      <c r="G41" s="194"/>
      <c r="H41" s="194"/>
      <c r="I41" s="194"/>
      <c r="J41" s="194"/>
      <c r="K41" s="194">
        <v>94</v>
      </c>
      <c r="L41" s="194">
        <v>95</v>
      </c>
      <c r="M41" s="194">
        <v>58</v>
      </c>
      <c r="N41" s="194">
        <v>36</v>
      </c>
      <c r="O41" s="194">
        <v>12</v>
      </c>
      <c r="P41" s="194">
        <v>12</v>
      </c>
      <c r="Q41" s="194">
        <v>11</v>
      </c>
      <c r="R41" s="195">
        <v>10</v>
      </c>
    </row>
    <row r="42" spans="1:18" x14ac:dyDescent="0.2">
      <c r="A42" s="134" t="s">
        <v>547</v>
      </c>
      <c r="B42" s="295" t="s">
        <v>535</v>
      </c>
      <c r="C42" s="193"/>
      <c r="D42" s="194"/>
      <c r="E42" s="194"/>
      <c r="F42" s="194"/>
      <c r="G42" s="194"/>
      <c r="H42" s="194"/>
      <c r="I42" s="194"/>
      <c r="J42" s="194"/>
      <c r="K42" s="194"/>
      <c r="L42" s="194"/>
      <c r="M42" s="194"/>
      <c r="N42" s="194"/>
      <c r="O42" s="194"/>
      <c r="P42" s="194"/>
      <c r="Q42" s="194"/>
      <c r="R42" s="195"/>
    </row>
    <row r="43" spans="1:18" x14ac:dyDescent="0.2">
      <c r="A43" s="134" t="s">
        <v>548</v>
      </c>
      <c r="B43" s="295" t="s">
        <v>536</v>
      </c>
      <c r="C43" s="193"/>
      <c r="D43" s="194"/>
      <c r="E43" s="194"/>
      <c r="F43" s="194"/>
      <c r="G43" s="194"/>
      <c r="H43" s="194"/>
      <c r="I43" s="194"/>
      <c r="J43" s="194"/>
      <c r="K43" s="194"/>
      <c r="L43" s="194"/>
      <c r="M43" s="194"/>
      <c r="N43" s="194"/>
      <c r="O43" s="194"/>
      <c r="P43" s="194"/>
      <c r="Q43" s="194"/>
      <c r="R43" s="195"/>
    </row>
    <row r="44" spans="1:18" x14ac:dyDescent="0.2">
      <c r="A44" s="134" t="s">
        <v>538</v>
      </c>
      <c r="B44" s="295" t="s">
        <v>537</v>
      </c>
      <c r="C44" s="193"/>
      <c r="D44" s="194"/>
      <c r="E44" s="194"/>
      <c r="F44" s="194"/>
      <c r="G44" s="194"/>
      <c r="H44" s="194"/>
      <c r="I44" s="194"/>
      <c r="J44" s="194"/>
      <c r="K44" s="194"/>
      <c r="L44" s="194"/>
      <c r="M44" s="194"/>
      <c r="N44" s="194"/>
      <c r="O44" s="194"/>
      <c r="P44" s="194"/>
      <c r="Q44" s="194"/>
      <c r="R44" s="195"/>
    </row>
    <row r="45" spans="1:18" x14ac:dyDescent="0.2">
      <c r="A45" s="296" t="s">
        <v>679</v>
      </c>
      <c r="B45" s="297" t="s">
        <v>93</v>
      </c>
      <c r="C45" s="309">
        <v>1022</v>
      </c>
      <c r="D45" s="310">
        <f>SUM(D34:D44)</f>
        <v>1145</v>
      </c>
      <c r="E45" s="310">
        <f>SUM(E34:E44)</f>
        <v>830</v>
      </c>
      <c r="F45" s="310">
        <f>SUM(F34:F44)</f>
        <v>357</v>
      </c>
      <c r="G45" s="310"/>
      <c r="H45" s="310">
        <f>SUM(H34:H44)</f>
        <v>0</v>
      </c>
      <c r="I45" s="310">
        <f>SUM(I34:I44)</f>
        <v>0</v>
      </c>
      <c r="J45" s="310">
        <f>SUM(J34:J44)</f>
        <v>0</v>
      </c>
      <c r="K45" s="310">
        <v>241</v>
      </c>
      <c r="L45" s="310">
        <f t="shared" ref="L45:R45" si="2">SUM(L34:L44)</f>
        <v>335</v>
      </c>
      <c r="M45" s="310">
        <f t="shared" si="2"/>
        <v>221</v>
      </c>
      <c r="N45" s="310">
        <f t="shared" si="2"/>
        <v>134</v>
      </c>
      <c r="O45" s="310">
        <f t="shared" si="2"/>
        <v>48</v>
      </c>
      <c r="P45" s="310">
        <f t="shared" si="2"/>
        <v>48</v>
      </c>
      <c r="Q45" s="310">
        <f t="shared" si="2"/>
        <v>41</v>
      </c>
      <c r="R45" s="311">
        <f t="shared" si="2"/>
        <v>34</v>
      </c>
    </row>
    <row r="46" spans="1:18" x14ac:dyDescent="0.2">
      <c r="A46" s="136" t="s">
        <v>680</v>
      </c>
      <c r="B46" s="298"/>
      <c r="C46" s="476"/>
      <c r="D46" s="477"/>
      <c r="E46" s="477"/>
      <c r="F46" s="477"/>
      <c r="G46" s="477"/>
      <c r="H46" s="477"/>
      <c r="I46" s="477"/>
      <c r="J46" s="477"/>
      <c r="K46" s="477"/>
      <c r="L46" s="477"/>
      <c r="M46" s="477"/>
      <c r="N46" s="477"/>
      <c r="O46" s="477"/>
      <c r="P46" s="477"/>
      <c r="Q46" s="477"/>
      <c r="R46" s="478"/>
    </row>
    <row r="47" spans="1:18" x14ac:dyDescent="0.2">
      <c r="A47" s="293" t="s">
        <v>526</v>
      </c>
      <c r="B47" s="294" t="s">
        <v>525</v>
      </c>
      <c r="C47" s="306"/>
      <c r="D47" s="307"/>
      <c r="E47" s="307"/>
      <c r="F47" s="307"/>
      <c r="G47" s="307"/>
      <c r="H47" s="307"/>
      <c r="I47" s="307"/>
      <c r="J47" s="307"/>
      <c r="K47" s="307"/>
      <c r="L47" s="307"/>
      <c r="M47" s="307"/>
      <c r="N47" s="307"/>
      <c r="O47" s="307"/>
      <c r="P47" s="307"/>
      <c r="Q47" s="307"/>
      <c r="R47" s="308"/>
    </row>
    <row r="48" spans="1:18" x14ac:dyDescent="0.2">
      <c r="A48" s="134" t="s">
        <v>540</v>
      </c>
      <c r="B48" s="295" t="s">
        <v>527</v>
      </c>
      <c r="C48" s="193"/>
      <c r="D48" s="194"/>
      <c r="E48" s="194"/>
      <c r="F48" s="194"/>
      <c r="G48" s="194"/>
      <c r="H48" s="194"/>
      <c r="I48" s="194"/>
      <c r="J48" s="194"/>
      <c r="K48" s="194"/>
      <c r="L48" s="194"/>
      <c r="M48" s="194"/>
      <c r="N48" s="194"/>
      <c r="O48" s="194"/>
      <c r="P48" s="194"/>
      <c r="Q48" s="194"/>
      <c r="R48" s="195"/>
    </row>
    <row r="49" spans="1:18" x14ac:dyDescent="0.2">
      <c r="A49" s="134" t="s">
        <v>541</v>
      </c>
      <c r="B49" s="295" t="s">
        <v>528</v>
      </c>
      <c r="C49" s="193"/>
      <c r="D49" s="194"/>
      <c r="E49" s="194"/>
      <c r="F49" s="194"/>
      <c r="G49" s="194"/>
      <c r="H49" s="194"/>
      <c r="I49" s="194"/>
      <c r="J49" s="194"/>
      <c r="K49" s="194"/>
      <c r="L49" s="194"/>
      <c r="M49" s="194"/>
      <c r="N49" s="194"/>
      <c r="O49" s="194"/>
      <c r="P49" s="194"/>
      <c r="Q49" s="194"/>
      <c r="R49" s="195"/>
    </row>
    <row r="50" spans="1:18" x14ac:dyDescent="0.2">
      <c r="A50" s="134" t="s">
        <v>542</v>
      </c>
      <c r="B50" s="295" t="s">
        <v>529</v>
      </c>
      <c r="C50" s="193"/>
      <c r="D50" s="194"/>
      <c r="E50" s="194"/>
      <c r="F50" s="194"/>
      <c r="G50" s="194"/>
      <c r="H50" s="194"/>
      <c r="I50" s="194"/>
      <c r="J50" s="194"/>
      <c r="K50" s="194"/>
      <c r="L50" s="194"/>
      <c r="M50" s="194"/>
      <c r="N50" s="194"/>
      <c r="O50" s="194"/>
      <c r="P50" s="194"/>
      <c r="Q50" s="194"/>
      <c r="R50" s="195"/>
    </row>
    <row r="51" spans="1:18" x14ac:dyDescent="0.2">
      <c r="A51" s="134" t="s">
        <v>543</v>
      </c>
      <c r="B51" s="295" t="s">
        <v>530</v>
      </c>
      <c r="C51" s="193"/>
      <c r="D51" s="194"/>
      <c r="E51" s="194"/>
      <c r="F51" s="194"/>
      <c r="G51" s="194"/>
      <c r="H51" s="194"/>
      <c r="I51" s="194"/>
      <c r="J51" s="194"/>
      <c r="K51" s="194"/>
      <c r="L51" s="194"/>
      <c r="M51" s="194"/>
      <c r="N51" s="194"/>
      <c r="O51" s="194"/>
      <c r="P51" s="194"/>
      <c r="Q51" s="194"/>
      <c r="R51" s="195"/>
    </row>
    <row r="52" spans="1:18" x14ac:dyDescent="0.2">
      <c r="A52" s="134" t="s">
        <v>544</v>
      </c>
      <c r="B52" s="295" t="s">
        <v>531</v>
      </c>
      <c r="C52" s="193"/>
      <c r="D52" s="194"/>
      <c r="E52" s="194"/>
      <c r="F52" s="194"/>
      <c r="G52" s="194"/>
      <c r="H52" s="194"/>
      <c r="I52" s="194"/>
      <c r="J52" s="194"/>
      <c r="K52" s="194"/>
      <c r="L52" s="194"/>
      <c r="M52" s="194"/>
      <c r="N52" s="194"/>
      <c r="O52" s="194"/>
      <c r="P52" s="194"/>
      <c r="Q52" s="194"/>
      <c r="R52" s="195"/>
    </row>
    <row r="53" spans="1:18" x14ac:dyDescent="0.2">
      <c r="A53" s="134" t="s">
        <v>545</v>
      </c>
      <c r="B53" s="295" t="s">
        <v>532</v>
      </c>
      <c r="C53" s="193">
        <v>476</v>
      </c>
      <c r="D53" s="194">
        <v>497</v>
      </c>
      <c r="E53" s="194">
        <v>358</v>
      </c>
      <c r="F53" s="194">
        <v>180</v>
      </c>
      <c r="G53" s="194"/>
      <c r="H53" s="194"/>
      <c r="I53" s="194"/>
      <c r="J53" s="194"/>
      <c r="K53" s="194">
        <v>104</v>
      </c>
      <c r="L53" s="194">
        <v>126</v>
      </c>
      <c r="M53" s="194">
        <v>95</v>
      </c>
      <c r="N53" s="194">
        <v>57</v>
      </c>
      <c r="O53" s="194">
        <v>26</v>
      </c>
      <c r="P53" s="194">
        <v>26</v>
      </c>
      <c r="Q53" s="194">
        <v>23</v>
      </c>
      <c r="R53" s="195">
        <v>21</v>
      </c>
    </row>
    <row r="54" spans="1:18" x14ac:dyDescent="0.2">
      <c r="A54" s="134" t="s">
        <v>539</v>
      </c>
      <c r="B54" s="295" t="s">
        <v>533</v>
      </c>
      <c r="C54" s="193"/>
      <c r="D54" s="194"/>
      <c r="E54" s="194"/>
      <c r="F54" s="194"/>
      <c r="G54" s="194"/>
      <c r="H54" s="194"/>
      <c r="I54" s="194"/>
      <c r="J54" s="194"/>
      <c r="K54" s="194"/>
      <c r="L54" s="194"/>
      <c r="M54" s="194"/>
      <c r="N54" s="194"/>
      <c r="O54" s="194"/>
      <c r="P54" s="194"/>
      <c r="Q54" s="194"/>
      <c r="R54" s="195"/>
    </row>
    <row r="55" spans="1:18" x14ac:dyDescent="0.2">
      <c r="A55" s="134" t="s">
        <v>546</v>
      </c>
      <c r="B55" s="295" t="s">
        <v>534</v>
      </c>
      <c r="C55" s="193">
        <v>208</v>
      </c>
      <c r="D55" s="194">
        <v>223</v>
      </c>
      <c r="E55" s="194">
        <v>171</v>
      </c>
      <c r="F55" s="194">
        <v>92</v>
      </c>
      <c r="G55" s="194"/>
      <c r="H55" s="194"/>
      <c r="I55" s="194"/>
      <c r="J55" s="194"/>
      <c r="K55" s="194">
        <v>88</v>
      </c>
      <c r="L55" s="194">
        <v>96</v>
      </c>
      <c r="M55" s="194">
        <v>78</v>
      </c>
      <c r="N55" s="194">
        <v>59</v>
      </c>
      <c r="O55" s="194">
        <v>33</v>
      </c>
      <c r="P55" s="194">
        <v>33</v>
      </c>
      <c r="Q55" s="194">
        <v>28</v>
      </c>
      <c r="R55" s="195">
        <v>26</v>
      </c>
    </row>
    <row r="56" spans="1:18" x14ac:dyDescent="0.2">
      <c r="A56" s="134" t="s">
        <v>547</v>
      </c>
      <c r="B56" s="295" t="s">
        <v>535</v>
      </c>
      <c r="C56" s="193"/>
      <c r="D56" s="194"/>
      <c r="E56" s="194"/>
      <c r="F56" s="194"/>
      <c r="G56" s="194"/>
      <c r="H56" s="194"/>
      <c r="I56" s="194"/>
      <c r="J56" s="194"/>
      <c r="K56" s="194"/>
      <c r="L56" s="194"/>
      <c r="M56" s="194"/>
      <c r="N56" s="194"/>
      <c r="O56" s="194"/>
      <c r="P56" s="194"/>
      <c r="Q56" s="194"/>
      <c r="R56" s="195"/>
    </row>
    <row r="57" spans="1:18" x14ac:dyDescent="0.2">
      <c r="A57" s="134" t="s">
        <v>548</v>
      </c>
      <c r="B57" s="295" t="s">
        <v>536</v>
      </c>
      <c r="C57" s="196"/>
      <c r="D57" s="197"/>
      <c r="E57" s="197"/>
      <c r="F57" s="197"/>
      <c r="G57" s="197"/>
      <c r="H57" s="197"/>
      <c r="I57" s="197"/>
      <c r="J57" s="197"/>
      <c r="K57" s="197"/>
      <c r="L57" s="197"/>
      <c r="M57" s="197"/>
      <c r="N57" s="197"/>
      <c r="O57" s="197"/>
      <c r="P57" s="197"/>
      <c r="Q57" s="197"/>
      <c r="R57" s="198"/>
    </row>
    <row r="58" spans="1:18" x14ac:dyDescent="0.2">
      <c r="A58" s="134" t="s">
        <v>538</v>
      </c>
      <c r="B58" s="295" t="s">
        <v>537</v>
      </c>
      <c r="C58" s="196"/>
      <c r="D58" s="197"/>
      <c r="E58" s="197"/>
      <c r="F58" s="197"/>
      <c r="G58" s="197"/>
      <c r="H58" s="197"/>
      <c r="I58" s="197"/>
      <c r="J58" s="197"/>
      <c r="K58" s="197"/>
      <c r="L58" s="197"/>
      <c r="M58" s="197"/>
      <c r="N58" s="197"/>
      <c r="O58" s="197"/>
      <c r="P58" s="197"/>
      <c r="Q58" s="197"/>
      <c r="R58" s="198"/>
    </row>
    <row r="59" spans="1:18" x14ac:dyDescent="0.2">
      <c r="A59" s="296" t="s">
        <v>681</v>
      </c>
      <c r="B59" s="297" t="s">
        <v>93</v>
      </c>
      <c r="C59" s="309">
        <v>656</v>
      </c>
      <c r="D59" s="310">
        <f>SUM(D48:D58)</f>
        <v>720</v>
      </c>
      <c r="E59" s="310">
        <f>SUM(E48:E58)</f>
        <v>529</v>
      </c>
      <c r="F59" s="310">
        <f>SUM(F48:F58)</f>
        <v>272</v>
      </c>
      <c r="G59" s="310"/>
      <c r="H59" s="310">
        <f>SUM(H48:H58)</f>
        <v>0</v>
      </c>
      <c r="I59" s="310">
        <f>SUM(I48:I58)</f>
        <v>0</v>
      </c>
      <c r="J59" s="310">
        <f>SUM(J48:J58)</f>
        <v>0</v>
      </c>
      <c r="K59" s="310">
        <v>187</v>
      </c>
      <c r="L59" s="310">
        <f t="shared" ref="L59:R59" si="3">SUM(L48:L58)</f>
        <v>222</v>
      </c>
      <c r="M59" s="310">
        <f t="shared" si="3"/>
        <v>173</v>
      </c>
      <c r="N59" s="310">
        <f t="shared" si="3"/>
        <v>116</v>
      </c>
      <c r="O59" s="310">
        <f t="shared" si="3"/>
        <v>59</v>
      </c>
      <c r="P59" s="310">
        <f t="shared" si="3"/>
        <v>59</v>
      </c>
      <c r="Q59" s="310">
        <f t="shared" si="3"/>
        <v>51</v>
      </c>
      <c r="R59" s="311">
        <f t="shared" si="3"/>
        <v>47</v>
      </c>
    </row>
    <row r="60" spans="1:18" x14ac:dyDescent="0.2">
      <c r="A60" s="136" t="s">
        <v>682</v>
      </c>
      <c r="B60" s="298"/>
      <c r="C60" s="476"/>
      <c r="D60" s="477"/>
      <c r="E60" s="477"/>
      <c r="F60" s="477"/>
      <c r="G60" s="477"/>
      <c r="H60" s="477"/>
      <c r="I60" s="477"/>
      <c r="J60" s="477"/>
      <c r="K60" s="477"/>
      <c r="L60" s="477"/>
      <c r="M60" s="477"/>
      <c r="N60" s="477"/>
      <c r="O60" s="477"/>
      <c r="P60" s="477"/>
      <c r="Q60" s="477"/>
      <c r="R60" s="478"/>
    </row>
    <row r="61" spans="1:18" x14ac:dyDescent="0.2">
      <c r="A61" s="293" t="s">
        <v>526</v>
      </c>
      <c r="B61" s="294" t="s">
        <v>525</v>
      </c>
      <c r="C61" s="306"/>
      <c r="D61" s="307"/>
      <c r="E61" s="307"/>
      <c r="F61" s="307"/>
      <c r="G61" s="307"/>
      <c r="H61" s="307"/>
      <c r="I61" s="307"/>
      <c r="J61" s="307"/>
      <c r="K61" s="307"/>
      <c r="L61" s="307"/>
      <c r="M61" s="307"/>
      <c r="N61" s="307"/>
      <c r="O61" s="307"/>
      <c r="P61" s="307"/>
      <c r="Q61" s="307"/>
      <c r="R61" s="308"/>
    </row>
    <row r="62" spans="1:18" x14ac:dyDescent="0.2">
      <c r="A62" s="134" t="s">
        <v>540</v>
      </c>
      <c r="B62" s="295" t="s">
        <v>527</v>
      </c>
      <c r="C62" s="193"/>
      <c r="D62" s="194"/>
      <c r="E62" s="194"/>
      <c r="F62" s="194"/>
      <c r="G62" s="194"/>
      <c r="H62" s="194"/>
      <c r="I62" s="194"/>
      <c r="J62" s="194"/>
      <c r="K62" s="194"/>
      <c r="L62" s="194"/>
      <c r="M62" s="194"/>
      <c r="N62" s="194"/>
      <c r="O62" s="194"/>
      <c r="P62" s="194"/>
      <c r="Q62" s="194"/>
      <c r="R62" s="195"/>
    </row>
    <row r="63" spans="1:18" x14ac:dyDescent="0.2">
      <c r="A63" s="134" t="s">
        <v>541</v>
      </c>
      <c r="B63" s="295" t="s">
        <v>528</v>
      </c>
      <c r="C63" s="193"/>
      <c r="D63" s="194"/>
      <c r="E63" s="194"/>
      <c r="F63" s="194"/>
      <c r="G63" s="194"/>
      <c r="H63" s="194"/>
      <c r="I63" s="194"/>
      <c r="J63" s="194"/>
      <c r="K63" s="194">
        <v>36</v>
      </c>
      <c r="L63" s="194">
        <v>36</v>
      </c>
      <c r="M63" s="194">
        <v>30</v>
      </c>
      <c r="N63" s="194">
        <v>24</v>
      </c>
      <c r="O63" s="194"/>
      <c r="P63" s="194"/>
      <c r="Q63" s="194"/>
      <c r="R63" s="195"/>
    </row>
    <row r="64" spans="1:18" x14ac:dyDescent="0.2">
      <c r="A64" s="134" t="s">
        <v>542</v>
      </c>
      <c r="B64" s="295" t="s">
        <v>529</v>
      </c>
      <c r="C64" s="193"/>
      <c r="D64" s="194"/>
      <c r="E64" s="194"/>
      <c r="F64" s="194"/>
      <c r="G64" s="194"/>
      <c r="H64" s="194"/>
      <c r="I64" s="194"/>
      <c r="J64" s="194"/>
      <c r="K64" s="194"/>
      <c r="L64" s="194"/>
      <c r="M64" s="194"/>
      <c r="N64" s="194"/>
      <c r="O64" s="194"/>
      <c r="P64" s="194"/>
      <c r="Q64" s="194"/>
      <c r="R64" s="195"/>
    </row>
    <row r="65" spans="1:18" x14ac:dyDescent="0.2">
      <c r="A65" s="134" t="s">
        <v>543</v>
      </c>
      <c r="B65" s="295" t="s">
        <v>530</v>
      </c>
      <c r="C65" s="193"/>
      <c r="D65" s="194"/>
      <c r="E65" s="194"/>
      <c r="F65" s="194"/>
      <c r="G65" s="194"/>
      <c r="H65" s="194"/>
      <c r="I65" s="194"/>
      <c r="J65" s="194"/>
      <c r="K65" s="194"/>
      <c r="L65" s="194"/>
      <c r="M65" s="194"/>
      <c r="N65" s="194"/>
      <c r="O65" s="194"/>
      <c r="P65" s="194"/>
      <c r="Q65" s="194"/>
      <c r="R65" s="195"/>
    </row>
    <row r="66" spans="1:18" x14ac:dyDescent="0.2">
      <c r="A66" s="134" t="s">
        <v>544</v>
      </c>
      <c r="B66" s="295" t="s">
        <v>531</v>
      </c>
      <c r="C66" s="193">
        <v>611</v>
      </c>
      <c r="D66" s="194">
        <v>613</v>
      </c>
      <c r="E66" s="194">
        <v>326</v>
      </c>
      <c r="F66" s="194">
        <v>196</v>
      </c>
      <c r="G66" s="194"/>
      <c r="H66" s="194"/>
      <c r="I66" s="194"/>
      <c r="J66" s="194"/>
      <c r="K66" s="194">
        <v>189</v>
      </c>
      <c r="L66" s="194">
        <v>192</v>
      </c>
      <c r="M66" s="194">
        <v>104</v>
      </c>
      <c r="N66" s="194">
        <v>84</v>
      </c>
      <c r="O66" s="194"/>
      <c r="P66" s="194"/>
      <c r="Q66" s="194"/>
      <c r="R66" s="195"/>
    </row>
    <row r="67" spans="1:18" x14ac:dyDescent="0.2">
      <c r="A67" s="134" t="s">
        <v>545</v>
      </c>
      <c r="B67" s="295" t="s">
        <v>532</v>
      </c>
      <c r="C67" s="193"/>
      <c r="D67" s="194"/>
      <c r="E67" s="194"/>
      <c r="F67" s="194"/>
      <c r="G67" s="194"/>
      <c r="H67" s="194"/>
      <c r="I67" s="194"/>
      <c r="J67" s="194"/>
      <c r="K67" s="194"/>
      <c r="L67" s="194"/>
      <c r="M67" s="194"/>
      <c r="N67" s="194"/>
      <c r="O67" s="194"/>
      <c r="P67" s="194"/>
      <c r="Q67" s="194"/>
      <c r="R67" s="195"/>
    </row>
    <row r="68" spans="1:18" x14ac:dyDescent="0.2">
      <c r="A68" s="134" t="s">
        <v>539</v>
      </c>
      <c r="B68" s="295" t="s">
        <v>533</v>
      </c>
      <c r="C68" s="193"/>
      <c r="D68" s="194"/>
      <c r="E68" s="194"/>
      <c r="F68" s="194"/>
      <c r="G68" s="194"/>
      <c r="H68" s="194"/>
      <c r="I68" s="194"/>
      <c r="J68" s="194"/>
      <c r="K68" s="194"/>
      <c r="L68" s="194"/>
      <c r="M68" s="194"/>
      <c r="N68" s="194"/>
      <c r="O68" s="194"/>
      <c r="P68" s="194"/>
      <c r="Q68" s="194"/>
      <c r="R68" s="195"/>
    </row>
    <row r="69" spans="1:18" x14ac:dyDescent="0.2">
      <c r="A69" s="134" t="s">
        <v>546</v>
      </c>
      <c r="B69" s="295" t="s">
        <v>534</v>
      </c>
      <c r="C69" s="193"/>
      <c r="D69" s="194"/>
      <c r="E69" s="194"/>
      <c r="F69" s="194"/>
      <c r="G69" s="194"/>
      <c r="H69" s="194"/>
      <c r="I69" s="194"/>
      <c r="J69" s="194"/>
      <c r="K69" s="194"/>
      <c r="L69" s="194"/>
      <c r="M69" s="194"/>
      <c r="N69" s="194"/>
      <c r="O69" s="194"/>
      <c r="P69" s="194"/>
      <c r="Q69" s="194"/>
      <c r="R69" s="195"/>
    </row>
    <row r="70" spans="1:18" x14ac:dyDescent="0.2">
      <c r="A70" s="134" t="s">
        <v>547</v>
      </c>
      <c r="B70" s="295" t="s">
        <v>535</v>
      </c>
      <c r="C70" s="193"/>
      <c r="D70" s="194"/>
      <c r="E70" s="194"/>
      <c r="F70" s="194"/>
      <c r="G70" s="194"/>
      <c r="H70" s="194"/>
      <c r="I70" s="194"/>
      <c r="J70" s="194"/>
      <c r="K70" s="194"/>
      <c r="L70" s="194"/>
      <c r="M70" s="194"/>
      <c r="N70" s="194"/>
      <c r="O70" s="194"/>
      <c r="P70" s="194"/>
      <c r="Q70" s="194"/>
      <c r="R70" s="195"/>
    </row>
    <row r="71" spans="1:18" x14ac:dyDescent="0.2">
      <c r="A71" s="134" t="s">
        <v>548</v>
      </c>
      <c r="B71" s="295" t="s">
        <v>536</v>
      </c>
      <c r="C71" s="196"/>
      <c r="D71" s="197"/>
      <c r="E71" s="197"/>
      <c r="F71" s="197"/>
      <c r="G71" s="197"/>
      <c r="H71" s="197"/>
      <c r="I71" s="197"/>
      <c r="J71" s="197"/>
      <c r="K71" s="197"/>
      <c r="L71" s="197"/>
      <c r="M71" s="197"/>
      <c r="N71" s="197"/>
      <c r="O71" s="197"/>
      <c r="P71" s="197"/>
      <c r="Q71" s="197"/>
      <c r="R71" s="198"/>
    </row>
    <row r="72" spans="1:18" x14ac:dyDescent="0.2">
      <c r="A72" s="134" t="s">
        <v>538</v>
      </c>
      <c r="B72" s="295" t="s">
        <v>537</v>
      </c>
      <c r="C72" s="196"/>
      <c r="D72" s="197"/>
      <c r="E72" s="197"/>
      <c r="F72" s="197"/>
      <c r="G72" s="197"/>
      <c r="H72" s="197"/>
      <c r="I72" s="197"/>
      <c r="J72" s="197"/>
      <c r="K72" s="197"/>
      <c r="L72" s="197"/>
      <c r="M72" s="197"/>
      <c r="N72" s="197"/>
      <c r="O72" s="197"/>
      <c r="P72" s="197"/>
      <c r="Q72" s="197"/>
      <c r="R72" s="198"/>
    </row>
    <row r="73" spans="1:18" x14ac:dyDescent="0.2">
      <c r="A73" s="296" t="s">
        <v>683</v>
      </c>
      <c r="B73" s="297" t="s">
        <v>93</v>
      </c>
      <c r="C73" s="309">
        <v>611</v>
      </c>
      <c r="D73" s="310">
        <f>SUM(D62:D72)</f>
        <v>613</v>
      </c>
      <c r="E73" s="310">
        <f>SUM(E62:E72)</f>
        <v>326</v>
      </c>
      <c r="F73" s="310">
        <f>SUM(F62:F72)</f>
        <v>196</v>
      </c>
      <c r="G73" s="310"/>
      <c r="H73" s="310">
        <f>SUM(H62:H72)</f>
        <v>0</v>
      </c>
      <c r="I73" s="310">
        <f>SUM(I62:I72)</f>
        <v>0</v>
      </c>
      <c r="J73" s="310">
        <f>SUM(J62:J72)</f>
        <v>0</v>
      </c>
      <c r="K73" s="310">
        <v>221</v>
      </c>
      <c r="L73" s="310">
        <f>SUM(L62:L72)</f>
        <v>228</v>
      </c>
      <c r="M73" s="310">
        <f>SUM(M62:M72)</f>
        <v>134</v>
      </c>
      <c r="N73" s="310">
        <f>SUM(N62:N72)</f>
        <v>108</v>
      </c>
      <c r="O73" s="310"/>
      <c r="P73" s="310">
        <f>SUM(P62:P72)</f>
        <v>0</v>
      </c>
      <c r="Q73" s="310">
        <f>SUM(Q62:Q72)</f>
        <v>0</v>
      </c>
      <c r="R73" s="311">
        <f>SUM(R62:R72)</f>
        <v>0</v>
      </c>
    </row>
    <row r="74" spans="1:18" x14ac:dyDescent="0.2">
      <c r="A74" s="136" t="s">
        <v>673</v>
      </c>
      <c r="B74" s="558" t="s">
        <v>698</v>
      </c>
      <c r="C74" s="559"/>
      <c r="D74" s="559"/>
      <c r="E74" s="559"/>
      <c r="F74" s="559"/>
      <c r="G74" s="559"/>
      <c r="H74" s="559"/>
      <c r="I74" s="559"/>
      <c r="J74" s="559"/>
      <c r="K74" s="559"/>
      <c r="L74" s="559"/>
      <c r="M74" s="559"/>
      <c r="N74" s="559"/>
      <c r="O74" s="559"/>
      <c r="P74" s="559"/>
      <c r="Q74" s="559"/>
      <c r="R74" s="560"/>
    </row>
    <row r="75" spans="1:18" x14ac:dyDescent="0.2">
      <c r="A75" s="293" t="s">
        <v>526</v>
      </c>
      <c r="B75" s="294" t="s">
        <v>525</v>
      </c>
      <c r="C75" s="306"/>
      <c r="D75" s="307"/>
      <c r="E75" s="307"/>
      <c r="F75" s="307"/>
      <c r="G75" s="307"/>
      <c r="H75" s="307"/>
      <c r="I75" s="307"/>
      <c r="J75" s="307"/>
      <c r="K75" s="307"/>
      <c r="L75" s="307"/>
      <c r="M75" s="307"/>
      <c r="N75" s="307"/>
      <c r="O75" s="307"/>
      <c r="P75" s="307"/>
      <c r="Q75" s="307"/>
      <c r="R75" s="308"/>
    </row>
    <row r="76" spans="1:18" x14ac:dyDescent="0.2">
      <c r="A76" s="134" t="s">
        <v>540</v>
      </c>
      <c r="B76" s="295" t="s">
        <v>527</v>
      </c>
      <c r="C76" s="193"/>
      <c r="D76" s="194"/>
      <c r="E76" s="194"/>
      <c r="F76" s="194"/>
      <c r="G76" s="194"/>
      <c r="H76" s="194"/>
      <c r="I76" s="194"/>
      <c r="J76" s="194"/>
      <c r="K76" s="194"/>
      <c r="L76" s="194"/>
      <c r="M76" s="194"/>
      <c r="N76" s="194"/>
      <c r="O76" s="194"/>
      <c r="P76" s="194"/>
      <c r="Q76" s="194"/>
      <c r="R76" s="195"/>
    </row>
    <row r="77" spans="1:18" x14ac:dyDescent="0.2">
      <c r="A77" s="134" t="s">
        <v>541</v>
      </c>
      <c r="B77" s="295" t="s">
        <v>528</v>
      </c>
      <c r="C77" s="193"/>
      <c r="D77" s="194"/>
      <c r="E77" s="194"/>
      <c r="F77" s="194"/>
      <c r="G77" s="194"/>
      <c r="H77" s="194"/>
      <c r="I77" s="194"/>
      <c r="J77" s="194"/>
      <c r="K77" s="194">
        <v>36</v>
      </c>
      <c r="L77" s="194">
        <v>36</v>
      </c>
      <c r="M77" s="194">
        <v>30</v>
      </c>
      <c r="N77" s="194">
        <v>24</v>
      </c>
      <c r="O77" s="194"/>
      <c r="P77" s="194"/>
      <c r="Q77" s="194"/>
      <c r="R77" s="195"/>
    </row>
    <row r="78" spans="1:18" x14ac:dyDescent="0.2">
      <c r="A78" s="134" t="s">
        <v>542</v>
      </c>
      <c r="B78" s="295" t="s">
        <v>529</v>
      </c>
      <c r="C78" s="193">
        <v>32</v>
      </c>
      <c r="D78" s="194">
        <v>32</v>
      </c>
      <c r="E78" s="194">
        <v>26</v>
      </c>
      <c r="F78" s="194">
        <v>23</v>
      </c>
      <c r="G78" s="194"/>
      <c r="H78" s="194"/>
      <c r="I78" s="194"/>
      <c r="J78" s="194"/>
      <c r="K78" s="194"/>
      <c r="L78" s="194"/>
      <c r="M78" s="194"/>
      <c r="N78" s="194"/>
      <c r="O78" s="194"/>
      <c r="P78" s="194"/>
      <c r="Q78" s="194"/>
      <c r="R78" s="195"/>
    </row>
    <row r="79" spans="1:18" x14ac:dyDescent="0.2">
      <c r="A79" s="134" t="s">
        <v>543</v>
      </c>
      <c r="B79" s="295" t="s">
        <v>530</v>
      </c>
      <c r="C79" s="193"/>
      <c r="D79" s="194"/>
      <c r="E79" s="194"/>
      <c r="F79" s="194"/>
      <c r="G79" s="194"/>
      <c r="H79" s="194"/>
      <c r="I79" s="194"/>
      <c r="J79" s="194"/>
      <c r="K79" s="194"/>
      <c r="L79" s="194"/>
      <c r="M79" s="194"/>
      <c r="N79" s="194"/>
      <c r="O79" s="194"/>
      <c r="P79" s="194"/>
      <c r="Q79" s="194"/>
      <c r="R79" s="195"/>
    </row>
    <row r="80" spans="1:18" x14ac:dyDescent="0.2">
      <c r="A80" s="134" t="s">
        <v>544</v>
      </c>
      <c r="B80" s="295" t="s">
        <v>531</v>
      </c>
      <c r="C80" s="193">
        <v>611</v>
      </c>
      <c r="D80" s="194">
        <v>613</v>
      </c>
      <c r="E80" s="194">
        <v>326</v>
      </c>
      <c r="F80" s="194">
        <v>196</v>
      </c>
      <c r="G80" s="194"/>
      <c r="H80" s="194"/>
      <c r="I80" s="194"/>
      <c r="J80" s="194"/>
      <c r="K80" s="194">
        <v>189</v>
      </c>
      <c r="L80" s="194">
        <v>192</v>
      </c>
      <c r="M80" s="194">
        <v>104</v>
      </c>
      <c r="N80" s="194">
        <v>84</v>
      </c>
      <c r="O80" s="194"/>
      <c r="P80" s="194"/>
      <c r="Q80" s="194"/>
      <c r="R80" s="195"/>
    </row>
    <row r="81" spans="1:18" x14ac:dyDescent="0.2">
      <c r="A81" s="134" t="s">
        <v>545</v>
      </c>
      <c r="B81" s="295" t="s">
        <v>532</v>
      </c>
      <c r="C81" s="193">
        <v>1398</v>
      </c>
      <c r="D81" s="194">
        <v>1667</v>
      </c>
      <c r="E81" s="194">
        <v>1219</v>
      </c>
      <c r="F81" s="194">
        <v>549</v>
      </c>
      <c r="G81" s="194"/>
      <c r="H81" s="194"/>
      <c r="I81" s="194"/>
      <c r="J81" s="194"/>
      <c r="K81" s="194">
        <v>294</v>
      </c>
      <c r="L81" s="194">
        <v>407</v>
      </c>
      <c r="M81" s="194">
        <v>288</v>
      </c>
      <c r="N81" s="194">
        <v>175</v>
      </c>
      <c r="O81" s="194">
        <v>101</v>
      </c>
      <c r="P81" s="194">
        <v>103</v>
      </c>
      <c r="Q81" s="194">
        <v>88</v>
      </c>
      <c r="R81" s="195">
        <v>77</v>
      </c>
    </row>
    <row r="82" spans="1:18" x14ac:dyDescent="0.2">
      <c r="A82" s="134" t="s">
        <v>539</v>
      </c>
      <c r="B82" s="295" t="s">
        <v>533</v>
      </c>
      <c r="C82" s="193"/>
      <c r="D82" s="194"/>
      <c r="E82" s="194"/>
      <c r="F82" s="194"/>
      <c r="G82" s="194"/>
      <c r="H82" s="194"/>
      <c r="I82" s="194"/>
      <c r="J82" s="194"/>
      <c r="K82" s="194"/>
      <c r="L82" s="194"/>
      <c r="M82" s="194"/>
      <c r="N82" s="194"/>
      <c r="O82" s="194"/>
      <c r="P82" s="194"/>
      <c r="Q82" s="194"/>
      <c r="R82" s="195"/>
    </row>
    <row r="83" spans="1:18" x14ac:dyDescent="0.2">
      <c r="A83" s="134" t="s">
        <v>546</v>
      </c>
      <c r="B83" s="295" t="s">
        <v>534</v>
      </c>
      <c r="C83" s="193">
        <v>1142</v>
      </c>
      <c r="D83" s="194">
        <v>1348</v>
      </c>
      <c r="E83" s="194">
        <v>993</v>
      </c>
      <c r="F83" s="194">
        <v>504</v>
      </c>
      <c r="G83" s="194"/>
      <c r="H83" s="194"/>
      <c r="I83" s="194"/>
      <c r="J83" s="194"/>
      <c r="K83" s="194">
        <v>614</v>
      </c>
      <c r="L83" s="194">
        <v>676</v>
      </c>
      <c r="M83" s="194">
        <v>374</v>
      </c>
      <c r="N83" s="194">
        <v>279</v>
      </c>
      <c r="O83" s="194">
        <v>113</v>
      </c>
      <c r="P83" s="194">
        <v>114</v>
      </c>
      <c r="Q83" s="194">
        <v>84</v>
      </c>
      <c r="R83" s="195">
        <v>75</v>
      </c>
    </row>
    <row r="84" spans="1:18" x14ac:dyDescent="0.2">
      <c r="A84" s="134" t="s">
        <v>547</v>
      </c>
      <c r="B84" s="295" t="s">
        <v>535</v>
      </c>
      <c r="C84" s="193"/>
      <c r="D84" s="194"/>
      <c r="E84" s="194"/>
      <c r="F84" s="194"/>
      <c r="G84" s="194"/>
      <c r="H84" s="194"/>
      <c r="I84" s="194"/>
      <c r="J84" s="194"/>
      <c r="K84" s="194"/>
      <c r="L84" s="194"/>
      <c r="M84" s="194"/>
      <c r="N84" s="194"/>
      <c r="O84" s="194"/>
      <c r="P84" s="194"/>
      <c r="Q84" s="194"/>
      <c r="R84" s="195"/>
    </row>
    <row r="85" spans="1:18" x14ac:dyDescent="0.2">
      <c r="A85" s="134" t="s">
        <v>548</v>
      </c>
      <c r="B85" s="295" t="s">
        <v>536</v>
      </c>
      <c r="C85" s="196"/>
      <c r="D85" s="197"/>
      <c r="E85" s="197"/>
      <c r="F85" s="197"/>
      <c r="G85" s="197"/>
      <c r="H85" s="197"/>
      <c r="I85" s="197"/>
      <c r="J85" s="197"/>
      <c r="K85" s="197"/>
      <c r="L85" s="197"/>
      <c r="M85" s="197"/>
      <c r="N85" s="197"/>
      <c r="O85" s="197"/>
      <c r="P85" s="197"/>
      <c r="Q85" s="197"/>
      <c r="R85" s="198"/>
    </row>
    <row r="86" spans="1:18" x14ac:dyDescent="0.2">
      <c r="A86" s="134" t="s">
        <v>538</v>
      </c>
      <c r="B86" s="295" t="s">
        <v>537</v>
      </c>
      <c r="C86" s="196"/>
      <c r="D86" s="197"/>
      <c r="E86" s="197"/>
      <c r="F86" s="197"/>
      <c r="G86" s="197"/>
      <c r="H86" s="197"/>
      <c r="I86" s="197"/>
      <c r="J86" s="197"/>
      <c r="K86" s="197"/>
      <c r="L86" s="197"/>
      <c r="M86" s="197"/>
      <c r="N86" s="197"/>
      <c r="O86" s="197"/>
      <c r="P86" s="197"/>
      <c r="Q86" s="197"/>
      <c r="R86" s="198"/>
    </row>
    <row r="87" spans="1:18" ht="13.5" thickBot="1" x14ac:dyDescent="0.25">
      <c r="A87" s="135" t="s">
        <v>699</v>
      </c>
      <c r="B87" s="137" t="s">
        <v>93</v>
      </c>
      <c r="C87" s="205">
        <v>2830</v>
      </c>
      <c r="D87" s="199">
        <v>3660</v>
      </c>
      <c r="E87" s="199">
        <v>2564</v>
      </c>
      <c r="F87" s="199">
        <v>1272</v>
      </c>
      <c r="G87" s="205"/>
      <c r="H87" s="199"/>
      <c r="I87" s="199"/>
      <c r="J87" s="199"/>
      <c r="K87" s="205">
        <v>1038</v>
      </c>
      <c r="L87" s="199">
        <v>1311</v>
      </c>
      <c r="M87" s="199">
        <v>796</v>
      </c>
      <c r="N87" s="199">
        <v>562</v>
      </c>
      <c r="O87" s="205">
        <v>214</v>
      </c>
      <c r="P87" s="199">
        <v>217</v>
      </c>
      <c r="Q87" s="199">
        <v>172</v>
      </c>
      <c r="R87" s="200">
        <v>152</v>
      </c>
    </row>
    <row r="89" spans="1:18" x14ac:dyDescent="0.2">
      <c r="A89" s="1" t="s">
        <v>141</v>
      </c>
    </row>
    <row r="90" spans="1:18" x14ac:dyDescent="0.2">
      <c r="A90" s="2" t="s">
        <v>5</v>
      </c>
      <c r="C90" s="1"/>
    </row>
  </sheetData>
  <mergeCells count="12">
    <mergeCell ref="A1:R1"/>
    <mergeCell ref="C2:F2"/>
    <mergeCell ref="G2:J2"/>
    <mergeCell ref="K2:N2"/>
    <mergeCell ref="O2:R2"/>
    <mergeCell ref="A2:B3"/>
    <mergeCell ref="C46:R46"/>
    <mergeCell ref="C60:R60"/>
    <mergeCell ref="B74:R74"/>
    <mergeCell ref="C4:R4"/>
    <mergeCell ref="C18:R18"/>
    <mergeCell ref="C32:R32"/>
  </mergeCells>
  <pageMargins left="0.7" right="0.7" top="0.75" bottom="0.75" header="0.3" footer="0.3"/>
  <pageSetup paperSize="9" scale="45"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X22"/>
  <sheetViews>
    <sheetView workbookViewId="0">
      <selection activeCell="F41" sqref="F41"/>
    </sheetView>
  </sheetViews>
  <sheetFormatPr defaultColWidth="9.140625" defaultRowHeight="15" x14ac:dyDescent="0.25"/>
  <cols>
    <col min="1" max="1" width="2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9" max="16384" width="9.140625" style="1"/>
  </cols>
  <sheetData>
    <row r="1" spans="1:24" ht="42.75" customHeight="1" thickBot="1" x14ac:dyDescent="0.3">
      <c r="A1" s="567" t="s">
        <v>496</v>
      </c>
      <c r="B1" s="568"/>
      <c r="C1" s="568"/>
      <c r="D1" s="568"/>
      <c r="E1" s="568"/>
      <c r="F1" s="568"/>
      <c r="G1" s="568"/>
      <c r="H1" s="568"/>
      <c r="I1" s="568"/>
      <c r="J1" s="568"/>
      <c r="K1" s="568"/>
      <c r="L1" s="568"/>
      <c r="M1" s="569"/>
      <c r="N1" s="570"/>
    </row>
    <row r="2" spans="1:24" s="4" customFormat="1" ht="16.5" customHeight="1" x14ac:dyDescent="0.2">
      <c r="A2" s="574" t="s">
        <v>673</v>
      </c>
      <c r="B2" s="580" t="s">
        <v>18</v>
      </c>
      <c r="C2" s="581"/>
      <c r="D2" s="581"/>
      <c r="E2" s="581"/>
      <c r="F2" s="581"/>
      <c r="G2" s="581"/>
      <c r="H2" s="581"/>
      <c r="I2" s="582"/>
      <c r="J2" s="577" t="s">
        <v>564</v>
      </c>
      <c r="K2" s="578"/>
      <c r="L2" s="579"/>
      <c r="M2" s="571" t="s">
        <v>497</v>
      </c>
      <c r="N2" s="537" t="s">
        <v>85</v>
      </c>
      <c r="Q2" s="1"/>
      <c r="R2" s="1"/>
      <c r="S2" s="1"/>
      <c r="T2" s="1"/>
    </row>
    <row r="3" spans="1:24" s="4" customFormat="1" ht="52.5" customHeight="1" thickBot="1" x14ac:dyDescent="0.25">
      <c r="A3" s="575"/>
      <c r="B3" s="400" t="s">
        <v>123</v>
      </c>
      <c r="C3" s="400" t="s">
        <v>19</v>
      </c>
      <c r="D3" s="400" t="s">
        <v>20</v>
      </c>
      <c r="E3" s="400" t="s">
        <v>21</v>
      </c>
      <c r="F3" s="400" t="s">
        <v>22</v>
      </c>
      <c r="G3" s="400" t="s">
        <v>23</v>
      </c>
      <c r="H3" s="400" t="s">
        <v>69</v>
      </c>
      <c r="I3" s="400" t="s">
        <v>549</v>
      </c>
      <c r="J3" s="133" t="s">
        <v>498</v>
      </c>
      <c r="K3" s="133" t="s">
        <v>579</v>
      </c>
      <c r="L3" s="133" t="s">
        <v>499</v>
      </c>
      <c r="M3" s="572"/>
      <c r="N3" s="573"/>
      <c r="Q3" s="1"/>
      <c r="R3" s="1"/>
      <c r="S3" s="1"/>
      <c r="T3" s="1"/>
    </row>
    <row r="4" spans="1:24" ht="15" customHeight="1" x14ac:dyDescent="0.2">
      <c r="A4" s="84" t="s">
        <v>700</v>
      </c>
      <c r="B4" s="260">
        <f>SUM(C4:I4)</f>
        <v>211.35399999999998</v>
      </c>
      <c r="C4" s="261">
        <v>21.8</v>
      </c>
      <c r="D4" s="261">
        <v>31.15</v>
      </c>
      <c r="E4" s="261">
        <v>71.709999999999994</v>
      </c>
      <c r="F4" s="261">
        <v>2</v>
      </c>
      <c r="G4" s="261"/>
      <c r="H4" s="261">
        <v>83.694000000000003</v>
      </c>
      <c r="I4" s="261">
        <v>1</v>
      </c>
      <c r="J4" s="261">
        <v>41.988</v>
      </c>
      <c r="K4" s="261">
        <v>8.6120000000000001</v>
      </c>
      <c r="L4" s="261">
        <v>20.562999999999999</v>
      </c>
      <c r="M4" s="262">
        <v>35.515999999999998</v>
      </c>
      <c r="N4" s="263">
        <f t="shared" ref="N4:N15" si="0">SUM(B4,J4:M4)</f>
        <v>318.03300000000002</v>
      </c>
      <c r="O4" s="1"/>
      <c r="P4" s="1"/>
      <c r="Q4" s="1"/>
      <c r="R4" s="1"/>
    </row>
    <row r="5" spans="1:24" ht="15" customHeight="1" thickBot="1" x14ac:dyDescent="0.25">
      <c r="A5" s="138" t="s">
        <v>701</v>
      </c>
      <c r="B5" s="264">
        <f t="shared" ref="B5:B15" si="1">SUM(C5:I5)</f>
        <v>75.337999999999994</v>
      </c>
      <c r="C5" s="265"/>
      <c r="D5" s="265">
        <v>8.7170000000000005</v>
      </c>
      <c r="E5" s="265">
        <v>25.664000000000001</v>
      </c>
      <c r="F5" s="265"/>
      <c r="G5" s="265"/>
      <c r="H5" s="265">
        <v>40.957000000000001</v>
      </c>
      <c r="I5" s="265"/>
      <c r="J5" s="265">
        <v>15.926</v>
      </c>
      <c r="K5" s="265">
        <v>4.2350000000000003</v>
      </c>
      <c r="L5" s="265">
        <v>13.087</v>
      </c>
      <c r="M5" s="266">
        <v>27.882999999999999</v>
      </c>
      <c r="N5" s="267">
        <f t="shared" si="0"/>
        <v>136.46899999999999</v>
      </c>
      <c r="O5" s="1"/>
      <c r="P5" s="1"/>
      <c r="Q5" s="1"/>
      <c r="R5" s="1"/>
    </row>
    <row r="6" spans="1:24" ht="15" customHeight="1" x14ac:dyDescent="0.25">
      <c r="A6" s="202" t="s">
        <v>702</v>
      </c>
      <c r="B6" s="268">
        <f t="shared" si="1"/>
        <v>76.551999999999992</v>
      </c>
      <c r="C6" s="269">
        <v>7.85</v>
      </c>
      <c r="D6" s="269">
        <v>10.321999999999999</v>
      </c>
      <c r="E6" s="269">
        <v>47.22</v>
      </c>
      <c r="F6" s="269">
        <v>2.25</v>
      </c>
      <c r="G6" s="269"/>
      <c r="H6" s="269">
        <v>8.91</v>
      </c>
      <c r="I6" s="269"/>
      <c r="J6" s="269">
        <v>5.2210000000000001</v>
      </c>
      <c r="K6" s="269">
        <v>3.7989999999999999</v>
      </c>
      <c r="L6" s="269">
        <v>6.19</v>
      </c>
      <c r="M6" s="270">
        <v>7.8330000000000002</v>
      </c>
      <c r="N6" s="271">
        <f t="shared" si="0"/>
        <v>99.594999999999999</v>
      </c>
      <c r="Q6" s="1"/>
      <c r="R6" s="1"/>
    </row>
    <row r="7" spans="1:24" ht="15" customHeight="1" thickBot="1" x14ac:dyDescent="0.3">
      <c r="A7" s="143" t="s">
        <v>703</v>
      </c>
      <c r="B7" s="272">
        <f t="shared" si="1"/>
        <v>27.446000000000002</v>
      </c>
      <c r="C7" s="273">
        <v>0.35399999999999998</v>
      </c>
      <c r="D7" s="273">
        <v>2</v>
      </c>
      <c r="E7" s="273">
        <v>18.562000000000001</v>
      </c>
      <c r="F7" s="273">
        <v>0.98299999999999998</v>
      </c>
      <c r="G7" s="273"/>
      <c r="H7" s="273">
        <v>5.5469999999999997</v>
      </c>
      <c r="I7" s="273"/>
      <c r="J7" s="273">
        <v>1.196</v>
      </c>
      <c r="K7" s="273">
        <v>3.42</v>
      </c>
      <c r="L7" s="273">
        <v>5.3170000000000002</v>
      </c>
      <c r="M7" s="274">
        <v>6.3330000000000002</v>
      </c>
      <c r="N7" s="275">
        <f t="shared" si="0"/>
        <v>43.712000000000003</v>
      </c>
    </row>
    <row r="8" spans="1:24" ht="15" customHeight="1" x14ac:dyDescent="0.25">
      <c r="A8" s="84" t="s">
        <v>704</v>
      </c>
      <c r="B8" s="260">
        <f>SUM(C8:I8)</f>
        <v>145.58699999999999</v>
      </c>
      <c r="C8" s="261">
        <v>23.1</v>
      </c>
      <c r="D8" s="261">
        <v>35.28</v>
      </c>
      <c r="E8" s="261">
        <v>55.615000000000002</v>
      </c>
      <c r="F8" s="261">
        <v>3.25</v>
      </c>
      <c r="G8" s="261"/>
      <c r="H8" s="261">
        <v>28.341999999999999</v>
      </c>
      <c r="I8" s="261"/>
      <c r="J8" s="261">
        <v>6.2</v>
      </c>
      <c r="K8" s="261">
        <v>20.968</v>
      </c>
      <c r="L8" s="261">
        <v>11.12</v>
      </c>
      <c r="M8" s="262">
        <v>25.25</v>
      </c>
      <c r="N8" s="263">
        <f t="shared" si="0"/>
        <v>209.12499999999997</v>
      </c>
    </row>
    <row r="9" spans="1:24" ht="15" customHeight="1" thickBot="1" x14ac:dyDescent="0.3">
      <c r="A9" s="138" t="s">
        <v>705</v>
      </c>
      <c r="B9" s="264">
        <f t="shared" ref="B9:B11" si="2">SUM(C9:I9)</f>
        <v>76.126000000000005</v>
      </c>
      <c r="C9" s="265">
        <v>5.45</v>
      </c>
      <c r="D9" s="265">
        <v>15.228</v>
      </c>
      <c r="E9" s="265">
        <v>29.693999999999999</v>
      </c>
      <c r="F9" s="265">
        <v>2.5990000000000002</v>
      </c>
      <c r="G9" s="265"/>
      <c r="H9" s="265">
        <v>23.155000000000001</v>
      </c>
      <c r="I9" s="265"/>
      <c r="J9" s="265">
        <v>3.875</v>
      </c>
      <c r="K9" s="265">
        <v>13.279</v>
      </c>
      <c r="L9" s="265">
        <v>7.6420000000000003</v>
      </c>
      <c r="M9" s="266">
        <v>21.693999999999999</v>
      </c>
      <c r="N9" s="267">
        <f t="shared" si="0"/>
        <v>122.616</v>
      </c>
    </row>
    <row r="10" spans="1:24" ht="15" customHeight="1" x14ac:dyDescent="0.25">
      <c r="A10" s="202" t="s">
        <v>706</v>
      </c>
      <c r="B10" s="268">
        <f t="shared" si="2"/>
        <v>147.41300000000001</v>
      </c>
      <c r="C10" s="269">
        <v>19.771999999999998</v>
      </c>
      <c r="D10" s="269">
        <v>24.643000000000001</v>
      </c>
      <c r="E10" s="269">
        <v>59.918999999999997</v>
      </c>
      <c r="F10" s="269">
        <v>3.13</v>
      </c>
      <c r="G10" s="269"/>
      <c r="H10" s="269">
        <v>39.948999999999998</v>
      </c>
      <c r="I10" s="269"/>
      <c r="J10" s="269">
        <v>10.537000000000001</v>
      </c>
      <c r="K10" s="269">
        <v>13.548999999999999</v>
      </c>
      <c r="L10" s="269">
        <v>9.6549999999999994</v>
      </c>
      <c r="M10" s="270">
        <v>23.343</v>
      </c>
      <c r="N10" s="271">
        <f t="shared" si="0"/>
        <v>204.49700000000001</v>
      </c>
    </row>
    <row r="11" spans="1:24" ht="15" customHeight="1" thickBot="1" x14ac:dyDescent="0.3">
      <c r="A11" s="143" t="s">
        <v>707</v>
      </c>
      <c r="B11" s="272">
        <f t="shared" si="2"/>
        <v>40.581000000000003</v>
      </c>
      <c r="C11" s="273">
        <v>0.93300000000000005</v>
      </c>
      <c r="D11" s="273">
        <v>2.1379999999999999</v>
      </c>
      <c r="E11" s="273">
        <v>24.800999999999998</v>
      </c>
      <c r="F11" s="273">
        <v>0.2</v>
      </c>
      <c r="G11" s="273"/>
      <c r="H11" s="273">
        <v>12.509</v>
      </c>
      <c r="I11" s="273"/>
      <c r="J11" s="273">
        <v>5.2370000000000001</v>
      </c>
      <c r="K11" s="273">
        <v>2.9289999999999998</v>
      </c>
      <c r="L11" s="273">
        <v>6.3319999999999999</v>
      </c>
      <c r="M11" s="274">
        <v>17.422000000000001</v>
      </c>
      <c r="N11" s="275">
        <f t="shared" si="0"/>
        <v>72.501000000000005</v>
      </c>
    </row>
    <row r="12" spans="1:24" ht="12.75" customHeight="1" x14ac:dyDescent="0.2">
      <c r="A12" s="202" t="s">
        <v>87</v>
      </c>
      <c r="B12" s="268">
        <f t="shared" si="1"/>
        <v>102.19</v>
      </c>
      <c r="C12" s="268">
        <v>4.5</v>
      </c>
      <c r="D12" s="268">
        <v>10.050000000000001</v>
      </c>
      <c r="E12" s="268">
        <v>55.395000000000003</v>
      </c>
      <c r="F12" s="268">
        <v>8.9429999999999996</v>
      </c>
      <c r="G12" s="268">
        <v>1</v>
      </c>
      <c r="H12" s="268">
        <v>22.302</v>
      </c>
      <c r="I12" s="268"/>
      <c r="J12" s="268">
        <v>4.5819999999999999</v>
      </c>
      <c r="K12" s="268">
        <v>13.103</v>
      </c>
      <c r="L12" s="268">
        <v>14.292999999999999</v>
      </c>
      <c r="M12" s="268">
        <v>326.87599999999998</v>
      </c>
      <c r="N12" s="271">
        <f t="shared" si="0"/>
        <v>461.04399999999998</v>
      </c>
      <c r="O12" s="54"/>
      <c r="P12" s="54"/>
      <c r="Q12" s="54"/>
      <c r="R12" s="54"/>
    </row>
    <row r="13" spans="1:24" ht="27" customHeight="1" thickBot="1" x14ac:dyDescent="0.25">
      <c r="A13" s="146" t="s">
        <v>83</v>
      </c>
      <c r="B13" s="276">
        <f t="shared" si="1"/>
        <v>55.641000000000005</v>
      </c>
      <c r="C13" s="277">
        <v>1</v>
      </c>
      <c r="D13" s="277">
        <v>6.4</v>
      </c>
      <c r="E13" s="277">
        <v>27.184000000000001</v>
      </c>
      <c r="F13" s="277">
        <v>5.9930000000000003</v>
      </c>
      <c r="G13" s="277">
        <v>1</v>
      </c>
      <c r="H13" s="277">
        <v>14.064</v>
      </c>
      <c r="I13" s="277"/>
      <c r="J13" s="277">
        <v>1.5609999999999999</v>
      </c>
      <c r="K13" s="277">
        <v>4.7</v>
      </c>
      <c r="L13" s="277">
        <v>9.3529999999999998</v>
      </c>
      <c r="M13" s="277">
        <v>194.964</v>
      </c>
      <c r="N13" s="278">
        <f t="shared" si="0"/>
        <v>266.21899999999999</v>
      </c>
      <c r="O13" s="54"/>
      <c r="P13" s="54"/>
      <c r="Q13" s="54"/>
      <c r="R13" s="54"/>
    </row>
    <row r="14" spans="1:24" ht="15" customHeight="1" x14ac:dyDescent="0.25">
      <c r="A14" s="206" t="s">
        <v>4</v>
      </c>
      <c r="B14" s="279">
        <f>SUM(C14:I14)</f>
        <v>683.096</v>
      </c>
      <c r="C14" s="280">
        <f>SUM(C4,C6,C12,C8,C10)</f>
        <v>77.021999999999991</v>
      </c>
      <c r="D14" s="280">
        <f t="shared" ref="D14:M15" si="3">SUM(D4,D6,D12,D8,D10)</f>
        <v>111.44499999999999</v>
      </c>
      <c r="E14" s="280">
        <f t="shared" si="3"/>
        <v>289.85899999999998</v>
      </c>
      <c r="F14" s="280">
        <f t="shared" si="3"/>
        <v>19.572999999999997</v>
      </c>
      <c r="G14" s="280">
        <f t="shared" si="3"/>
        <v>1</v>
      </c>
      <c r="H14" s="280">
        <f t="shared" si="3"/>
        <v>183.197</v>
      </c>
      <c r="I14" s="280">
        <f t="shared" si="3"/>
        <v>1</v>
      </c>
      <c r="J14" s="280">
        <f t="shared" si="3"/>
        <v>68.528000000000006</v>
      </c>
      <c r="K14" s="280">
        <f t="shared" si="3"/>
        <v>60.030999999999999</v>
      </c>
      <c r="L14" s="280">
        <f t="shared" si="3"/>
        <v>61.820999999999998</v>
      </c>
      <c r="M14" s="280">
        <f t="shared" si="3"/>
        <v>418.81799999999998</v>
      </c>
      <c r="N14" s="281">
        <f t="shared" si="0"/>
        <v>1292.2939999999999</v>
      </c>
      <c r="O14" s="66"/>
      <c r="P14" s="66"/>
      <c r="Q14" s="66"/>
      <c r="R14" s="66"/>
    </row>
    <row r="15" spans="1:24" ht="16.5" thickBot="1" x14ac:dyDescent="0.3">
      <c r="A15" s="207" t="s">
        <v>76</v>
      </c>
      <c r="B15" s="282">
        <f t="shared" si="1"/>
        <v>275.13200000000001</v>
      </c>
      <c r="C15" s="283">
        <f>SUM(C5,C7,C13,C9,C11)</f>
        <v>7.7370000000000001</v>
      </c>
      <c r="D15" s="283">
        <f t="shared" si="3"/>
        <v>34.482999999999997</v>
      </c>
      <c r="E15" s="283">
        <f t="shared" si="3"/>
        <v>125.905</v>
      </c>
      <c r="F15" s="283">
        <f t="shared" si="3"/>
        <v>9.7749999999999986</v>
      </c>
      <c r="G15" s="283">
        <f t="shared" si="3"/>
        <v>1</v>
      </c>
      <c r="H15" s="283">
        <f t="shared" si="3"/>
        <v>96.231999999999999</v>
      </c>
      <c r="I15" s="283">
        <f t="shared" si="3"/>
        <v>0</v>
      </c>
      <c r="J15" s="283">
        <f t="shared" si="3"/>
        <v>27.795000000000002</v>
      </c>
      <c r="K15" s="283">
        <f t="shared" si="3"/>
        <v>28.562999999999999</v>
      </c>
      <c r="L15" s="283">
        <f t="shared" si="3"/>
        <v>41.731000000000002</v>
      </c>
      <c r="M15" s="283">
        <f t="shared" si="3"/>
        <v>268.29599999999999</v>
      </c>
      <c r="N15" s="284">
        <f t="shared" si="0"/>
        <v>641.51700000000005</v>
      </c>
      <c r="O15" s="66"/>
      <c r="P15" s="66"/>
      <c r="Q15" s="66"/>
      <c r="R15" s="66"/>
    </row>
    <row r="16" spans="1:24" ht="15" customHeight="1" x14ac:dyDescent="0.2">
      <c r="A16" s="97"/>
      <c r="B16" s="98"/>
      <c r="C16" s="99"/>
      <c r="D16" s="99"/>
      <c r="E16" s="99"/>
      <c r="F16" s="99"/>
      <c r="G16" s="99"/>
      <c r="H16" s="99"/>
      <c r="I16" s="99"/>
      <c r="J16" s="99"/>
      <c r="K16" s="99"/>
      <c r="L16" s="99"/>
      <c r="M16" s="99"/>
      <c r="N16" s="99"/>
      <c r="O16" s="89"/>
      <c r="P16" s="89"/>
      <c r="Q16" s="89"/>
      <c r="R16" s="89"/>
      <c r="S16" s="89"/>
      <c r="T16" s="89"/>
      <c r="U16" s="89"/>
      <c r="V16" s="89"/>
      <c r="W16" s="89"/>
      <c r="X16" s="89"/>
    </row>
    <row r="17" spans="1:19" ht="16.5" customHeight="1" x14ac:dyDescent="0.25">
      <c r="A17" s="566" t="s">
        <v>500</v>
      </c>
      <c r="B17" s="566"/>
      <c r="C17" s="566"/>
      <c r="D17" s="566"/>
      <c r="E17" s="566"/>
      <c r="F17" s="566"/>
      <c r="G17" s="566"/>
      <c r="H17" s="566"/>
      <c r="I17" s="566"/>
      <c r="J17" s="566"/>
      <c r="K17" s="566"/>
      <c r="L17" s="566"/>
      <c r="M17" s="566"/>
      <c r="N17" s="566"/>
    </row>
    <row r="18" spans="1:19" ht="15" customHeight="1" x14ac:dyDescent="0.25">
      <c r="A18" s="576" t="s">
        <v>501</v>
      </c>
      <c r="B18" s="576"/>
      <c r="C18" s="576"/>
      <c r="D18" s="576"/>
      <c r="E18" s="576"/>
      <c r="F18" s="576"/>
      <c r="G18" s="576"/>
      <c r="H18" s="576"/>
      <c r="I18" s="576"/>
      <c r="J18" s="576"/>
      <c r="K18" s="576"/>
      <c r="L18" s="576"/>
      <c r="M18" s="576"/>
      <c r="N18" s="576"/>
    </row>
    <row r="19" spans="1:19" customFormat="1" ht="15" customHeight="1" x14ac:dyDescent="0.25">
      <c r="A19" s="566" t="s">
        <v>513</v>
      </c>
      <c r="B19" s="566"/>
      <c r="C19" s="566"/>
      <c r="D19" s="566"/>
      <c r="E19" s="566"/>
      <c r="F19" s="566"/>
      <c r="G19" s="566"/>
      <c r="H19" s="566"/>
      <c r="I19" s="566"/>
      <c r="J19" s="566"/>
      <c r="K19" s="566"/>
      <c r="L19" s="566"/>
      <c r="M19" s="566"/>
      <c r="N19" s="566"/>
      <c r="S19" s="1"/>
    </row>
    <row r="20" spans="1:19" ht="15" customHeight="1" x14ac:dyDescent="0.25">
      <c r="A20" s="566" t="s">
        <v>503</v>
      </c>
      <c r="B20" s="566"/>
      <c r="C20" s="566"/>
      <c r="D20" s="566"/>
      <c r="E20" s="566"/>
      <c r="F20" s="566"/>
      <c r="G20" s="566"/>
      <c r="H20" s="566"/>
      <c r="I20" s="566"/>
      <c r="J20" s="566"/>
      <c r="K20" s="566"/>
      <c r="L20" s="566"/>
      <c r="M20" s="566"/>
      <c r="N20" s="566"/>
    </row>
    <row r="21" spans="1:19" ht="15" customHeight="1" x14ac:dyDescent="0.25">
      <c r="A21" s="566" t="s">
        <v>504</v>
      </c>
      <c r="B21" s="566"/>
      <c r="C21" s="566"/>
      <c r="D21" s="566"/>
      <c r="E21" s="566"/>
      <c r="F21" s="566"/>
      <c r="G21" s="566"/>
      <c r="H21" s="566"/>
      <c r="I21" s="566"/>
      <c r="J21" s="566"/>
      <c r="K21" s="566"/>
      <c r="L21" s="566"/>
      <c r="M21" s="566"/>
      <c r="N21" s="566"/>
    </row>
    <row r="22" spans="1:19" ht="15" customHeight="1" x14ac:dyDescent="0.25">
      <c r="A22" s="566" t="s">
        <v>505</v>
      </c>
      <c r="B22" s="566"/>
      <c r="C22" s="566"/>
      <c r="D22" s="566"/>
      <c r="E22" s="566"/>
      <c r="F22" s="566"/>
      <c r="G22" s="566"/>
      <c r="H22" s="566"/>
      <c r="I22" s="566"/>
      <c r="J22" s="566"/>
      <c r="K22" s="566"/>
      <c r="L22" s="566"/>
      <c r="M22" s="566"/>
      <c r="N22" s="566"/>
    </row>
  </sheetData>
  <mergeCells count="12">
    <mergeCell ref="A20:N20"/>
    <mergeCell ref="A21:N21"/>
    <mergeCell ref="A22:N22"/>
    <mergeCell ref="A19:N19"/>
    <mergeCell ref="A1:N1"/>
    <mergeCell ref="M2:M3"/>
    <mergeCell ref="N2:N3"/>
    <mergeCell ref="A2:A3"/>
    <mergeCell ref="A17:N17"/>
    <mergeCell ref="A18:N18"/>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Y23"/>
  <sheetViews>
    <sheetView zoomScaleNormal="100" workbookViewId="0">
      <selection activeCell="F41" sqref="F41"/>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588" t="s">
        <v>565</v>
      </c>
      <c r="B1" s="589"/>
      <c r="C1" s="589"/>
      <c r="D1" s="589"/>
      <c r="E1" s="589"/>
      <c r="F1" s="589"/>
      <c r="G1" s="589"/>
      <c r="H1" s="589"/>
      <c r="I1" s="589"/>
      <c r="J1" s="589"/>
      <c r="K1" s="589"/>
      <c r="L1" s="589"/>
      <c r="M1" s="589"/>
      <c r="N1" s="589"/>
      <c r="O1" s="589"/>
      <c r="P1" s="589"/>
      <c r="Q1" s="589"/>
      <c r="R1" s="589"/>
      <c r="S1" s="589"/>
      <c r="T1" s="589"/>
      <c r="U1" s="589"/>
      <c r="V1" s="589"/>
      <c r="W1" s="589"/>
      <c r="X1" s="589"/>
      <c r="Y1" s="590"/>
    </row>
    <row r="2" spans="1:25" s="4" customFormat="1" ht="17.25" customHeight="1" x14ac:dyDescent="0.2">
      <c r="A2" s="585" t="s">
        <v>673</v>
      </c>
      <c r="B2" s="580" t="s">
        <v>18</v>
      </c>
      <c r="C2" s="581"/>
      <c r="D2" s="581"/>
      <c r="E2" s="581"/>
      <c r="F2" s="581"/>
      <c r="G2" s="581"/>
      <c r="H2" s="581"/>
      <c r="I2" s="581"/>
      <c r="J2" s="581"/>
      <c r="K2" s="581"/>
      <c r="L2" s="581"/>
      <c r="M2" s="581"/>
      <c r="N2" s="581"/>
      <c r="O2" s="582"/>
      <c r="P2" s="580" t="s">
        <v>564</v>
      </c>
      <c r="Q2" s="581"/>
      <c r="R2" s="581"/>
      <c r="S2" s="581"/>
      <c r="T2" s="581"/>
      <c r="U2" s="581"/>
      <c r="V2" s="591" t="s">
        <v>497</v>
      </c>
      <c r="W2" s="592"/>
      <c r="X2" s="595" t="s">
        <v>4</v>
      </c>
      <c r="Y2" s="598" t="s">
        <v>124</v>
      </c>
    </row>
    <row r="3" spans="1:25" s="4" customFormat="1" ht="52.5" customHeight="1" x14ac:dyDescent="0.2">
      <c r="A3" s="586"/>
      <c r="B3" s="584" t="s">
        <v>19</v>
      </c>
      <c r="C3" s="584"/>
      <c r="D3" s="584" t="s">
        <v>20</v>
      </c>
      <c r="E3" s="584"/>
      <c r="F3" s="584" t="s">
        <v>21</v>
      </c>
      <c r="G3" s="584"/>
      <c r="H3" s="584" t="s">
        <v>22</v>
      </c>
      <c r="I3" s="584"/>
      <c r="J3" s="584" t="s">
        <v>23</v>
      </c>
      <c r="K3" s="584"/>
      <c r="L3" s="584" t="s">
        <v>56</v>
      </c>
      <c r="M3" s="584"/>
      <c r="N3" s="490" t="s">
        <v>549</v>
      </c>
      <c r="O3" s="492"/>
      <c r="P3" s="490" t="s">
        <v>498</v>
      </c>
      <c r="Q3" s="492"/>
      <c r="R3" s="490" t="s">
        <v>579</v>
      </c>
      <c r="S3" s="492"/>
      <c r="T3" s="490" t="s">
        <v>499</v>
      </c>
      <c r="U3" s="492"/>
      <c r="V3" s="593"/>
      <c r="W3" s="594"/>
      <c r="X3" s="596"/>
      <c r="Y3" s="599"/>
    </row>
    <row r="4" spans="1:25" s="4" customFormat="1" ht="13.5" customHeight="1" thickBot="1" x14ac:dyDescent="0.25">
      <c r="A4" s="557"/>
      <c r="B4" s="45" t="s">
        <v>4</v>
      </c>
      <c r="C4" s="45" t="s">
        <v>24</v>
      </c>
      <c r="D4" s="45" t="s">
        <v>4</v>
      </c>
      <c r="E4" s="45" t="s">
        <v>24</v>
      </c>
      <c r="F4" s="45" t="s">
        <v>4</v>
      </c>
      <c r="G4" s="45" t="s">
        <v>24</v>
      </c>
      <c r="H4" s="45" t="s">
        <v>4</v>
      </c>
      <c r="I4" s="45" t="s">
        <v>24</v>
      </c>
      <c r="J4" s="45" t="s">
        <v>4</v>
      </c>
      <c r="K4" s="45" t="s">
        <v>24</v>
      </c>
      <c r="L4" s="45" t="s">
        <v>4</v>
      </c>
      <c r="M4" s="45" t="s">
        <v>24</v>
      </c>
      <c r="N4" s="45" t="s">
        <v>4</v>
      </c>
      <c r="O4" s="45" t="s">
        <v>24</v>
      </c>
      <c r="P4" s="45" t="s">
        <v>4</v>
      </c>
      <c r="Q4" s="45" t="s">
        <v>24</v>
      </c>
      <c r="R4" s="45" t="s">
        <v>4</v>
      </c>
      <c r="S4" s="45" t="s">
        <v>24</v>
      </c>
      <c r="T4" s="45" t="s">
        <v>4</v>
      </c>
      <c r="U4" s="45" t="s">
        <v>24</v>
      </c>
      <c r="V4" s="45" t="s">
        <v>4</v>
      </c>
      <c r="W4" s="45" t="s">
        <v>24</v>
      </c>
      <c r="X4" s="597"/>
      <c r="Y4" s="600"/>
    </row>
    <row r="5" spans="1:25" s="5" customFormat="1" ht="12.75" customHeight="1" x14ac:dyDescent="0.2">
      <c r="A5" s="152" t="s">
        <v>25</v>
      </c>
      <c r="B5" s="153"/>
      <c r="C5" s="153"/>
      <c r="D5" s="153"/>
      <c r="E5" s="153"/>
      <c r="F5" s="153">
        <v>2</v>
      </c>
      <c r="G5" s="153">
        <v>1</v>
      </c>
      <c r="H5" s="153">
        <v>6</v>
      </c>
      <c r="I5" s="153">
        <v>1</v>
      </c>
      <c r="J5" s="153"/>
      <c r="K5" s="153"/>
      <c r="L5" s="153">
        <v>260</v>
      </c>
      <c r="M5" s="153">
        <v>131</v>
      </c>
      <c r="N5" s="153"/>
      <c r="O5" s="153"/>
      <c r="P5" s="153">
        <v>12</v>
      </c>
      <c r="Q5" s="153">
        <v>6</v>
      </c>
      <c r="R5" s="153">
        <v>17</v>
      </c>
      <c r="S5" s="153">
        <v>11</v>
      </c>
      <c r="T5" s="153">
        <v>18</v>
      </c>
      <c r="U5" s="153">
        <v>11</v>
      </c>
      <c r="V5" s="153">
        <v>19</v>
      </c>
      <c r="W5" s="153">
        <v>11</v>
      </c>
      <c r="X5" s="201">
        <f>SUM(B5,D5,F5,H5,J5,L5,N5,P5,R5,T5,V5)</f>
        <v>334</v>
      </c>
      <c r="Y5" s="150">
        <f>SUM(C5,E5,G5,I5,K5,M5,O5,Q5,S5,U5,W5)</f>
        <v>172</v>
      </c>
    </row>
    <row r="6" spans="1:25" s="5" customFormat="1" ht="12.75" customHeight="1" x14ac:dyDescent="0.2">
      <c r="A6" s="28" t="s">
        <v>26</v>
      </c>
      <c r="B6" s="154">
        <v>1</v>
      </c>
      <c r="C6" s="154"/>
      <c r="D6" s="154">
        <v>8</v>
      </c>
      <c r="E6" s="154">
        <v>2</v>
      </c>
      <c r="F6" s="154">
        <v>127</v>
      </c>
      <c r="G6" s="154">
        <v>56</v>
      </c>
      <c r="H6" s="154">
        <v>11</v>
      </c>
      <c r="I6" s="154">
        <v>4</v>
      </c>
      <c r="J6" s="154">
        <v>1</v>
      </c>
      <c r="K6" s="154">
        <v>1</v>
      </c>
      <c r="L6" s="154">
        <v>93</v>
      </c>
      <c r="M6" s="154">
        <v>49</v>
      </c>
      <c r="N6" s="154"/>
      <c r="O6" s="154"/>
      <c r="P6" s="154">
        <v>122</v>
      </c>
      <c r="Q6" s="154">
        <v>43</v>
      </c>
      <c r="R6" s="154">
        <v>3</v>
      </c>
      <c r="S6" s="154">
        <v>2</v>
      </c>
      <c r="T6" s="154">
        <v>7</v>
      </c>
      <c r="U6" s="154">
        <v>6</v>
      </c>
      <c r="V6" s="154">
        <v>33</v>
      </c>
      <c r="W6" s="154">
        <v>25</v>
      </c>
      <c r="X6" s="158">
        <f t="shared" ref="X6:Y11" si="0">SUM(B6,D6,F6,H6,J6,L6,N6,P6,R6,T6,V6)</f>
        <v>406</v>
      </c>
      <c r="Y6" s="151">
        <f t="shared" si="0"/>
        <v>188</v>
      </c>
    </row>
    <row r="7" spans="1:25" s="5" customFormat="1" ht="12.75" customHeight="1" x14ac:dyDescent="0.2">
      <c r="A7" s="28" t="s">
        <v>27</v>
      </c>
      <c r="B7" s="154">
        <v>13</v>
      </c>
      <c r="C7" s="154"/>
      <c r="D7" s="154">
        <v>51</v>
      </c>
      <c r="E7" s="154">
        <v>15</v>
      </c>
      <c r="F7" s="154">
        <v>138</v>
      </c>
      <c r="G7" s="154">
        <v>70</v>
      </c>
      <c r="H7" s="154">
        <v>7</v>
      </c>
      <c r="I7" s="154">
        <v>2</v>
      </c>
      <c r="J7" s="154"/>
      <c r="K7" s="154"/>
      <c r="L7" s="154">
        <v>54</v>
      </c>
      <c r="M7" s="154">
        <v>29</v>
      </c>
      <c r="N7" s="154"/>
      <c r="O7" s="154"/>
      <c r="P7" s="154">
        <v>23</v>
      </c>
      <c r="Q7" s="154">
        <v>13</v>
      </c>
      <c r="R7" s="154">
        <v>2</v>
      </c>
      <c r="S7" s="154">
        <v>2</v>
      </c>
      <c r="T7" s="154">
        <v>18</v>
      </c>
      <c r="U7" s="154">
        <v>13</v>
      </c>
      <c r="V7" s="154">
        <v>82</v>
      </c>
      <c r="W7" s="154">
        <v>74</v>
      </c>
      <c r="X7" s="158">
        <f t="shared" si="0"/>
        <v>388</v>
      </c>
      <c r="Y7" s="151">
        <f t="shared" si="0"/>
        <v>218</v>
      </c>
    </row>
    <row r="8" spans="1:25" s="5" customFormat="1" ht="12.75" customHeight="1" x14ac:dyDescent="0.2">
      <c r="A8" s="28" t="s">
        <v>28</v>
      </c>
      <c r="B8" s="154">
        <v>20</v>
      </c>
      <c r="C8" s="154">
        <v>1</v>
      </c>
      <c r="D8" s="154">
        <v>39</v>
      </c>
      <c r="E8" s="154">
        <v>16</v>
      </c>
      <c r="F8" s="154">
        <v>54</v>
      </c>
      <c r="G8" s="154">
        <v>34</v>
      </c>
      <c r="H8" s="154">
        <v>2</v>
      </c>
      <c r="I8" s="154"/>
      <c r="J8" s="154"/>
      <c r="K8" s="154"/>
      <c r="L8" s="154">
        <v>26</v>
      </c>
      <c r="M8" s="154">
        <v>10</v>
      </c>
      <c r="N8" s="154">
        <v>1</v>
      </c>
      <c r="O8" s="154"/>
      <c r="P8" s="154"/>
      <c r="Q8" s="154"/>
      <c r="R8" s="154"/>
      <c r="S8" s="154"/>
      <c r="T8" s="154">
        <v>24</v>
      </c>
      <c r="U8" s="154">
        <v>17</v>
      </c>
      <c r="V8" s="154">
        <v>94</v>
      </c>
      <c r="W8" s="154">
        <v>80</v>
      </c>
      <c r="X8" s="158">
        <f t="shared" si="0"/>
        <v>260</v>
      </c>
      <c r="Y8" s="151">
        <f t="shared" si="0"/>
        <v>158</v>
      </c>
    </row>
    <row r="9" spans="1:25" s="5" customFormat="1" x14ac:dyDescent="0.2">
      <c r="A9" s="28" t="s">
        <v>29</v>
      </c>
      <c r="B9" s="154">
        <v>29</v>
      </c>
      <c r="C9" s="154">
        <v>1</v>
      </c>
      <c r="D9" s="154">
        <v>24</v>
      </c>
      <c r="E9" s="154">
        <v>10</v>
      </c>
      <c r="F9" s="154">
        <v>29</v>
      </c>
      <c r="G9" s="154">
        <v>12</v>
      </c>
      <c r="H9" s="154">
        <v>2</v>
      </c>
      <c r="I9" s="154">
        <v>2</v>
      </c>
      <c r="J9" s="154">
        <v>1</v>
      </c>
      <c r="K9" s="154">
        <v>1</v>
      </c>
      <c r="L9" s="154">
        <v>10</v>
      </c>
      <c r="M9" s="154">
        <v>2</v>
      </c>
      <c r="N9" s="154"/>
      <c r="O9" s="154"/>
      <c r="P9" s="154"/>
      <c r="Q9" s="154"/>
      <c r="R9" s="154"/>
      <c r="S9" s="154"/>
      <c r="T9" s="154">
        <v>13</v>
      </c>
      <c r="U9" s="154">
        <v>5</v>
      </c>
      <c r="V9" s="154">
        <v>79</v>
      </c>
      <c r="W9" s="154">
        <v>43</v>
      </c>
      <c r="X9" s="158">
        <f t="shared" si="0"/>
        <v>187</v>
      </c>
      <c r="Y9" s="151">
        <f t="shared" si="0"/>
        <v>76</v>
      </c>
    </row>
    <row r="10" spans="1:25" s="5" customFormat="1" x14ac:dyDescent="0.2">
      <c r="A10" s="28" t="s">
        <v>30</v>
      </c>
      <c r="B10" s="154">
        <v>26</v>
      </c>
      <c r="C10" s="154">
        <v>7</v>
      </c>
      <c r="D10" s="154">
        <v>14</v>
      </c>
      <c r="E10" s="154">
        <v>3</v>
      </c>
      <c r="F10" s="154">
        <v>6</v>
      </c>
      <c r="G10" s="154">
        <v>1</v>
      </c>
      <c r="H10" s="154"/>
      <c r="I10" s="154"/>
      <c r="J10" s="154"/>
      <c r="K10" s="154"/>
      <c r="L10" s="154">
        <v>4</v>
      </c>
      <c r="M10" s="154">
        <v>2</v>
      </c>
      <c r="N10" s="154"/>
      <c r="O10" s="154"/>
      <c r="P10" s="154"/>
      <c r="Q10" s="154"/>
      <c r="R10" s="154"/>
      <c r="S10" s="154"/>
      <c r="T10" s="154">
        <v>6</v>
      </c>
      <c r="U10" s="154"/>
      <c r="V10" s="154">
        <v>26</v>
      </c>
      <c r="W10" s="154">
        <v>7</v>
      </c>
      <c r="X10" s="158">
        <f t="shared" si="0"/>
        <v>82</v>
      </c>
      <c r="Y10" s="151">
        <f t="shared" si="0"/>
        <v>20</v>
      </c>
    </row>
    <row r="11" spans="1:25" ht="13.5" thickBot="1" x14ac:dyDescent="0.25">
      <c r="A11" s="22" t="s">
        <v>4</v>
      </c>
      <c r="B11" s="149">
        <f>SUM(B5:B10)</f>
        <v>89</v>
      </c>
      <c r="C11" s="149">
        <f t="shared" ref="C11:W11" si="1">SUM(C5:C10)</f>
        <v>9</v>
      </c>
      <c r="D11" s="149">
        <f t="shared" si="1"/>
        <v>136</v>
      </c>
      <c r="E11" s="149">
        <f t="shared" si="1"/>
        <v>46</v>
      </c>
      <c r="F11" s="149">
        <f t="shared" si="1"/>
        <v>356</v>
      </c>
      <c r="G11" s="149">
        <f t="shared" si="1"/>
        <v>174</v>
      </c>
      <c r="H11" s="149">
        <f t="shared" si="1"/>
        <v>28</v>
      </c>
      <c r="I11" s="149">
        <f t="shared" si="1"/>
        <v>9</v>
      </c>
      <c r="J11" s="149">
        <f t="shared" si="1"/>
        <v>2</v>
      </c>
      <c r="K11" s="149">
        <f t="shared" si="1"/>
        <v>2</v>
      </c>
      <c r="L11" s="149">
        <f t="shared" si="1"/>
        <v>447</v>
      </c>
      <c r="M11" s="149">
        <f t="shared" si="1"/>
        <v>223</v>
      </c>
      <c r="N11" s="149">
        <f t="shared" si="1"/>
        <v>1</v>
      </c>
      <c r="O11" s="149">
        <f t="shared" si="1"/>
        <v>0</v>
      </c>
      <c r="P11" s="149">
        <f t="shared" si="1"/>
        <v>157</v>
      </c>
      <c r="Q11" s="149">
        <f t="shared" si="1"/>
        <v>62</v>
      </c>
      <c r="R11" s="149">
        <f t="shared" si="1"/>
        <v>22</v>
      </c>
      <c r="S11" s="149">
        <f t="shared" si="1"/>
        <v>15</v>
      </c>
      <c r="T11" s="149">
        <f t="shared" si="1"/>
        <v>86</v>
      </c>
      <c r="U11" s="149">
        <f t="shared" si="1"/>
        <v>52</v>
      </c>
      <c r="V11" s="149">
        <f t="shared" si="1"/>
        <v>333</v>
      </c>
      <c r="W11" s="149">
        <f t="shared" si="1"/>
        <v>240</v>
      </c>
      <c r="X11" s="149">
        <f t="shared" si="0"/>
        <v>1657</v>
      </c>
      <c r="Y11" s="237">
        <f t="shared" si="0"/>
        <v>832</v>
      </c>
    </row>
    <row r="12" spans="1:25" ht="15" customHeight="1" x14ac:dyDescent="0.2"/>
    <row r="13" spans="1:25" ht="15" customHeight="1" x14ac:dyDescent="0.2"/>
    <row r="14" spans="1:25" ht="15" customHeight="1" x14ac:dyDescent="0.2">
      <c r="A14" s="528" t="s">
        <v>508</v>
      </c>
      <c r="B14" s="528"/>
      <c r="C14" s="528"/>
      <c r="D14" s="528"/>
      <c r="E14" s="528"/>
      <c r="F14" s="528"/>
      <c r="G14" s="528"/>
      <c r="H14" s="528"/>
      <c r="I14" s="528"/>
      <c r="J14" s="528"/>
      <c r="K14" s="528"/>
      <c r="L14" s="528"/>
      <c r="M14" s="528"/>
      <c r="N14" s="528"/>
      <c r="O14" s="528"/>
      <c r="P14" s="528"/>
      <c r="Q14" s="528"/>
      <c r="R14" s="528"/>
      <c r="S14" s="528"/>
      <c r="T14" s="528"/>
      <c r="U14" s="528"/>
      <c r="V14" s="528"/>
      <c r="W14" s="528"/>
      <c r="X14" s="528"/>
      <c r="Y14" s="528"/>
    </row>
    <row r="15" spans="1:25" ht="15" customHeight="1" x14ac:dyDescent="0.2">
      <c r="A15" s="587" t="s">
        <v>501</v>
      </c>
      <c r="B15" s="587"/>
      <c r="C15" s="587"/>
      <c r="D15" s="587"/>
      <c r="E15" s="587"/>
      <c r="F15" s="587"/>
      <c r="G15" s="587"/>
      <c r="H15" s="587"/>
      <c r="I15" s="587"/>
      <c r="J15" s="587"/>
      <c r="K15" s="587"/>
      <c r="L15" s="587"/>
      <c r="M15" s="587"/>
      <c r="N15" s="587"/>
      <c r="O15" s="587"/>
      <c r="P15" s="587"/>
      <c r="Q15" s="587"/>
      <c r="R15" s="587"/>
      <c r="S15" s="587"/>
      <c r="T15" s="587"/>
      <c r="U15" s="587"/>
      <c r="V15" s="587"/>
      <c r="W15" s="587"/>
      <c r="X15" s="587"/>
      <c r="Y15" s="587"/>
    </row>
    <row r="16" spans="1:25" ht="45" customHeight="1" x14ac:dyDescent="0.2">
      <c r="A16" s="566" t="s">
        <v>502</v>
      </c>
      <c r="B16" s="566"/>
      <c r="C16" s="566"/>
      <c r="D16" s="566"/>
      <c r="E16" s="566"/>
      <c r="F16" s="566"/>
      <c r="G16" s="566"/>
      <c r="H16" s="566"/>
      <c r="I16" s="566"/>
      <c r="J16" s="566"/>
      <c r="K16" s="566"/>
      <c r="L16" s="566"/>
      <c r="M16" s="566"/>
      <c r="N16" s="566"/>
      <c r="O16" s="566"/>
      <c r="P16" s="566"/>
      <c r="Q16" s="566"/>
      <c r="R16" s="566"/>
      <c r="S16" s="566"/>
      <c r="T16" s="566"/>
      <c r="U16" s="566"/>
      <c r="V16" s="566"/>
      <c r="W16" s="566"/>
      <c r="X16" s="566"/>
      <c r="Y16" s="566"/>
    </row>
    <row r="17" spans="1:25" ht="15" customHeight="1" x14ac:dyDescent="0.2">
      <c r="A17" s="566" t="s">
        <v>503</v>
      </c>
      <c r="B17" s="566"/>
      <c r="C17" s="566"/>
      <c r="D17" s="566"/>
      <c r="E17" s="566"/>
      <c r="F17" s="566"/>
      <c r="G17" s="566"/>
      <c r="H17" s="566"/>
      <c r="I17" s="566"/>
      <c r="J17" s="566"/>
      <c r="K17" s="566"/>
      <c r="L17" s="566"/>
      <c r="M17" s="566"/>
      <c r="N17" s="566"/>
      <c r="O17" s="566"/>
      <c r="P17" s="566"/>
      <c r="Q17" s="566"/>
      <c r="R17" s="566"/>
      <c r="S17" s="566"/>
      <c r="T17" s="566"/>
      <c r="U17" s="566"/>
      <c r="V17" s="566"/>
      <c r="W17" s="566"/>
      <c r="X17" s="566"/>
      <c r="Y17" s="566"/>
    </row>
    <row r="18" spans="1:25" ht="15" customHeight="1" x14ac:dyDescent="0.2">
      <c r="A18" s="566" t="s">
        <v>504</v>
      </c>
      <c r="B18" s="566"/>
      <c r="C18" s="566"/>
      <c r="D18" s="566"/>
      <c r="E18" s="566"/>
      <c r="F18" s="566"/>
      <c r="G18" s="566"/>
      <c r="H18" s="566"/>
      <c r="I18" s="566"/>
      <c r="J18" s="566"/>
      <c r="K18" s="566"/>
      <c r="L18" s="566"/>
      <c r="M18" s="566"/>
      <c r="N18" s="566"/>
      <c r="O18" s="566"/>
      <c r="P18" s="566"/>
      <c r="Q18" s="566"/>
      <c r="R18" s="566"/>
      <c r="S18" s="566"/>
      <c r="T18" s="566"/>
      <c r="U18" s="566"/>
      <c r="V18" s="566"/>
      <c r="W18" s="566"/>
      <c r="X18" s="566"/>
      <c r="Y18" s="566"/>
    </row>
    <row r="19" spans="1:25" x14ac:dyDescent="0.2">
      <c r="A19" s="583"/>
      <c r="B19" s="583"/>
      <c r="C19" s="583"/>
      <c r="D19" s="583"/>
      <c r="E19" s="583"/>
      <c r="F19" s="583"/>
      <c r="G19" s="583"/>
      <c r="H19" s="583"/>
      <c r="I19" s="583"/>
      <c r="J19" s="583"/>
      <c r="K19" s="583"/>
      <c r="L19" s="583"/>
      <c r="M19" s="583"/>
      <c r="N19" s="286"/>
      <c r="O19" s="286"/>
    </row>
    <row r="21" spans="1:25" ht="15" x14ac:dyDescent="0.25">
      <c r="A21" s="238"/>
    </row>
    <row r="22" spans="1:25" ht="15" x14ac:dyDescent="0.25">
      <c r="A22" s="238"/>
    </row>
    <row r="23" spans="1:25" ht="15" x14ac:dyDescent="0.25">
      <c r="A23" s="238"/>
    </row>
  </sheetData>
  <mergeCells count="23">
    <mergeCell ref="A1:Y1"/>
    <mergeCell ref="V2:W3"/>
    <mergeCell ref="X2:X4"/>
    <mergeCell ref="Y2:Y4"/>
    <mergeCell ref="B3:C3"/>
    <mergeCell ref="D3:E3"/>
    <mergeCell ref="F3:G3"/>
    <mergeCell ref="N3:O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s>
  <pageMargins left="0.25" right="0.25" top="0.75" bottom="0.75" header="0.3" footer="0.3"/>
  <pageSetup paperSize="9" scale="61"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0">
    <pageSetUpPr fitToPage="1"/>
  </sheetPr>
  <dimension ref="A1:R62"/>
  <sheetViews>
    <sheetView topLeftCell="A18" zoomScaleNormal="100" workbookViewId="0">
      <selection activeCell="F41" sqref="F41"/>
    </sheetView>
  </sheetViews>
  <sheetFormatPr defaultColWidth="9.140625" defaultRowHeight="12.75" x14ac:dyDescent="0.2"/>
  <cols>
    <col min="1" max="1" width="22.710937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75" customHeight="1" x14ac:dyDescent="0.25">
      <c r="A1" s="523" t="s">
        <v>448</v>
      </c>
      <c r="B1" s="546"/>
      <c r="C1" s="546"/>
      <c r="D1" s="546"/>
      <c r="E1" s="546"/>
      <c r="F1" s="546"/>
      <c r="G1" s="546"/>
      <c r="H1" s="546"/>
      <c r="I1" s="546"/>
      <c r="J1" s="546"/>
      <c r="K1" s="546"/>
      <c r="L1" s="546"/>
      <c r="M1" s="547"/>
      <c r="O1" s="68"/>
    </row>
    <row r="2" spans="1:18" s="4" customFormat="1" ht="30" customHeight="1" x14ac:dyDescent="0.2">
      <c r="A2" s="12" t="s">
        <v>673</v>
      </c>
      <c r="B2" s="522" t="s">
        <v>18</v>
      </c>
      <c r="C2" s="608"/>
      <c r="D2" s="608"/>
      <c r="E2" s="608"/>
      <c r="F2" s="608"/>
      <c r="G2" s="608"/>
      <c r="H2" s="608"/>
      <c r="I2" s="516"/>
      <c r="J2" s="500" t="s">
        <v>580</v>
      </c>
      <c r="K2" s="500"/>
      <c r="L2" s="398" t="s">
        <v>4</v>
      </c>
      <c r="M2" s="395" t="s">
        <v>124</v>
      </c>
      <c r="N2" s="52"/>
      <c r="O2" s="52"/>
      <c r="Q2" s="52"/>
      <c r="R2" s="52"/>
    </row>
    <row r="3" spans="1:18" s="4" customFormat="1" ht="18" customHeight="1" x14ac:dyDescent="0.2">
      <c r="A3" s="76" t="s">
        <v>708</v>
      </c>
      <c r="B3" s="606"/>
      <c r="C3" s="606"/>
      <c r="D3" s="606"/>
      <c r="E3" s="606"/>
      <c r="F3" s="606"/>
      <c r="G3" s="606"/>
      <c r="H3" s="606"/>
      <c r="I3" s="606"/>
      <c r="J3" s="606"/>
      <c r="K3" s="606"/>
      <c r="L3" s="606"/>
      <c r="M3" s="157"/>
    </row>
    <row r="4" spans="1:18" s="4" customFormat="1" ht="18" customHeight="1" x14ac:dyDescent="0.2">
      <c r="A4" s="156"/>
      <c r="B4" s="607" t="s">
        <v>33</v>
      </c>
      <c r="C4" s="607"/>
      <c r="D4" s="607" t="s">
        <v>34</v>
      </c>
      <c r="E4" s="607"/>
      <c r="F4" s="607" t="s">
        <v>36</v>
      </c>
      <c r="G4" s="607"/>
      <c r="H4" s="607" t="s">
        <v>35</v>
      </c>
      <c r="I4" s="607"/>
      <c r="J4" s="500" t="s">
        <v>4</v>
      </c>
      <c r="K4" s="500" t="s">
        <v>24</v>
      </c>
      <c r="L4" s="500"/>
      <c r="M4" s="601"/>
    </row>
    <row r="5" spans="1:18" s="4" customFormat="1" ht="15" customHeight="1" x14ac:dyDescent="0.2">
      <c r="A5" s="12" t="s">
        <v>31</v>
      </c>
      <c r="B5" s="393" t="s">
        <v>4</v>
      </c>
      <c r="C5" s="393" t="s">
        <v>24</v>
      </c>
      <c r="D5" s="393" t="s">
        <v>4</v>
      </c>
      <c r="E5" s="393" t="s">
        <v>24</v>
      </c>
      <c r="F5" s="393" t="s">
        <v>4</v>
      </c>
      <c r="G5" s="393" t="s">
        <v>24</v>
      </c>
      <c r="H5" s="393" t="s">
        <v>4</v>
      </c>
      <c r="I5" s="393" t="s">
        <v>24</v>
      </c>
      <c r="J5" s="500"/>
      <c r="K5" s="500"/>
      <c r="L5" s="500"/>
      <c r="M5" s="602"/>
    </row>
    <row r="6" spans="1:18" s="5" customFormat="1" ht="12.75" customHeight="1" x14ac:dyDescent="0.2">
      <c r="A6" s="12" t="s">
        <v>32</v>
      </c>
      <c r="B6" s="154">
        <v>2</v>
      </c>
      <c r="C6" s="154">
        <v>1</v>
      </c>
      <c r="D6" s="154">
        <v>3</v>
      </c>
      <c r="E6" s="154">
        <v>1</v>
      </c>
      <c r="F6" s="154">
        <v>4</v>
      </c>
      <c r="G6" s="154">
        <v>1</v>
      </c>
      <c r="H6" s="154"/>
      <c r="I6" s="154"/>
      <c r="J6" s="154">
        <v>29</v>
      </c>
      <c r="K6" s="154">
        <v>16</v>
      </c>
      <c r="L6" s="158">
        <f t="shared" ref="L6:M11" si="0">SUM(B6,D6,F6,H6,J6)</f>
        <v>38</v>
      </c>
      <c r="M6" s="151">
        <f t="shared" si="0"/>
        <v>19</v>
      </c>
    </row>
    <row r="7" spans="1:18" s="5" customFormat="1" ht="12.75" customHeight="1" x14ac:dyDescent="0.2">
      <c r="A7" s="12" t="s">
        <v>91</v>
      </c>
      <c r="B7" s="154">
        <v>2</v>
      </c>
      <c r="C7" s="154"/>
      <c r="D7" s="154">
        <v>3</v>
      </c>
      <c r="E7" s="154"/>
      <c r="F7" s="154">
        <v>6</v>
      </c>
      <c r="G7" s="154">
        <v>1</v>
      </c>
      <c r="H7" s="154"/>
      <c r="I7" s="154"/>
      <c r="J7" s="154">
        <v>42</v>
      </c>
      <c r="K7" s="154">
        <v>21</v>
      </c>
      <c r="L7" s="158">
        <f t="shared" si="0"/>
        <v>53</v>
      </c>
      <c r="M7" s="151">
        <f t="shared" si="0"/>
        <v>22</v>
      </c>
    </row>
    <row r="8" spans="1:18" s="5" customFormat="1" ht="12.75" customHeight="1" x14ac:dyDescent="0.2">
      <c r="A8" s="12" t="s">
        <v>92</v>
      </c>
      <c r="B8" s="154">
        <v>1</v>
      </c>
      <c r="C8" s="154"/>
      <c r="D8" s="154">
        <v>1</v>
      </c>
      <c r="E8" s="154"/>
      <c r="F8" s="154">
        <v>4</v>
      </c>
      <c r="G8" s="154">
        <v>3</v>
      </c>
      <c r="H8" s="154"/>
      <c r="I8" s="154"/>
      <c r="J8" s="154">
        <v>15</v>
      </c>
      <c r="K8" s="154">
        <v>10</v>
      </c>
      <c r="L8" s="158">
        <f t="shared" si="0"/>
        <v>21</v>
      </c>
      <c r="M8" s="151">
        <f t="shared" si="0"/>
        <v>13</v>
      </c>
    </row>
    <row r="9" spans="1:18" s="5" customFormat="1" ht="12.75" customHeight="1" x14ac:dyDescent="0.2">
      <c r="A9" s="12" t="s">
        <v>447</v>
      </c>
      <c r="B9" s="154">
        <v>23</v>
      </c>
      <c r="C9" s="154"/>
      <c r="D9" s="154">
        <v>29</v>
      </c>
      <c r="E9" s="154">
        <v>8</v>
      </c>
      <c r="F9" s="154">
        <v>72</v>
      </c>
      <c r="G9" s="154">
        <v>33</v>
      </c>
      <c r="H9" s="154"/>
      <c r="I9" s="154"/>
      <c r="J9" s="154">
        <v>123</v>
      </c>
      <c r="K9" s="154">
        <v>55</v>
      </c>
      <c r="L9" s="158">
        <f t="shared" si="0"/>
        <v>247</v>
      </c>
      <c r="M9" s="151">
        <f t="shared" si="0"/>
        <v>96</v>
      </c>
    </row>
    <row r="10" spans="1:18" s="5" customFormat="1" x14ac:dyDescent="0.2">
      <c r="A10" s="377" t="s">
        <v>709</v>
      </c>
      <c r="B10" s="154"/>
      <c r="C10" s="154"/>
      <c r="D10" s="154"/>
      <c r="E10" s="154"/>
      <c r="F10" s="154"/>
      <c r="G10" s="154"/>
      <c r="H10" s="154"/>
      <c r="I10" s="154"/>
      <c r="J10" s="154"/>
      <c r="K10" s="154"/>
      <c r="L10" s="158">
        <f t="shared" si="0"/>
        <v>0</v>
      </c>
      <c r="M10" s="151">
        <f t="shared" si="0"/>
        <v>0</v>
      </c>
    </row>
    <row r="11" spans="1:18" s="5" customFormat="1" x14ac:dyDescent="0.2">
      <c r="A11" s="25" t="s">
        <v>4</v>
      </c>
      <c r="B11" s="158">
        <f>SUM(B6:B10)</f>
        <v>28</v>
      </c>
      <c r="C11" s="158">
        <f t="shared" ref="C11:K11" si="1">SUM(C6:C10)</f>
        <v>1</v>
      </c>
      <c r="D11" s="158">
        <f t="shared" si="1"/>
        <v>36</v>
      </c>
      <c r="E11" s="158">
        <f t="shared" si="1"/>
        <v>9</v>
      </c>
      <c r="F11" s="158">
        <f t="shared" si="1"/>
        <v>86</v>
      </c>
      <c r="G11" s="158">
        <f t="shared" si="1"/>
        <v>38</v>
      </c>
      <c r="H11" s="158">
        <f t="shared" si="1"/>
        <v>0</v>
      </c>
      <c r="I11" s="158">
        <f t="shared" si="1"/>
        <v>0</v>
      </c>
      <c r="J11" s="158">
        <f t="shared" si="1"/>
        <v>209</v>
      </c>
      <c r="K11" s="158">
        <f t="shared" si="1"/>
        <v>102</v>
      </c>
      <c r="L11" s="158">
        <f t="shared" si="0"/>
        <v>359</v>
      </c>
      <c r="M11" s="151">
        <f t="shared" si="0"/>
        <v>150</v>
      </c>
    </row>
    <row r="12" spans="1:18" s="5" customFormat="1" ht="12.75" customHeight="1" x14ac:dyDescent="0.2">
      <c r="A12" s="76" t="s">
        <v>710</v>
      </c>
      <c r="B12" s="606"/>
      <c r="C12" s="606"/>
      <c r="D12" s="606"/>
      <c r="E12" s="606"/>
      <c r="F12" s="606"/>
      <c r="G12" s="606"/>
      <c r="H12" s="606"/>
      <c r="I12" s="606"/>
      <c r="J12" s="606"/>
      <c r="K12" s="606"/>
      <c r="L12" s="606"/>
      <c r="M12" s="157"/>
    </row>
    <row r="13" spans="1:18" s="5" customFormat="1" ht="15" customHeight="1" x14ac:dyDescent="0.2">
      <c r="A13" s="155"/>
      <c r="B13" s="500" t="s">
        <v>33</v>
      </c>
      <c r="C13" s="500"/>
      <c r="D13" s="500" t="s">
        <v>34</v>
      </c>
      <c r="E13" s="500"/>
      <c r="F13" s="500" t="s">
        <v>36</v>
      </c>
      <c r="G13" s="500"/>
      <c r="H13" s="500" t="s">
        <v>35</v>
      </c>
      <c r="I13" s="500"/>
      <c r="J13" s="500" t="s">
        <v>4</v>
      </c>
      <c r="K13" s="500" t="s">
        <v>24</v>
      </c>
      <c r="L13" s="500"/>
      <c r="M13" s="601"/>
    </row>
    <row r="14" spans="1:18" s="5" customFormat="1" ht="25.5" x14ac:dyDescent="0.2">
      <c r="A14" s="12" t="s">
        <v>31</v>
      </c>
      <c r="B14" s="393" t="s">
        <v>4</v>
      </c>
      <c r="C14" s="393" t="s">
        <v>24</v>
      </c>
      <c r="D14" s="393" t="s">
        <v>4</v>
      </c>
      <c r="E14" s="393" t="s">
        <v>24</v>
      </c>
      <c r="F14" s="393" t="s">
        <v>4</v>
      </c>
      <c r="G14" s="393" t="s">
        <v>24</v>
      </c>
      <c r="H14" s="393" t="s">
        <v>4</v>
      </c>
      <c r="I14" s="393" t="s">
        <v>24</v>
      </c>
      <c r="J14" s="500"/>
      <c r="K14" s="500"/>
      <c r="L14" s="500"/>
      <c r="M14" s="602"/>
    </row>
    <row r="15" spans="1:18" s="5" customFormat="1" x14ac:dyDescent="0.2">
      <c r="A15" s="12" t="s">
        <v>32</v>
      </c>
      <c r="B15" s="8"/>
      <c r="C15" s="8"/>
      <c r="D15" s="8">
        <v>2</v>
      </c>
      <c r="E15" s="8"/>
      <c r="F15" s="8">
        <v>4</v>
      </c>
      <c r="G15" s="8">
        <v>2</v>
      </c>
      <c r="H15" s="8"/>
      <c r="I15" s="8"/>
      <c r="J15" s="8">
        <v>5</v>
      </c>
      <c r="K15" s="8"/>
      <c r="L15" s="158">
        <f t="shared" ref="L15:M20" si="2">SUM(B15,D15,F15,H15,J15)</f>
        <v>11</v>
      </c>
      <c r="M15" s="151">
        <f t="shared" si="2"/>
        <v>2</v>
      </c>
    </row>
    <row r="16" spans="1:18" s="5" customFormat="1" x14ac:dyDescent="0.2">
      <c r="A16" s="12" t="s">
        <v>91</v>
      </c>
      <c r="B16" s="8">
        <v>2</v>
      </c>
      <c r="C16" s="8">
        <v>1</v>
      </c>
      <c r="D16" s="8">
        <v>2</v>
      </c>
      <c r="E16" s="8"/>
      <c r="F16" s="8">
        <v>2</v>
      </c>
      <c r="G16" s="8">
        <v>1</v>
      </c>
      <c r="H16" s="8"/>
      <c r="I16" s="8"/>
      <c r="J16" s="8">
        <v>10</v>
      </c>
      <c r="K16" s="8">
        <v>4</v>
      </c>
      <c r="L16" s="158">
        <f t="shared" si="2"/>
        <v>16</v>
      </c>
      <c r="M16" s="151">
        <f t="shared" si="2"/>
        <v>6</v>
      </c>
    </row>
    <row r="17" spans="1:13" s="5" customFormat="1" x14ac:dyDescent="0.2">
      <c r="A17" s="12" t="s">
        <v>92</v>
      </c>
      <c r="B17" s="8"/>
      <c r="C17" s="8"/>
      <c r="D17" s="8">
        <v>1</v>
      </c>
      <c r="E17" s="8"/>
      <c r="F17" s="8"/>
      <c r="G17" s="8"/>
      <c r="H17" s="8"/>
      <c r="I17" s="8"/>
      <c r="J17" s="8">
        <v>8</v>
      </c>
      <c r="K17" s="8">
        <v>5</v>
      </c>
      <c r="L17" s="158">
        <f t="shared" si="2"/>
        <v>9</v>
      </c>
      <c r="M17" s="151">
        <f t="shared" si="2"/>
        <v>5</v>
      </c>
    </row>
    <row r="18" spans="1:13" x14ac:dyDescent="0.2">
      <c r="A18" s="12" t="s">
        <v>447</v>
      </c>
      <c r="B18" s="8">
        <v>7</v>
      </c>
      <c r="C18" s="8"/>
      <c r="D18" s="8">
        <v>9</v>
      </c>
      <c r="E18" s="8">
        <v>3</v>
      </c>
      <c r="F18" s="8">
        <v>44</v>
      </c>
      <c r="G18" s="8">
        <v>17</v>
      </c>
      <c r="H18" s="8">
        <v>2</v>
      </c>
      <c r="I18" s="8">
        <v>2</v>
      </c>
      <c r="J18" s="8">
        <v>16</v>
      </c>
      <c r="K18" s="8">
        <v>11</v>
      </c>
      <c r="L18" s="158">
        <f t="shared" si="2"/>
        <v>78</v>
      </c>
      <c r="M18" s="151">
        <f t="shared" si="2"/>
        <v>33</v>
      </c>
    </row>
    <row r="19" spans="1:13" ht="15" customHeight="1" x14ac:dyDescent="0.2">
      <c r="A19" s="377" t="s">
        <v>709</v>
      </c>
      <c r="B19" s="8"/>
      <c r="C19" s="8"/>
      <c r="D19" s="8"/>
      <c r="E19" s="8"/>
      <c r="F19" s="8"/>
      <c r="G19" s="8"/>
      <c r="H19" s="8"/>
      <c r="I19" s="8"/>
      <c r="J19" s="8"/>
      <c r="K19" s="8"/>
      <c r="L19" s="158">
        <f t="shared" si="2"/>
        <v>0</v>
      </c>
      <c r="M19" s="151">
        <f t="shared" si="2"/>
        <v>0</v>
      </c>
    </row>
    <row r="20" spans="1:13" ht="12.75" customHeight="1" x14ac:dyDescent="0.2">
      <c r="A20" s="25" t="s">
        <v>4</v>
      </c>
      <c r="B20" s="158">
        <f t="shared" ref="B20:K20" si="3">SUM(B15:B19)</f>
        <v>9</v>
      </c>
      <c r="C20" s="158">
        <f t="shared" si="3"/>
        <v>1</v>
      </c>
      <c r="D20" s="158">
        <f t="shared" si="3"/>
        <v>14</v>
      </c>
      <c r="E20" s="158">
        <f t="shared" si="3"/>
        <v>3</v>
      </c>
      <c r="F20" s="158">
        <f t="shared" si="3"/>
        <v>50</v>
      </c>
      <c r="G20" s="158">
        <f t="shared" si="3"/>
        <v>20</v>
      </c>
      <c r="H20" s="158">
        <f t="shared" si="3"/>
        <v>2</v>
      </c>
      <c r="I20" s="158">
        <f t="shared" si="3"/>
        <v>2</v>
      </c>
      <c r="J20" s="158">
        <f t="shared" si="3"/>
        <v>39</v>
      </c>
      <c r="K20" s="158">
        <f t="shared" si="3"/>
        <v>20</v>
      </c>
      <c r="L20" s="158">
        <f t="shared" si="2"/>
        <v>114</v>
      </c>
      <c r="M20" s="151">
        <f t="shared" si="2"/>
        <v>46</v>
      </c>
    </row>
    <row r="21" spans="1:13" ht="15" customHeight="1" x14ac:dyDescent="0.2">
      <c r="A21" s="76" t="s">
        <v>711</v>
      </c>
      <c r="B21" s="606"/>
      <c r="C21" s="606"/>
      <c r="D21" s="606"/>
      <c r="E21" s="606"/>
      <c r="F21" s="606"/>
      <c r="G21" s="606"/>
      <c r="H21" s="606"/>
      <c r="I21" s="606"/>
      <c r="J21" s="606"/>
      <c r="K21" s="606"/>
      <c r="L21" s="606"/>
      <c r="M21" s="157"/>
    </row>
    <row r="22" spans="1:13" ht="12.75" customHeight="1" x14ac:dyDescent="0.2">
      <c r="A22" s="156"/>
      <c r="B22" s="607" t="s">
        <v>33</v>
      </c>
      <c r="C22" s="607"/>
      <c r="D22" s="607" t="s">
        <v>34</v>
      </c>
      <c r="E22" s="607"/>
      <c r="F22" s="607" t="s">
        <v>36</v>
      </c>
      <c r="G22" s="607"/>
      <c r="H22" s="607" t="s">
        <v>35</v>
      </c>
      <c r="I22" s="607"/>
      <c r="J22" s="500" t="s">
        <v>4</v>
      </c>
      <c r="K22" s="500" t="s">
        <v>24</v>
      </c>
      <c r="L22" s="500"/>
      <c r="M22" s="601"/>
    </row>
    <row r="23" spans="1:13" ht="25.5" x14ac:dyDescent="0.2">
      <c r="A23" s="12" t="s">
        <v>31</v>
      </c>
      <c r="B23" s="393" t="s">
        <v>4</v>
      </c>
      <c r="C23" s="393" t="s">
        <v>24</v>
      </c>
      <c r="D23" s="393" t="s">
        <v>4</v>
      </c>
      <c r="E23" s="393" t="s">
        <v>24</v>
      </c>
      <c r="F23" s="393" t="s">
        <v>4</v>
      </c>
      <c r="G23" s="393" t="s">
        <v>24</v>
      </c>
      <c r="H23" s="393" t="s">
        <v>4</v>
      </c>
      <c r="I23" s="393" t="s">
        <v>24</v>
      </c>
      <c r="J23" s="500"/>
      <c r="K23" s="500"/>
      <c r="L23" s="500"/>
      <c r="M23" s="602"/>
    </row>
    <row r="24" spans="1:13" x14ac:dyDescent="0.2">
      <c r="A24" s="12" t="s">
        <v>32</v>
      </c>
      <c r="B24" s="154">
        <v>2</v>
      </c>
      <c r="C24" s="154"/>
      <c r="D24" s="154">
        <v>3</v>
      </c>
      <c r="E24" s="154">
        <v>2</v>
      </c>
      <c r="F24" s="154">
        <v>9</v>
      </c>
      <c r="G24" s="154">
        <v>5</v>
      </c>
      <c r="H24" s="154"/>
      <c r="I24" s="154"/>
      <c r="J24" s="154">
        <v>34</v>
      </c>
      <c r="K24" s="154">
        <v>20</v>
      </c>
      <c r="L24" s="158">
        <f t="shared" ref="L24:M29" si="4">SUM(B24,D24,F24,H24,J24)</f>
        <v>48</v>
      </c>
      <c r="M24" s="151">
        <f t="shared" si="4"/>
        <v>27</v>
      </c>
    </row>
    <row r="25" spans="1:13" x14ac:dyDescent="0.2">
      <c r="A25" s="12" t="s">
        <v>91</v>
      </c>
      <c r="B25" s="154">
        <v>7</v>
      </c>
      <c r="C25" s="154">
        <v>2</v>
      </c>
      <c r="D25" s="154">
        <v>4</v>
      </c>
      <c r="E25" s="154">
        <v>2</v>
      </c>
      <c r="F25" s="154">
        <v>5</v>
      </c>
      <c r="G25" s="154">
        <v>3</v>
      </c>
      <c r="H25" s="154"/>
      <c r="I25" s="154"/>
      <c r="J25" s="154">
        <v>20</v>
      </c>
      <c r="K25" s="154">
        <v>13</v>
      </c>
      <c r="L25" s="158">
        <f t="shared" si="4"/>
        <v>36</v>
      </c>
      <c r="M25" s="151">
        <f t="shared" si="4"/>
        <v>20</v>
      </c>
    </row>
    <row r="26" spans="1:13" x14ac:dyDescent="0.2">
      <c r="A26" s="12" t="s">
        <v>92</v>
      </c>
      <c r="B26" s="154">
        <v>3</v>
      </c>
      <c r="C26" s="154">
        <v>1</v>
      </c>
      <c r="D26" s="154">
        <v>1</v>
      </c>
      <c r="E26" s="154"/>
      <c r="F26" s="154">
        <v>2</v>
      </c>
      <c r="G26" s="154">
        <v>1</v>
      </c>
      <c r="H26" s="154">
        <v>2</v>
      </c>
      <c r="I26" s="154">
        <v>2</v>
      </c>
      <c r="J26" s="154">
        <v>15</v>
      </c>
      <c r="K26" s="154">
        <v>11</v>
      </c>
      <c r="L26" s="158">
        <f t="shared" si="4"/>
        <v>23</v>
      </c>
      <c r="M26" s="151">
        <f t="shared" si="4"/>
        <v>15</v>
      </c>
    </row>
    <row r="27" spans="1:13" x14ac:dyDescent="0.2">
      <c r="A27" s="12" t="s">
        <v>447</v>
      </c>
      <c r="B27" s="154">
        <v>18</v>
      </c>
      <c r="C27" s="154">
        <v>5</v>
      </c>
      <c r="D27" s="154">
        <v>31</v>
      </c>
      <c r="E27" s="154">
        <v>17</v>
      </c>
      <c r="F27" s="154">
        <v>51</v>
      </c>
      <c r="G27" s="154">
        <v>30</v>
      </c>
      <c r="H27" s="154">
        <v>2</v>
      </c>
      <c r="I27" s="154">
        <v>2</v>
      </c>
      <c r="J27" s="154">
        <v>46</v>
      </c>
      <c r="K27" s="154">
        <v>29</v>
      </c>
      <c r="L27" s="158">
        <f t="shared" si="4"/>
        <v>148</v>
      </c>
      <c r="M27" s="151">
        <f t="shared" si="4"/>
        <v>83</v>
      </c>
    </row>
    <row r="28" spans="1:13" ht="12.75" customHeight="1" x14ac:dyDescent="0.2">
      <c r="A28" s="377" t="s">
        <v>709</v>
      </c>
      <c r="B28" s="154"/>
      <c r="C28" s="154"/>
      <c r="D28" s="154"/>
      <c r="E28" s="154"/>
      <c r="F28" s="154"/>
      <c r="G28" s="154"/>
      <c r="H28" s="154"/>
      <c r="I28" s="154"/>
      <c r="J28" s="154"/>
      <c r="K28" s="154"/>
      <c r="L28" s="158">
        <f t="shared" si="4"/>
        <v>0</v>
      </c>
      <c r="M28" s="151">
        <f t="shared" si="4"/>
        <v>0</v>
      </c>
    </row>
    <row r="29" spans="1:13" ht="12.75" customHeight="1" x14ac:dyDescent="0.2">
      <c r="A29" s="25" t="s">
        <v>4</v>
      </c>
      <c r="B29" s="158">
        <f>SUM(B24:B28)</f>
        <v>30</v>
      </c>
      <c r="C29" s="158">
        <f t="shared" ref="C29:K29" si="5">SUM(C24:C28)</f>
        <v>8</v>
      </c>
      <c r="D29" s="158">
        <f t="shared" si="5"/>
        <v>39</v>
      </c>
      <c r="E29" s="158">
        <f t="shared" si="5"/>
        <v>21</v>
      </c>
      <c r="F29" s="158">
        <f t="shared" si="5"/>
        <v>67</v>
      </c>
      <c r="G29" s="158">
        <f t="shared" si="5"/>
        <v>39</v>
      </c>
      <c r="H29" s="158">
        <f t="shared" si="5"/>
        <v>4</v>
      </c>
      <c r="I29" s="158">
        <f t="shared" si="5"/>
        <v>4</v>
      </c>
      <c r="J29" s="158">
        <f t="shared" si="5"/>
        <v>115</v>
      </c>
      <c r="K29" s="158">
        <f t="shared" si="5"/>
        <v>73</v>
      </c>
      <c r="L29" s="158">
        <f t="shared" si="4"/>
        <v>255</v>
      </c>
      <c r="M29" s="151">
        <f t="shared" si="4"/>
        <v>145</v>
      </c>
    </row>
    <row r="30" spans="1:13" x14ac:dyDescent="0.2">
      <c r="A30" s="76" t="s">
        <v>712</v>
      </c>
      <c r="B30" s="606"/>
      <c r="C30" s="606"/>
      <c r="D30" s="606"/>
      <c r="E30" s="606"/>
      <c r="F30" s="606"/>
      <c r="G30" s="606"/>
      <c r="H30" s="606"/>
      <c r="I30" s="606"/>
      <c r="J30" s="606"/>
      <c r="K30" s="606"/>
      <c r="L30" s="606"/>
      <c r="M30" s="157"/>
    </row>
    <row r="31" spans="1:13" ht="12.75" customHeight="1" x14ac:dyDescent="0.2">
      <c r="A31" s="155"/>
      <c r="B31" s="500" t="s">
        <v>33</v>
      </c>
      <c r="C31" s="500"/>
      <c r="D31" s="500" t="s">
        <v>34</v>
      </c>
      <c r="E31" s="500"/>
      <c r="F31" s="500" t="s">
        <v>36</v>
      </c>
      <c r="G31" s="500"/>
      <c r="H31" s="500" t="s">
        <v>35</v>
      </c>
      <c r="I31" s="500"/>
      <c r="J31" s="500" t="s">
        <v>4</v>
      </c>
      <c r="K31" s="500" t="s">
        <v>24</v>
      </c>
      <c r="L31" s="500"/>
      <c r="M31" s="601"/>
    </row>
    <row r="32" spans="1:13" ht="25.5" x14ac:dyDescent="0.2">
      <c r="A32" s="12" t="s">
        <v>31</v>
      </c>
      <c r="B32" s="393" t="s">
        <v>4</v>
      </c>
      <c r="C32" s="393" t="s">
        <v>24</v>
      </c>
      <c r="D32" s="393" t="s">
        <v>4</v>
      </c>
      <c r="E32" s="393" t="s">
        <v>24</v>
      </c>
      <c r="F32" s="393" t="s">
        <v>4</v>
      </c>
      <c r="G32" s="393" t="s">
        <v>24</v>
      </c>
      <c r="H32" s="393" t="s">
        <v>4</v>
      </c>
      <c r="I32" s="393" t="s">
        <v>24</v>
      </c>
      <c r="J32" s="500"/>
      <c r="K32" s="500"/>
      <c r="L32" s="500"/>
      <c r="M32" s="602"/>
    </row>
    <row r="33" spans="1:13" x14ac:dyDescent="0.2">
      <c r="A33" s="12" t="s">
        <v>32</v>
      </c>
      <c r="B33" s="8">
        <v>7</v>
      </c>
      <c r="C33" s="8"/>
      <c r="D33" s="8">
        <v>5</v>
      </c>
      <c r="E33" s="8"/>
      <c r="F33" s="8">
        <v>14</v>
      </c>
      <c r="G33" s="8">
        <v>6</v>
      </c>
      <c r="H33" s="8">
        <v>2</v>
      </c>
      <c r="I33" s="8">
        <v>1</v>
      </c>
      <c r="J33" s="8">
        <v>18</v>
      </c>
      <c r="K33" s="8">
        <v>7</v>
      </c>
      <c r="L33" s="158">
        <f t="shared" ref="L33:M38" si="6">SUM(B33,D33,F33,H33,J33)</f>
        <v>46</v>
      </c>
      <c r="M33" s="151">
        <f t="shared" si="6"/>
        <v>14</v>
      </c>
    </row>
    <row r="34" spans="1:13" x14ac:dyDescent="0.2">
      <c r="A34" s="12" t="s">
        <v>91</v>
      </c>
      <c r="B34" s="8">
        <v>3</v>
      </c>
      <c r="C34" s="8"/>
      <c r="D34" s="8">
        <v>3</v>
      </c>
      <c r="E34" s="8"/>
      <c r="F34" s="8">
        <v>11</v>
      </c>
      <c r="G34" s="8">
        <v>5</v>
      </c>
      <c r="H34" s="8">
        <v>2</v>
      </c>
      <c r="I34" s="8"/>
      <c r="J34" s="8">
        <v>59</v>
      </c>
      <c r="K34" s="8">
        <v>13</v>
      </c>
      <c r="L34" s="158">
        <f t="shared" si="6"/>
        <v>78</v>
      </c>
      <c r="M34" s="151">
        <f t="shared" si="6"/>
        <v>18</v>
      </c>
    </row>
    <row r="35" spans="1:13" x14ac:dyDescent="0.2">
      <c r="A35" s="12" t="s">
        <v>92</v>
      </c>
      <c r="B35" s="8">
        <v>1</v>
      </c>
      <c r="C35" s="8">
        <v>1</v>
      </c>
      <c r="D35" s="8"/>
      <c r="E35" s="8"/>
      <c r="F35" s="8">
        <v>3</v>
      </c>
      <c r="G35" s="8"/>
      <c r="H35" s="8"/>
      <c r="I35" s="8"/>
      <c r="J35" s="8">
        <v>10</v>
      </c>
      <c r="K35" s="8">
        <v>3</v>
      </c>
      <c r="L35" s="158">
        <f t="shared" si="6"/>
        <v>14</v>
      </c>
      <c r="M35" s="151">
        <f t="shared" si="6"/>
        <v>4</v>
      </c>
    </row>
    <row r="36" spans="1:13" x14ac:dyDescent="0.2">
      <c r="A36" s="12" t="s">
        <v>447</v>
      </c>
      <c r="B36" s="8">
        <v>18</v>
      </c>
      <c r="C36" s="8"/>
      <c r="D36" s="8">
        <v>23</v>
      </c>
      <c r="E36" s="8">
        <v>5</v>
      </c>
      <c r="F36" s="8">
        <v>50</v>
      </c>
      <c r="G36" s="8">
        <v>22</v>
      </c>
      <c r="H36" s="8">
        <v>3</v>
      </c>
      <c r="I36" s="8">
        <v>1</v>
      </c>
      <c r="J36" s="8">
        <v>40</v>
      </c>
      <c r="K36" s="8">
        <v>20</v>
      </c>
      <c r="L36" s="158">
        <f t="shared" si="6"/>
        <v>134</v>
      </c>
      <c r="M36" s="151">
        <f t="shared" si="6"/>
        <v>48</v>
      </c>
    </row>
    <row r="37" spans="1:13" x14ac:dyDescent="0.2">
      <c r="A37" s="377" t="s">
        <v>709</v>
      </c>
      <c r="B37" s="8"/>
      <c r="C37" s="8"/>
      <c r="D37" s="8"/>
      <c r="E37" s="8"/>
      <c r="F37" s="8"/>
      <c r="G37" s="8"/>
      <c r="H37" s="8"/>
      <c r="I37" s="8"/>
      <c r="J37" s="8"/>
      <c r="K37" s="8"/>
      <c r="L37" s="158">
        <f t="shared" si="6"/>
        <v>0</v>
      </c>
      <c r="M37" s="151">
        <f t="shared" si="6"/>
        <v>0</v>
      </c>
    </row>
    <row r="38" spans="1:13" x14ac:dyDescent="0.2">
      <c r="A38" s="25" t="s">
        <v>4</v>
      </c>
      <c r="B38" s="158">
        <f t="shared" ref="B38:K38" si="7">SUM(B33:B37)</f>
        <v>29</v>
      </c>
      <c r="C38" s="158">
        <f t="shared" si="7"/>
        <v>1</v>
      </c>
      <c r="D38" s="158">
        <f t="shared" si="7"/>
        <v>31</v>
      </c>
      <c r="E38" s="158">
        <f t="shared" si="7"/>
        <v>5</v>
      </c>
      <c r="F38" s="158">
        <f t="shared" si="7"/>
        <v>78</v>
      </c>
      <c r="G38" s="158">
        <f t="shared" si="7"/>
        <v>33</v>
      </c>
      <c r="H38" s="158">
        <f t="shared" si="7"/>
        <v>7</v>
      </c>
      <c r="I38" s="158">
        <f t="shared" si="7"/>
        <v>2</v>
      </c>
      <c r="J38" s="158">
        <f t="shared" si="7"/>
        <v>127</v>
      </c>
      <c r="K38" s="158">
        <f t="shared" si="7"/>
        <v>43</v>
      </c>
      <c r="L38" s="158">
        <f t="shared" si="6"/>
        <v>272</v>
      </c>
      <c r="M38" s="151">
        <f t="shared" si="6"/>
        <v>84</v>
      </c>
    </row>
    <row r="39" spans="1:13" ht="15" customHeight="1" x14ac:dyDescent="0.2">
      <c r="A39" s="430" t="s">
        <v>452</v>
      </c>
      <c r="B39" s="603"/>
      <c r="C39" s="604"/>
      <c r="D39" s="604"/>
      <c r="E39" s="604"/>
      <c r="F39" s="604"/>
      <c r="G39" s="604"/>
      <c r="H39" s="604"/>
      <c r="I39" s="604"/>
      <c r="J39" s="604"/>
      <c r="K39" s="604"/>
      <c r="L39" s="604"/>
      <c r="M39" s="605"/>
    </row>
    <row r="40" spans="1:13" ht="15" customHeight="1" x14ac:dyDescent="0.2">
      <c r="A40" s="155"/>
      <c r="B40" s="500" t="s">
        <v>33</v>
      </c>
      <c r="C40" s="500"/>
      <c r="D40" s="500" t="s">
        <v>34</v>
      </c>
      <c r="E40" s="500"/>
      <c r="F40" s="500" t="s">
        <v>36</v>
      </c>
      <c r="G40" s="500"/>
      <c r="H40" s="500" t="s">
        <v>35</v>
      </c>
      <c r="I40" s="500"/>
      <c r="J40" s="500" t="s">
        <v>4</v>
      </c>
      <c r="K40" s="500" t="s">
        <v>24</v>
      </c>
      <c r="L40" s="500"/>
      <c r="M40" s="601"/>
    </row>
    <row r="41" spans="1:13" ht="25.5" x14ac:dyDescent="0.2">
      <c r="A41" s="12" t="s">
        <v>31</v>
      </c>
      <c r="B41" s="393" t="s">
        <v>4</v>
      </c>
      <c r="C41" s="393" t="s">
        <v>24</v>
      </c>
      <c r="D41" s="393" t="s">
        <v>4</v>
      </c>
      <c r="E41" s="393" t="s">
        <v>24</v>
      </c>
      <c r="F41" s="393" t="s">
        <v>4</v>
      </c>
      <c r="G41" s="393" t="s">
        <v>24</v>
      </c>
      <c r="H41" s="393" t="s">
        <v>4</v>
      </c>
      <c r="I41" s="393" t="s">
        <v>24</v>
      </c>
      <c r="J41" s="500"/>
      <c r="K41" s="500"/>
      <c r="L41" s="500"/>
      <c r="M41" s="602"/>
    </row>
    <row r="42" spans="1:13" x14ac:dyDescent="0.2">
      <c r="A42" s="12" t="s">
        <v>32</v>
      </c>
      <c r="B42" s="8"/>
      <c r="C42" s="8"/>
      <c r="D42" s="8">
        <v>3</v>
      </c>
      <c r="E42" s="8">
        <v>1</v>
      </c>
      <c r="F42" s="8">
        <v>6</v>
      </c>
      <c r="G42" s="8">
        <v>2</v>
      </c>
      <c r="H42" s="8">
        <v>1</v>
      </c>
      <c r="I42" s="8"/>
      <c r="J42" s="8">
        <v>7</v>
      </c>
      <c r="K42" s="8">
        <v>4</v>
      </c>
      <c r="L42" s="158">
        <f t="shared" ref="L42:M47" si="8">SUM(B42,D42,F42,H42,J42)</f>
        <v>17</v>
      </c>
      <c r="M42" s="151">
        <f t="shared" si="8"/>
        <v>7</v>
      </c>
    </row>
    <row r="43" spans="1:13" x14ac:dyDescent="0.2">
      <c r="A43" s="12" t="s">
        <v>91</v>
      </c>
      <c r="B43" s="8">
        <v>3</v>
      </c>
      <c r="C43" s="8"/>
      <c r="D43" s="8">
        <v>7</v>
      </c>
      <c r="E43" s="8">
        <v>5</v>
      </c>
      <c r="F43" s="8">
        <v>8</v>
      </c>
      <c r="G43" s="8">
        <v>4</v>
      </c>
      <c r="H43" s="8">
        <v>6</v>
      </c>
      <c r="I43" s="8">
        <v>5</v>
      </c>
      <c r="J43" s="8">
        <v>10</v>
      </c>
      <c r="K43" s="8">
        <v>6</v>
      </c>
      <c r="L43" s="158">
        <f t="shared" si="8"/>
        <v>34</v>
      </c>
      <c r="M43" s="151">
        <f t="shared" si="8"/>
        <v>20</v>
      </c>
    </row>
    <row r="44" spans="1:13" x14ac:dyDescent="0.2">
      <c r="A44" s="12" t="s">
        <v>92</v>
      </c>
      <c r="B44" s="8"/>
      <c r="C44" s="8"/>
      <c r="D44" s="8"/>
      <c r="E44" s="8"/>
      <c r="F44" s="8"/>
      <c r="G44" s="8"/>
      <c r="H44" s="8"/>
      <c r="I44" s="8"/>
      <c r="J44" s="8">
        <v>3</v>
      </c>
      <c r="K44" s="8">
        <v>2</v>
      </c>
      <c r="L44" s="158">
        <f t="shared" si="8"/>
        <v>3</v>
      </c>
      <c r="M44" s="151">
        <f t="shared" si="8"/>
        <v>2</v>
      </c>
    </row>
    <row r="45" spans="1:13" x14ac:dyDescent="0.2">
      <c r="A45" s="12" t="s">
        <v>447</v>
      </c>
      <c r="B45" s="8">
        <v>5</v>
      </c>
      <c r="C45" s="8">
        <v>1</v>
      </c>
      <c r="D45" s="8">
        <v>7</v>
      </c>
      <c r="E45" s="8">
        <v>4</v>
      </c>
      <c r="F45" s="8">
        <v>29</v>
      </c>
      <c r="G45" s="8">
        <v>15</v>
      </c>
      <c r="H45" s="8">
        <v>27</v>
      </c>
      <c r="I45" s="8">
        <v>15</v>
      </c>
      <c r="J45" s="8">
        <v>42</v>
      </c>
      <c r="K45" s="8">
        <v>20</v>
      </c>
      <c r="L45" s="158">
        <f t="shared" si="8"/>
        <v>110</v>
      </c>
      <c r="M45" s="151">
        <f t="shared" si="8"/>
        <v>55</v>
      </c>
    </row>
    <row r="46" spans="1:13" x14ac:dyDescent="0.2">
      <c r="A46" s="377" t="s">
        <v>709</v>
      </c>
      <c r="B46" s="8"/>
      <c r="C46" s="8"/>
      <c r="D46" s="8"/>
      <c r="E46" s="8"/>
      <c r="F46" s="8"/>
      <c r="G46" s="8"/>
      <c r="H46" s="8"/>
      <c r="I46" s="8"/>
      <c r="J46" s="8"/>
      <c r="K46" s="8"/>
      <c r="L46" s="158">
        <f t="shared" si="8"/>
        <v>0</v>
      </c>
      <c r="M46" s="151">
        <f t="shared" si="8"/>
        <v>0</v>
      </c>
    </row>
    <row r="47" spans="1:13" x14ac:dyDescent="0.2">
      <c r="A47" s="49" t="s">
        <v>4</v>
      </c>
      <c r="B47" s="158">
        <f t="shared" ref="B47:K47" si="9">SUM(B42:B46)</f>
        <v>8</v>
      </c>
      <c r="C47" s="158">
        <f t="shared" si="9"/>
        <v>1</v>
      </c>
      <c r="D47" s="158">
        <f t="shared" si="9"/>
        <v>17</v>
      </c>
      <c r="E47" s="158">
        <f t="shared" si="9"/>
        <v>10</v>
      </c>
      <c r="F47" s="158">
        <f t="shared" si="9"/>
        <v>43</v>
      </c>
      <c r="G47" s="158">
        <f t="shared" si="9"/>
        <v>21</v>
      </c>
      <c r="H47" s="158">
        <f t="shared" si="9"/>
        <v>34</v>
      </c>
      <c r="I47" s="158">
        <f t="shared" si="9"/>
        <v>20</v>
      </c>
      <c r="J47" s="158">
        <f t="shared" si="9"/>
        <v>62</v>
      </c>
      <c r="K47" s="158">
        <f t="shared" si="9"/>
        <v>32</v>
      </c>
      <c r="L47" s="158">
        <f t="shared" si="8"/>
        <v>164</v>
      </c>
      <c r="M47" s="151">
        <f t="shared" si="8"/>
        <v>84</v>
      </c>
    </row>
    <row r="48" spans="1:13" x14ac:dyDescent="0.2">
      <c r="A48" s="136" t="s">
        <v>673</v>
      </c>
      <c r="B48" s="603"/>
      <c r="C48" s="604"/>
      <c r="D48" s="604"/>
      <c r="E48" s="604"/>
      <c r="F48" s="604"/>
      <c r="G48" s="604"/>
      <c r="H48" s="604"/>
      <c r="I48" s="604"/>
      <c r="J48" s="604"/>
      <c r="K48" s="604"/>
      <c r="L48" s="604"/>
      <c r="M48" s="605"/>
    </row>
    <row r="49" spans="1:13" ht="12.75" customHeight="1" x14ac:dyDescent="0.2">
      <c r="A49" s="155"/>
      <c r="B49" s="500" t="s">
        <v>33</v>
      </c>
      <c r="C49" s="500"/>
      <c r="D49" s="500" t="s">
        <v>34</v>
      </c>
      <c r="E49" s="500"/>
      <c r="F49" s="500" t="s">
        <v>36</v>
      </c>
      <c r="G49" s="500"/>
      <c r="H49" s="500" t="s">
        <v>35</v>
      </c>
      <c r="I49" s="500"/>
      <c r="J49" s="500" t="s">
        <v>4</v>
      </c>
      <c r="K49" s="500" t="s">
        <v>24</v>
      </c>
      <c r="L49" s="500"/>
      <c r="M49" s="601"/>
    </row>
    <row r="50" spans="1:13" ht="25.5" x14ac:dyDescent="0.2">
      <c r="A50" s="12" t="s">
        <v>31</v>
      </c>
      <c r="B50" s="393" t="s">
        <v>4</v>
      </c>
      <c r="C50" s="393" t="s">
        <v>24</v>
      </c>
      <c r="D50" s="393" t="s">
        <v>4</v>
      </c>
      <c r="E50" s="393" t="s">
        <v>24</v>
      </c>
      <c r="F50" s="393" t="s">
        <v>4</v>
      </c>
      <c r="G50" s="393" t="s">
        <v>24</v>
      </c>
      <c r="H50" s="393" t="s">
        <v>4</v>
      </c>
      <c r="I50" s="393" t="s">
        <v>24</v>
      </c>
      <c r="J50" s="500"/>
      <c r="K50" s="500"/>
      <c r="L50" s="500"/>
      <c r="M50" s="602"/>
    </row>
    <row r="51" spans="1:13" x14ac:dyDescent="0.2">
      <c r="A51" s="12" t="s">
        <v>32</v>
      </c>
      <c r="B51" s="8">
        <f>B6+B15+B24+B33+B42</f>
        <v>11</v>
      </c>
      <c r="C51" s="8">
        <f t="shared" ref="C51:K51" si="10">C6+C15+C24+C33+C42</f>
        <v>1</v>
      </c>
      <c r="D51" s="8">
        <f t="shared" si="10"/>
        <v>16</v>
      </c>
      <c r="E51" s="8">
        <f t="shared" si="10"/>
        <v>4</v>
      </c>
      <c r="F51" s="8">
        <f t="shared" si="10"/>
        <v>37</v>
      </c>
      <c r="G51" s="8">
        <f t="shared" si="10"/>
        <v>16</v>
      </c>
      <c r="H51" s="8">
        <f t="shared" si="10"/>
        <v>3</v>
      </c>
      <c r="I51" s="8">
        <f t="shared" si="10"/>
        <v>1</v>
      </c>
      <c r="J51" s="8">
        <f t="shared" si="10"/>
        <v>93</v>
      </c>
      <c r="K51" s="8">
        <f t="shared" si="10"/>
        <v>47</v>
      </c>
      <c r="L51" s="158">
        <f t="shared" ref="L51:M57" si="11">SUM(B51,D51,F51,H51,J51)</f>
        <v>160</v>
      </c>
      <c r="M51" s="151">
        <f t="shared" si="11"/>
        <v>69</v>
      </c>
    </row>
    <row r="52" spans="1:13" x14ac:dyDescent="0.2">
      <c r="A52" s="12" t="s">
        <v>91</v>
      </c>
      <c r="B52" s="8">
        <f t="shared" ref="B52:K55" si="12">B7+B16+B25+B34+B43</f>
        <v>17</v>
      </c>
      <c r="C52" s="8">
        <f t="shared" si="12"/>
        <v>3</v>
      </c>
      <c r="D52" s="8">
        <f t="shared" si="12"/>
        <v>19</v>
      </c>
      <c r="E52" s="8">
        <f t="shared" si="12"/>
        <v>7</v>
      </c>
      <c r="F52" s="8">
        <f t="shared" si="12"/>
        <v>32</v>
      </c>
      <c r="G52" s="8">
        <f t="shared" si="12"/>
        <v>14</v>
      </c>
      <c r="H52" s="8">
        <f t="shared" si="12"/>
        <v>8</v>
      </c>
      <c r="I52" s="8">
        <f t="shared" si="12"/>
        <v>5</v>
      </c>
      <c r="J52" s="8">
        <f t="shared" si="12"/>
        <v>141</v>
      </c>
      <c r="K52" s="8">
        <f t="shared" si="12"/>
        <v>57</v>
      </c>
      <c r="L52" s="158">
        <f t="shared" si="11"/>
        <v>217</v>
      </c>
      <c r="M52" s="151">
        <f t="shared" si="11"/>
        <v>86</v>
      </c>
    </row>
    <row r="53" spans="1:13" x14ac:dyDescent="0.2">
      <c r="A53" s="12" t="s">
        <v>92</v>
      </c>
      <c r="B53" s="8">
        <f t="shared" si="12"/>
        <v>5</v>
      </c>
      <c r="C53" s="8">
        <f t="shared" si="12"/>
        <v>2</v>
      </c>
      <c r="D53" s="8">
        <f t="shared" si="12"/>
        <v>3</v>
      </c>
      <c r="E53" s="8">
        <f t="shared" si="12"/>
        <v>0</v>
      </c>
      <c r="F53" s="8">
        <f t="shared" si="12"/>
        <v>9</v>
      </c>
      <c r="G53" s="8">
        <f t="shared" si="12"/>
        <v>4</v>
      </c>
      <c r="H53" s="8">
        <f t="shared" si="12"/>
        <v>2</v>
      </c>
      <c r="I53" s="8">
        <f t="shared" si="12"/>
        <v>2</v>
      </c>
      <c r="J53" s="8">
        <f t="shared" si="12"/>
        <v>51</v>
      </c>
      <c r="K53" s="8">
        <f t="shared" si="12"/>
        <v>31</v>
      </c>
      <c r="L53" s="158">
        <f t="shared" si="11"/>
        <v>70</v>
      </c>
      <c r="M53" s="151">
        <f t="shared" si="11"/>
        <v>39</v>
      </c>
    </row>
    <row r="54" spans="1:13" x14ac:dyDescent="0.2">
      <c r="A54" s="12" t="s">
        <v>447</v>
      </c>
      <c r="B54" s="8">
        <f t="shared" si="12"/>
        <v>71</v>
      </c>
      <c r="C54" s="8">
        <f t="shared" si="12"/>
        <v>6</v>
      </c>
      <c r="D54" s="8">
        <f t="shared" si="12"/>
        <v>99</v>
      </c>
      <c r="E54" s="8">
        <f t="shared" si="12"/>
        <v>37</v>
      </c>
      <c r="F54" s="8">
        <f t="shared" si="12"/>
        <v>246</v>
      </c>
      <c r="G54" s="8">
        <f t="shared" si="12"/>
        <v>117</v>
      </c>
      <c r="H54" s="8">
        <f t="shared" si="12"/>
        <v>34</v>
      </c>
      <c r="I54" s="8">
        <f t="shared" si="12"/>
        <v>20</v>
      </c>
      <c r="J54" s="8">
        <f t="shared" si="12"/>
        <v>267</v>
      </c>
      <c r="K54" s="8">
        <f t="shared" si="12"/>
        <v>135</v>
      </c>
      <c r="L54" s="158">
        <f t="shared" si="11"/>
        <v>717</v>
      </c>
      <c r="M54" s="151">
        <f t="shared" si="11"/>
        <v>315</v>
      </c>
    </row>
    <row r="55" spans="1:13" x14ac:dyDescent="0.2">
      <c r="A55" s="377" t="s">
        <v>709</v>
      </c>
      <c r="B55" s="8">
        <f t="shared" si="12"/>
        <v>0</v>
      </c>
      <c r="C55" s="8">
        <f t="shared" si="12"/>
        <v>0</v>
      </c>
      <c r="D55" s="8">
        <f t="shared" si="12"/>
        <v>0</v>
      </c>
      <c r="E55" s="8">
        <f t="shared" si="12"/>
        <v>0</v>
      </c>
      <c r="F55" s="8">
        <f t="shared" si="12"/>
        <v>0</v>
      </c>
      <c r="G55" s="8">
        <f t="shared" si="12"/>
        <v>0</v>
      </c>
      <c r="H55" s="8">
        <f t="shared" si="12"/>
        <v>0</v>
      </c>
      <c r="I55" s="8">
        <f t="shared" si="12"/>
        <v>0</v>
      </c>
      <c r="J55" s="8">
        <f t="shared" si="12"/>
        <v>0</v>
      </c>
      <c r="K55" s="8">
        <f t="shared" si="12"/>
        <v>0</v>
      </c>
      <c r="L55" s="158">
        <f t="shared" si="11"/>
        <v>0</v>
      </c>
      <c r="M55" s="151">
        <f t="shared" si="11"/>
        <v>0</v>
      </c>
    </row>
    <row r="56" spans="1:13" ht="13.5" thickBot="1" x14ac:dyDescent="0.25">
      <c r="A56" s="49" t="s">
        <v>4</v>
      </c>
      <c r="B56" s="158">
        <f>SUM(B51:B55)</f>
        <v>104</v>
      </c>
      <c r="C56" s="158">
        <f t="shared" ref="C56:K56" si="13">SUM(C51:C55)</f>
        <v>12</v>
      </c>
      <c r="D56" s="158">
        <f t="shared" si="13"/>
        <v>137</v>
      </c>
      <c r="E56" s="158">
        <f t="shared" si="13"/>
        <v>48</v>
      </c>
      <c r="F56" s="158">
        <f t="shared" si="13"/>
        <v>324</v>
      </c>
      <c r="G56" s="158">
        <f t="shared" si="13"/>
        <v>151</v>
      </c>
      <c r="H56" s="158">
        <f t="shared" si="13"/>
        <v>47</v>
      </c>
      <c r="I56" s="158">
        <f t="shared" si="13"/>
        <v>28</v>
      </c>
      <c r="J56" s="158">
        <f t="shared" si="13"/>
        <v>552</v>
      </c>
      <c r="K56" s="158">
        <f t="shared" si="13"/>
        <v>270</v>
      </c>
      <c r="L56" s="158">
        <f t="shared" si="11"/>
        <v>1164</v>
      </c>
      <c r="M56" s="151">
        <f t="shared" si="11"/>
        <v>509</v>
      </c>
    </row>
    <row r="57" spans="1:13" ht="13.5" thickBot="1" x14ac:dyDescent="0.25">
      <c r="A57" s="80" t="s">
        <v>94</v>
      </c>
      <c r="B57" s="159">
        <f>SUM(B11,B20,B29,B38,B47)</f>
        <v>104</v>
      </c>
      <c r="C57" s="159">
        <f t="shared" ref="C57:K57" si="14">SUM(C11,C20,C29,C38,C47)</f>
        <v>12</v>
      </c>
      <c r="D57" s="159">
        <f t="shared" si="14"/>
        <v>137</v>
      </c>
      <c r="E57" s="159">
        <f t="shared" si="14"/>
        <v>48</v>
      </c>
      <c r="F57" s="159">
        <f t="shared" si="14"/>
        <v>324</v>
      </c>
      <c r="G57" s="159">
        <f t="shared" si="14"/>
        <v>151</v>
      </c>
      <c r="H57" s="159">
        <f t="shared" si="14"/>
        <v>47</v>
      </c>
      <c r="I57" s="159">
        <f t="shared" si="14"/>
        <v>28</v>
      </c>
      <c r="J57" s="159">
        <f t="shared" si="14"/>
        <v>552</v>
      </c>
      <c r="K57" s="159">
        <f t="shared" si="14"/>
        <v>270</v>
      </c>
      <c r="L57" s="159">
        <f t="shared" si="11"/>
        <v>1164</v>
      </c>
      <c r="M57" s="160">
        <f t="shared" si="11"/>
        <v>509</v>
      </c>
    </row>
    <row r="60" spans="1:13" x14ac:dyDescent="0.2">
      <c r="A60" s="1" t="s">
        <v>37</v>
      </c>
    </row>
    <row r="61" spans="1:13" ht="12.75" customHeight="1" x14ac:dyDescent="0.2">
      <c r="A61" s="566" t="s">
        <v>144</v>
      </c>
      <c r="B61" s="566"/>
      <c r="C61" s="566"/>
      <c r="D61" s="566"/>
      <c r="E61" s="566"/>
      <c r="F61" s="566"/>
      <c r="G61" s="566"/>
      <c r="H61" s="566"/>
      <c r="I61" s="566"/>
      <c r="J61" s="566"/>
      <c r="K61" s="566"/>
      <c r="L61" s="566"/>
      <c r="M61" s="566"/>
    </row>
    <row r="62" spans="1:13" x14ac:dyDescent="0.2">
      <c r="A62" s="521" t="s">
        <v>514</v>
      </c>
      <c r="B62" s="521"/>
      <c r="C62" s="521"/>
      <c r="D62" s="521"/>
      <c r="E62" s="521"/>
      <c r="F62" s="521"/>
      <c r="G62" s="521"/>
      <c r="H62" s="521"/>
      <c r="I62" s="521"/>
      <c r="J62" s="521"/>
      <c r="K62" s="521"/>
      <c r="L62" s="521"/>
      <c r="M62" s="521"/>
    </row>
  </sheetData>
  <mergeCells count="59">
    <mergeCell ref="A1:M1"/>
    <mergeCell ref="B2:I2"/>
    <mergeCell ref="J2:K2"/>
    <mergeCell ref="L4:L5"/>
    <mergeCell ref="B3:L3"/>
    <mergeCell ref="M4:M5"/>
    <mergeCell ref="K4:K5"/>
    <mergeCell ref="J4:J5"/>
    <mergeCell ref="B4:C4"/>
    <mergeCell ref="B30:L30"/>
    <mergeCell ref="B31:C31"/>
    <mergeCell ref="D31:E31"/>
    <mergeCell ref="D4:E4"/>
    <mergeCell ref="F4:G4"/>
    <mergeCell ref="H4:I4"/>
    <mergeCell ref="B12:L12"/>
    <mergeCell ref="K13:K14"/>
    <mergeCell ref="L31:L32"/>
    <mergeCell ref="B13:C13"/>
    <mergeCell ref="D13:E13"/>
    <mergeCell ref="F13:G13"/>
    <mergeCell ref="H13:I13"/>
    <mergeCell ref="J13:J14"/>
    <mergeCell ref="L13:L14"/>
    <mergeCell ref="M13:M14"/>
    <mergeCell ref="B21:L21"/>
    <mergeCell ref="B22:C22"/>
    <mergeCell ref="D22:E22"/>
    <mergeCell ref="F22:G22"/>
    <mergeCell ref="H22:I22"/>
    <mergeCell ref="J22:J23"/>
    <mergeCell ref="K22:K23"/>
    <mergeCell ref="L22:L23"/>
    <mergeCell ref="M22:M23"/>
    <mergeCell ref="F40:G40"/>
    <mergeCell ref="H40:I40"/>
    <mergeCell ref="J40:J41"/>
    <mergeCell ref="J31:J32"/>
    <mergeCell ref="K31:K32"/>
    <mergeCell ref="F31:G31"/>
    <mergeCell ref="H31:I31"/>
    <mergeCell ref="B39:M39"/>
    <mergeCell ref="M31:M32"/>
    <mergeCell ref="A61:M61"/>
    <mergeCell ref="A62:M62"/>
    <mergeCell ref="K40:K41"/>
    <mergeCell ref="L40:L41"/>
    <mergeCell ref="M40:M41"/>
    <mergeCell ref="B48:M48"/>
    <mergeCell ref="B49:C49"/>
    <mergeCell ref="D49:E49"/>
    <mergeCell ref="F49:G49"/>
    <mergeCell ref="H49:I49"/>
    <mergeCell ref="J49:J50"/>
    <mergeCell ref="K49:K50"/>
    <mergeCell ref="L49:L50"/>
    <mergeCell ref="M49:M50"/>
    <mergeCell ref="B40:C40"/>
    <mergeCell ref="D40:E40"/>
  </mergeCells>
  <pageMargins left="0.7" right="0.7" top="0.75" bottom="0.75" header="0.3" footer="0.3"/>
  <pageSetup paperSize="9" scale="54"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N33"/>
  <sheetViews>
    <sheetView workbookViewId="0">
      <selection activeCell="F14" sqref="F14"/>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5" max="16384" width="9.140625" style="1"/>
  </cols>
  <sheetData>
    <row r="1" spans="1:14" ht="42.75" customHeight="1" thickBot="1" x14ac:dyDescent="0.3">
      <c r="A1" s="567" t="s">
        <v>434</v>
      </c>
      <c r="B1" s="568"/>
      <c r="C1" s="568"/>
      <c r="D1" s="568"/>
      <c r="E1" s="568"/>
      <c r="F1" s="568"/>
      <c r="G1" s="568"/>
      <c r="H1" s="568"/>
      <c r="I1" s="569"/>
      <c r="J1" s="570"/>
    </row>
    <row r="2" spans="1:14" s="4" customFormat="1" ht="21.75" customHeight="1" x14ac:dyDescent="0.2">
      <c r="A2" s="612" t="s">
        <v>673</v>
      </c>
      <c r="B2" s="614" t="s">
        <v>435</v>
      </c>
      <c r="C2" s="614" t="s">
        <v>436</v>
      </c>
      <c r="D2" s="614" t="s">
        <v>437</v>
      </c>
      <c r="E2" s="614" t="s">
        <v>438</v>
      </c>
      <c r="F2" s="614" t="s">
        <v>550</v>
      </c>
      <c r="G2" s="614" t="s">
        <v>439</v>
      </c>
      <c r="H2" s="614" t="s">
        <v>599</v>
      </c>
      <c r="I2" s="614" t="s">
        <v>566</v>
      </c>
      <c r="J2" s="609" t="s">
        <v>551</v>
      </c>
    </row>
    <row r="3" spans="1:14" s="4" customFormat="1" ht="26.25" customHeight="1" thickBot="1" x14ac:dyDescent="0.25">
      <c r="A3" s="613"/>
      <c r="B3" s="615"/>
      <c r="C3" s="615"/>
      <c r="D3" s="615"/>
      <c r="E3" s="615"/>
      <c r="F3" s="615"/>
      <c r="G3" s="615"/>
      <c r="H3" s="615"/>
      <c r="I3" s="615"/>
      <c r="J3" s="610"/>
    </row>
    <row r="4" spans="1:14" ht="26.25" customHeight="1" x14ac:dyDescent="0.2">
      <c r="A4" s="202" t="s">
        <v>567</v>
      </c>
      <c r="B4" s="312">
        <v>1</v>
      </c>
      <c r="C4" s="312">
        <v>4</v>
      </c>
      <c r="D4" s="312">
        <v>27</v>
      </c>
      <c r="E4" s="312">
        <v>41</v>
      </c>
      <c r="F4" s="312">
        <v>1</v>
      </c>
      <c r="G4" s="312">
        <v>9</v>
      </c>
      <c r="H4" s="313"/>
      <c r="I4" s="321"/>
      <c r="J4" s="203">
        <f t="shared" ref="J4:J17" si="0">SUM(B4:I4)</f>
        <v>83</v>
      </c>
      <c r="K4" s="1"/>
      <c r="L4" s="1"/>
      <c r="M4" s="1"/>
      <c r="N4" s="1"/>
    </row>
    <row r="5" spans="1:14" ht="15" customHeight="1" thickBot="1" x14ac:dyDescent="0.25">
      <c r="A5" s="207" t="s">
        <v>97</v>
      </c>
      <c r="B5" s="144">
        <v>0</v>
      </c>
      <c r="C5" s="144">
        <v>1</v>
      </c>
      <c r="D5" s="144">
        <v>6</v>
      </c>
      <c r="E5" s="144">
        <v>3</v>
      </c>
      <c r="F5" s="144">
        <v>1</v>
      </c>
      <c r="G5" s="144">
        <v>2</v>
      </c>
      <c r="H5" s="314"/>
      <c r="I5" s="322"/>
      <c r="J5" s="145">
        <f t="shared" si="0"/>
        <v>13</v>
      </c>
      <c r="K5" s="1"/>
      <c r="L5" s="1"/>
      <c r="M5" s="1"/>
      <c r="N5" s="1"/>
    </row>
    <row r="6" spans="1:14" ht="15" customHeight="1" x14ac:dyDescent="0.25">
      <c r="A6" s="222" t="s">
        <v>713</v>
      </c>
      <c r="B6" s="223">
        <v>1</v>
      </c>
      <c r="C6" s="223">
        <v>3</v>
      </c>
      <c r="D6" s="223">
        <v>11</v>
      </c>
      <c r="E6" s="223">
        <v>40</v>
      </c>
      <c r="F6" s="223">
        <v>1</v>
      </c>
      <c r="G6" s="315"/>
      <c r="H6" s="321"/>
      <c r="I6" s="223">
        <v>12</v>
      </c>
      <c r="J6" s="224">
        <f t="shared" si="0"/>
        <v>68</v>
      </c>
    </row>
    <row r="7" spans="1:14" ht="15" customHeight="1" thickBot="1" x14ac:dyDescent="0.3">
      <c r="A7" s="316" t="s">
        <v>97</v>
      </c>
      <c r="B7" s="139">
        <v>0</v>
      </c>
      <c r="C7" s="139">
        <v>0</v>
      </c>
      <c r="D7" s="139">
        <v>4</v>
      </c>
      <c r="E7" s="139">
        <v>3</v>
      </c>
      <c r="F7" s="139">
        <v>1</v>
      </c>
      <c r="G7" s="317"/>
      <c r="H7" s="322"/>
      <c r="I7" s="139"/>
      <c r="J7" s="140">
        <f t="shared" si="0"/>
        <v>8</v>
      </c>
    </row>
    <row r="8" spans="1:14" ht="15" customHeight="1" x14ac:dyDescent="0.25">
      <c r="A8" s="202" t="s">
        <v>714</v>
      </c>
      <c r="B8" s="141">
        <v>1</v>
      </c>
      <c r="C8" s="141">
        <v>3</v>
      </c>
      <c r="D8" s="141">
        <v>9</v>
      </c>
      <c r="E8" s="141">
        <v>34</v>
      </c>
      <c r="F8" s="141">
        <v>1</v>
      </c>
      <c r="G8" s="313"/>
      <c r="H8" s="321"/>
      <c r="I8" s="141">
        <v>5</v>
      </c>
      <c r="J8" s="203">
        <f t="shared" si="0"/>
        <v>53</v>
      </c>
    </row>
    <row r="9" spans="1:14" ht="15" customHeight="1" thickBot="1" x14ac:dyDescent="0.3">
      <c r="A9" s="207" t="s">
        <v>97</v>
      </c>
      <c r="B9" s="147">
        <v>0</v>
      </c>
      <c r="C9" s="147">
        <v>0</v>
      </c>
      <c r="D9" s="147">
        <v>4</v>
      </c>
      <c r="E9" s="147">
        <v>6</v>
      </c>
      <c r="F9" s="147">
        <v>1</v>
      </c>
      <c r="G9" s="314"/>
      <c r="H9" s="322"/>
      <c r="I9" s="147">
        <v>0</v>
      </c>
      <c r="J9" s="100">
        <f t="shared" si="0"/>
        <v>11</v>
      </c>
    </row>
    <row r="10" spans="1:14" ht="30" customHeight="1" x14ac:dyDescent="0.25">
      <c r="A10" s="222" t="s">
        <v>715</v>
      </c>
      <c r="B10" s="223">
        <v>1</v>
      </c>
      <c r="C10" s="223">
        <v>3</v>
      </c>
      <c r="D10" s="223">
        <v>11</v>
      </c>
      <c r="E10" s="223">
        <v>41</v>
      </c>
      <c r="F10" s="223">
        <v>1</v>
      </c>
      <c r="G10" s="315"/>
      <c r="H10" s="321"/>
      <c r="I10" s="223">
        <v>7</v>
      </c>
      <c r="J10" s="224">
        <f t="shared" ref="J10:J13" si="1">SUM(B10:I10)</f>
        <v>64</v>
      </c>
    </row>
    <row r="11" spans="1:14" ht="15" customHeight="1" thickBot="1" x14ac:dyDescent="0.3">
      <c r="A11" s="316" t="s">
        <v>97</v>
      </c>
      <c r="B11" s="139">
        <v>0</v>
      </c>
      <c r="C11" s="139">
        <v>2</v>
      </c>
      <c r="D11" s="139">
        <v>9</v>
      </c>
      <c r="E11" s="139">
        <v>14</v>
      </c>
      <c r="F11" s="139">
        <v>1</v>
      </c>
      <c r="G11" s="317"/>
      <c r="H11" s="322"/>
      <c r="I11" s="139">
        <v>3</v>
      </c>
      <c r="J11" s="140">
        <f t="shared" si="1"/>
        <v>29</v>
      </c>
    </row>
    <row r="12" spans="1:14" ht="15" customHeight="1" x14ac:dyDescent="0.25">
      <c r="A12" s="202" t="s">
        <v>716</v>
      </c>
      <c r="B12" s="141">
        <v>1</v>
      </c>
      <c r="C12" s="141">
        <v>3</v>
      </c>
      <c r="D12" s="141">
        <v>9</v>
      </c>
      <c r="E12" s="141">
        <v>31</v>
      </c>
      <c r="F12" s="141">
        <v>1</v>
      </c>
      <c r="G12" s="313"/>
      <c r="H12" s="321"/>
      <c r="I12" s="141">
        <v>5</v>
      </c>
      <c r="J12" s="203">
        <f t="shared" si="1"/>
        <v>50</v>
      </c>
    </row>
    <row r="13" spans="1:14" ht="15" customHeight="1" thickBot="1" x14ac:dyDescent="0.3">
      <c r="A13" s="207" t="s">
        <v>97</v>
      </c>
      <c r="B13" s="147">
        <v>0</v>
      </c>
      <c r="C13" s="147">
        <v>0</v>
      </c>
      <c r="D13" s="147">
        <v>3</v>
      </c>
      <c r="E13" s="147">
        <v>4</v>
      </c>
      <c r="F13" s="147">
        <v>1</v>
      </c>
      <c r="G13" s="314"/>
      <c r="H13" s="322"/>
      <c r="I13" s="147">
        <v>0</v>
      </c>
      <c r="J13" s="100">
        <f t="shared" si="1"/>
        <v>8</v>
      </c>
    </row>
    <row r="14" spans="1:14" ht="30" customHeight="1" x14ac:dyDescent="0.25">
      <c r="A14" s="202" t="s">
        <v>572</v>
      </c>
      <c r="B14" s="321"/>
      <c r="C14" s="321"/>
      <c r="D14" s="321"/>
      <c r="E14" s="141"/>
      <c r="F14" s="141"/>
      <c r="G14" s="313"/>
      <c r="H14" s="141">
        <v>1</v>
      </c>
      <c r="I14" s="141"/>
      <c r="J14" s="203">
        <f t="shared" si="0"/>
        <v>1</v>
      </c>
      <c r="K14" s="67"/>
    </row>
    <row r="15" spans="1:14" ht="15" customHeight="1" thickBot="1" x14ac:dyDescent="0.3">
      <c r="A15" s="207" t="s">
        <v>97</v>
      </c>
      <c r="B15" s="322"/>
      <c r="C15" s="322"/>
      <c r="D15" s="322"/>
      <c r="E15" s="147"/>
      <c r="F15" s="147"/>
      <c r="G15" s="318"/>
      <c r="H15" s="147"/>
      <c r="I15" s="147"/>
      <c r="J15" s="100">
        <f t="shared" si="0"/>
        <v>0</v>
      </c>
    </row>
    <row r="16" spans="1:14" ht="15" customHeight="1" x14ac:dyDescent="0.25">
      <c r="A16" s="202" t="s">
        <v>523</v>
      </c>
      <c r="B16" s="321"/>
      <c r="C16" s="321"/>
      <c r="D16" s="321"/>
      <c r="E16" s="141"/>
      <c r="F16" s="141"/>
      <c r="G16" s="313"/>
      <c r="H16" s="141"/>
      <c r="I16" s="141">
        <v>12</v>
      </c>
      <c r="J16" s="203">
        <f t="shared" si="0"/>
        <v>12</v>
      </c>
    </row>
    <row r="17" spans="1:14" ht="15" customHeight="1" thickBot="1" x14ac:dyDescent="0.3">
      <c r="A17" s="207" t="s">
        <v>97</v>
      </c>
      <c r="B17" s="322"/>
      <c r="C17" s="322"/>
      <c r="D17" s="322"/>
      <c r="E17" s="147"/>
      <c r="F17" s="147"/>
      <c r="G17" s="314"/>
      <c r="H17" s="147"/>
      <c r="I17" s="147">
        <v>5</v>
      </c>
      <c r="J17" s="100">
        <f t="shared" si="0"/>
        <v>5</v>
      </c>
    </row>
    <row r="18" spans="1:14" ht="15" customHeight="1" x14ac:dyDescent="0.2">
      <c r="A18" s="287" t="s">
        <v>568</v>
      </c>
      <c r="B18" s="225">
        <f>SUM(B6,B8,B10,B10,B12)</f>
        <v>5</v>
      </c>
      <c r="C18" s="225">
        <f t="shared" ref="C18:F19" si="2">SUM(C6,C8,C10,C10,C12)</f>
        <v>15</v>
      </c>
      <c r="D18" s="225">
        <f t="shared" si="2"/>
        <v>51</v>
      </c>
      <c r="E18" s="225">
        <f t="shared" si="2"/>
        <v>187</v>
      </c>
      <c r="F18" s="225">
        <f t="shared" si="2"/>
        <v>5</v>
      </c>
      <c r="G18" s="319"/>
      <c r="H18" s="225">
        <f>SUM(H14,H16)</f>
        <v>1</v>
      </c>
      <c r="I18" s="225">
        <f>SUM(I6,I8,I10,I12,I14,I16)</f>
        <v>41</v>
      </c>
      <c r="J18" s="226">
        <f>SUM(J6,J8,J10,J12,J14,J16)</f>
        <v>248</v>
      </c>
      <c r="K18" s="54"/>
      <c r="L18" s="54"/>
      <c r="M18" s="54"/>
      <c r="N18" s="54"/>
    </row>
    <row r="19" spans="1:14" ht="27.75" customHeight="1" thickBot="1" x14ac:dyDescent="0.25">
      <c r="A19" s="207" t="s">
        <v>97</v>
      </c>
      <c r="B19" s="148">
        <f>SUM(B7,B9,B11,B11,B13)</f>
        <v>0</v>
      </c>
      <c r="C19" s="148">
        <f t="shared" si="2"/>
        <v>4</v>
      </c>
      <c r="D19" s="148">
        <f t="shared" si="2"/>
        <v>29</v>
      </c>
      <c r="E19" s="148">
        <f t="shared" si="2"/>
        <v>41</v>
      </c>
      <c r="F19" s="148">
        <f t="shared" si="2"/>
        <v>5</v>
      </c>
      <c r="G19" s="322"/>
      <c r="H19" s="148">
        <f>SUM(H15,H17)</f>
        <v>0</v>
      </c>
      <c r="I19" s="148">
        <f>SUM(I7,I9,I15,I17,I11,I13)</f>
        <v>8</v>
      </c>
      <c r="J19" s="100">
        <f>SUM(J7,J9,J11,J13)</f>
        <v>56</v>
      </c>
      <c r="K19" s="54"/>
      <c r="L19" s="54"/>
      <c r="M19" s="54"/>
      <c r="N19" s="54"/>
    </row>
    <row r="20" spans="1:14" ht="15" customHeight="1" x14ac:dyDescent="0.2">
      <c r="A20" s="320" t="s">
        <v>552</v>
      </c>
      <c r="B20" s="204">
        <f t="shared" ref="B20:J21" si="3">B18+B4</f>
        <v>6</v>
      </c>
      <c r="C20" s="204">
        <f t="shared" si="3"/>
        <v>19</v>
      </c>
      <c r="D20" s="204">
        <f t="shared" si="3"/>
        <v>78</v>
      </c>
      <c r="E20" s="204">
        <f t="shared" si="3"/>
        <v>228</v>
      </c>
      <c r="F20" s="204">
        <f t="shared" si="3"/>
        <v>6</v>
      </c>
      <c r="G20" s="204">
        <f t="shared" si="3"/>
        <v>9</v>
      </c>
      <c r="H20" s="204">
        <f t="shared" si="3"/>
        <v>1</v>
      </c>
      <c r="I20" s="204">
        <f t="shared" si="3"/>
        <v>41</v>
      </c>
      <c r="J20" s="142">
        <f t="shared" si="3"/>
        <v>331</v>
      </c>
      <c r="K20" s="54"/>
      <c r="L20" s="54"/>
      <c r="M20" s="54"/>
      <c r="N20" s="54"/>
    </row>
    <row r="21" spans="1:14" ht="15" customHeight="1" thickBot="1" x14ac:dyDescent="0.25">
      <c r="A21" s="207" t="s">
        <v>97</v>
      </c>
      <c r="B21" s="148">
        <f t="shared" si="3"/>
        <v>0</v>
      </c>
      <c r="C21" s="148">
        <f t="shared" si="3"/>
        <v>5</v>
      </c>
      <c r="D21" s="148">
        <f t="shared" si="3"/>
        <v>35</v>
      </c>
      <c r="E21" s="148">
        <f t="shared" si="3"/>
        <v>44</v>
      </c>
      <c r="F21" s="148">
        <f t="shared" si="3"/>
        <v>6</v>
      </c>
      <c r="G21" s="148">
        <f t="shared" si="3"/>
        <v>2</v>
      </c>
      <c r="H21" s="148">
        <f t="shared" si="3"/>
        <v>0</v>
      </c>
      <c r="I21" s="148">
        <f t="shared" si="3"/>
        <v>8</v>
      </c>
      <c r="J21" s="100">
        <f t="shared" si="3"/>
        <v>69</v>
      </c>
      <c r="K21" s="54"/>
      <c r="L21" s="54"/>
      <c r="M21" s="54"/>
      <c r="N21" s="54"/>
    </row>
    <row r="22" spans="1:14" s="99" customFormat="1" ht="27.75" customHeight="1" x14ac:dyDescent="0.2">
      <c r="A22" s="97"/>
      <c r="K22" s="325"/>
      <c r="L22" s="325"/>
      <c r="M22" s="325"/>
      <c r="N22" s="325"/>
    </row>
    <row r="23" spans="1:14" s="99" customFormat="1" ht="27.75" customHeight="1" x14ac:dyDescent="0.2">
      <c r="A23" s="611" t="s">
        <v>575</v>
      </c>
      <c r="B23" s="611"/>
      <c r="C23" s="611"/>
      <c r="D23" s="611"/>
      <c r="E23" s="611"/>
      <c r="F23" s="611"/>
      <c r="G23" s="611"/>
      <c r="H23" s="611"/>
      <c r="I23" s="611"/>
      <c r="J23" s="611"/>
      <c r="K23" s="325"/>
      <c r="L23" s="325"/>
      <c r="M23" s="325"/>
      <c r="N23" s="325"/>
    </row>
    <row r="24" spans="1:14" ht="15" customHeight="1" x14ac:dyDescent="0.2">
      <c r="A24" s="538" t="s">
        <v>524</v>
      </c>
      <c r="B24" s="538"/>
      <c r="C24" s="538"/>
      <c r="D24" s="538"/>
      <c r="E24" s="538"/>
      <c r="F24" s="538"/>
      <c r="G24" s="538"/>
      <c r="H24" s="538"/>
      <c r="I24" s="538"/>
      <c r="J24" s="538"/>
      <c r="K24" s="1"/>
      <c r="L24" s="1"/>
      <c r="M24" s="1"/>
      <c r="N24" s="1"/>
    </row>
    <row r="25" spans="1:14" ht="15" customHeight="1" x14ac:dyDescent="0.2">
      <c r="A25" s="508" t="s">
        <v>465</v>
      </c>
      <c r="B25" s="508"/>
      <c r="C25" s="508"/>
      <c r="D25" s="508"/>
      <c r="E25" s="508"/>
      <c r="F25" s="508"/>
      <c r="G25" s="508"/>
      <c r="H25" s="508"/>
      <c r="I25" s="508"/>
      <c r="J25" s="508"/>
      <c r="K25" s="1"/>
      <c r="L25" s="1"/>
      <c r="M25" s="1"/>
      <c r="N25" s="1"/>
    </row>
    <row r="26" spans="1:14" ht="25.5" customHeight="1" x14ac:dyDescent="0.2">
      <c r="A26" s="508" t="s">
        <v>573</v>
      </c>
      <c r="B26" s="508"/>
      <c r="C26" s="508"/>
      <c r="D26" s="508"/>
      <c r="E26" s="508"/>
      <c r="F26" s="508"/>
      <c r="G26" s="508"/>
      <c r="H26" s="508"/>
      <c r="I26" s="508"/>
      <c r="J26" s="508"/>
      <c r="K26" s="1"/>
      <c r="L26" s="1"/>
      <c r="M26" s="1"/>
      <c r="N26" s="1"/>
    </row>
    <row r="27" spans="1:14" ht="26.25" customHeight="1" x14ac:dyDescent="0.2">
      <c r="A27" s="508" t="s">
        <v>574</v>
      </c>
      <c r="B27" s="508"/>
      <c r="C27" s="508"/>
      <c r="D27" s="508"/>
      <c r="E27" s="508"/>
      <c r="F27" s="508"/>
      <c r="G27" s="508"/>
      <c r="H27" s="508"/>
      <c r="I27" s="508"/>
      <c r="J27" s="508"/>
      <c r="K27" s="1"/>
      <c r="L27" s="1"/>
      <c r="M27" s="1"/>
      <c r="N27" s="1"/>
    </row>
    <row r="28" spans="1:14" ht="12.75" x14ac:dyDescent="0.2">
      <c r="A28" s="538" t="s">
        <v>589</v>
      </c>
      <c r="B28" s="538"/>
      <c r="C28" s="538"/>
      <c r="D28" s="538"/>
      <c r="E28" s="538"/>
      <c r="F28" s="538"/>
      <c r="G28" s="538"/>
      <c r="H28" s="538"/>
      <c r="I28" s="538"/>
      <c r="J28" s="538"/>
      <c r="K28" s="1"/>
      <c r="L28" s="1"/>
      <c r="M28" s="1"/>
      <c r="N28" s="1"/>
    </row>
    <row r="29" spans="1:14" ht="12.75" x14ac:dyDescent="0.2">
      <c r="A29" s="1"/>
      <c r="K29" s="1"/>
      <c r="L29" s="1"/>
      <c r="M29" s="1"/>
      <c r="N29" s="1"/>
    </row>
    <row r="30" spans="1:14" ht="12.75" x14ac:dyDescent="0.2">
      <c r="A30" s="1"/>
      <c r="K30" s="1"/>
      <c r="L30" s="1"/>
      <c r="M30" s="1"/>
      <c r="N30" s="1"/>
    </row>
    <row r="31" spans="1:14" ht="12.75" x14ac:dyDescent="0.2">
      <c r="A31" s="1"/>
      <c r="K31" s="1"/>
      <c r="L31" s="1"/>
      <c r="M31" s="1"/>
      <c r="N31" s="1"/>
    </row>
    <row r="32" spans="1:14" ht="12.75" x14ac:dyDescent="0.2">
      <c r="A32" s="1"/>
      <c r="K32" s="1"/>
      <c r="L32" s="1"/>
      <c r="M32" s="1"/>
      <c r="N32" s="1"/>
    </row>
    <row r="33" s="1" customFormat="1" ht="12.75" x14ac:dyDescent="0.2"/>
  </sheetData>
  <mergeCells count="17">
    <mergeCell ref="J2:J3"/>
    <mergeCell ref="A23:J23"/>
    <mergeCell ref="A1:J1"/>
    <mergeCell ref="A2:A3"/>
    <mergeCell ref="B2:B3"/>
    <mergeCell ref="C2:C3"/>
    <mergeCell ref="D2:D3"/>
    <mergeCell ref="E2:E3"/>
    <mergeCell ref="F2:F3"/>
    <mergeCell ref="G2:G3"/>
    <mergeCell ref="H2:H3"/>
    <mergeCell ref="I2:I3"/>
    <mergeCell ref="A25:J25"/>
    <mergeCell ref="A26:J26"/>
    <mergeCell ref="A27:J27"/>
    <mergeCell ref="A28:J28"/>
    <mergeCell ref="A24:J24"/>
  </mergeCells>
  <pageMargins left="0.7" right="0.7" top="0.75" bottom="0.75" header="0.3" footer="0.3"/>
  <pageSetup paperSize="9" scale="81"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W60"/>
  <sheetViews>
    <sheetView topLeftCell="A9" zoomScaleNormal="100" workbookViewId="0">
      <selection activeCell="I28" sqref="I28"/>
    </sheetView>
  </sheetViews>
  <sheetFormatPr defaultColWidth="9.140625" defaultRowHeight="12.75" x14ac:dyDescent="0.2"/>
  <cols>
    <col min="1" max="1" width="45.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1" ht="42.75" customHeight="1" x14ac:dyDescent="0.2">
      <c r="A1" s="523" t="s">
        <v>506</v>
      </c>
      <c r="B1" s="546"/>
      <c r="C1" s="546"/>
      <c r="D1" s="546"/>
      <c r="E1" s="546"/>
      <c r="F1" s="546"/>
      <c r="G1" s="546"/>
      <c r="H1" s="546"/>
      <c r="I1" s="546"/>
      <c r="J1" s="546"/>
      <c r="K1" s="547"/>
    </row>
    <row r="2" spans="1:11" s="4" customFormat="1" ht="18.75" customHeight="1" x14ac:dyDescent="0.2">
      <c r="A2" s="616" t="s">
        <v>673</v>
      </c>
      <c r="B2" s="500" t="s">
        <v>18</v>
      </c>
      <c r="C2" s="500"/>
      <c r="D2" s="500"/>
      <c r="E2" s="500"/>
      <c r="F2" s="500"/>
      <c r="G2" s="500"/>
      <c r="H2" s="490" t="s">
        <v>564</v>
      </c>
      <c r="I2" s="618"/>
      <c r="J2" s="618"/>
      <c r="K2" s="617" t="s">
        <v>497</v>
      </c>
    </row>
    <row r="3" spans="1:11" s="4" customFormat="1" ht="52.5" customHeight="1" thickBot="1" x14ac:dyDescent="0.25">
      <c r="A3" s="575"/>
      <c r="B3" s="393" t="s">
        <v>19</v>
      </c>
      <c r="C3" s="393" t="s">
        <v>20</v>
      </c>
      <c r="D3" s="393" t="s">
        <v>21</v>
      </c>
      <c r="E3" s="394" t="s">
        <v>22</v>
      </c>
      <c r="F3" s="393" t="s">
        <v>23</v>
      </c>
      <c r="G3" s="393" t="s">
        <v>56</v>
      </c>
      <c r="H3" s="393" t="s">
        <v>498</v>
      </c>
      <c r="I3" s="394" t="s">
        <v>581</v>
      </c>
      <c r="J3" s="393" t="s">
        <v>499</v>
      </c>
      <c r="K3" s="617"/>
    </row>
    <row r="4" spans="1:11" s="5" customFormat="1" x14ac:dyDescent="0.2">
      <c r="A4" s="131" t="s">
        <v>713</v>
      </c>
      <c r="B4" s="232">
        <f>SUM(B5:B10)</f>
        <v>1</v>
      </c>
      <c r="C4" s="232">
        <f t="shared" ref="C4:K4" si="0">SUM(C5:C10)</f>
        <v>0.4</v>
      </c>
      <c r="D4" s="232">
        <f t="shared" si="0"/>
        <v>2.8</v>
      </c>
      <c r="E4" s="232">
        <f t="shared" si="0"/>
        <v>0</v>
      </c>
      <c r="F4" s="232">
        <f t="shared" si="0"/>
        <v>0</v>
      </c>
      <c r="G4" s="232">
        <f t="shared" si="0"/>
        <v>20.759999999999998</v>
      </c>
      <c r="H4" s="232">
        <f t="shared" si="0"/>
        <v>20.52</v>
      </c>
      <c r="I4" s="232">
        <f t="shared" si="0"/>
        <v>13.139999999999999</v>
      </c>
      <c r="J4" s="232">
        <f t="shared" si="0"/>
        <v>0</v>
      </c>
      <c r="K4" s="232">
        <f t="shared" si="0"/>
        <v>0</v>
      </c>
    </row>
    <row r="5" spans="1:11" s="5" customFormat="1" x14ac:dyDescent="0.2">
      <c r="A5" s="156" t="s">
        <v>470</v>
      </c>
      <c r="B5" s="31"/>
      <c r="C5" s="95"/>
      <c r="D5" s="95"/>
      <c r="E5" s="95"/>
      <c r="F5" s="95"/>
      <c r="G5" s="95">
        <v>1</v>
      </c>
      <c r="H5" s="95"/>
      <c r="I5" s="95"/>
      <c r="J5" s="95"/>
      <c r="K5" s="239"/>
    </row>
    <row r="6" spans="1:11" s="5" customFormat="1" x14ac:dyDescent="0.2">
      <c r="A6" s="156" t="s">
        <v>471</v>
      </c>
      <c r="B6" s="31"/>
      <c r="C6" s="95"/>
      <c r="D6" s="95"/>
      <c r="E6" s="95"/>
      <c r="F6" s="95"/>
      <c r="G6" s="95"/>
      <c r="H6" s="95"/>
      <c r="I6" s="95">
        <v>1.52</v>
      </c>
      <c r="J6" s="95"/>
      <c r="K6" s="239"/>
    </row>
    <row r="7" spans="1:11" s="5" customFormat="1" x14ac:dyDescent="0.2">
      <c r="A7" s="156" t="s">
        <v>467</v>
      </c>
      <c r="B7" s="31"/>
      <c r="C7" s="95"/>
      <c r="D7" s="95"/>
      <c r="E7" s="95"/>
      <c r="F7" s="95"/>
      <c r="G7" s="95"/>
      <c r="H7" s="95">
        <v>0.5</v>
      </c>
      <c r="I7" s="95"/>
      <c r="J7" s="95"/>
      <c r="K7" s="239"/>
    </row>
    <row r="8" spans="1:11" s="5" customFormat="1" x14ac:dyDescent="0.2">
      <c r="A8" s="156" t="s">
        <v>468</v>
      </c>
      <c r="B8" s="31"/>
      <c r="C8" s="95"/>
      <c r="D8" s="95">
        <v>0.8</v>
      </c>
      <c r="E8" s="95"/>
      <c r="F8" s="95"/>
      <c r="G8" s="95"/>
      <c r="H8" s="95"/>
      <c r="I8" s="95">
        <v>0.85</v>
      </c>
      <c r="J8" s="95"/>
      <c r="K8" s="239"/>
    </row>
    <row r="9" spans="1:11" s="5" customFormat="1" x14ac:dyDescent="0.2">
      <c r="A9" s="156" t="s">
        <v>469</v>
      </c>
      <c r="B9" s="31">
        <v>1</v>
      </c>
      <c r="C9" s="95"/>
      <c r="D9" s="95"/>
      <c r="E9" s="95"/>
      <c r="F9" s="95"/>
      <c r="G9" s="95">
        <v>1.24</v>
      </c>
      <c r="H9" s="95">
        <v>4.88</v>
      </c>
      <c r="I9" s="95">
        <v>1.65</v>
      </c>
      <c r="J9" s="95"/>
      <c r="K9" s="239"/>
    </row>
    <row r="10" spans="1:11" s="5" customFormat="1" x14ac:dyDescent="0.2">
      <c r="A10" s="156" t="s">
        <v>472</v>
      </c>
      <c r="B10" s="233"/>
      <c r="C10" s="95">
        <v>0.4</v>
      </c>
      <c r="D10" s="95">
        <v>2</v>
      </c>
      <c r="E10" s="95"/>
      <c r="F10" s="95"/>
      <c r="G10" s="95">
        <v>18.52</v>
      </c>
      <c r="H10" s="95">
        <v>15.14</v>
      </c>
      <c r="I10" s="95">
        <v>9.1199999999999992</v>
      </c>
      <c r="J10" s="95"/>
      <c r="K10" s="239"/>
    </row>
    <row r="11" spans="1:11" s="5" customFormat="1" ht="13.5" customHeight="1" thickBot="1" x14ac:dyDescent="0.25">
      <c r="A11" s="156" t="s">
        <v>507</v>
      </c>
      <c r="B11" s="31"/>
      <c r="C11" s="95"/>
      <c r="D11" s="95">
        <v>2.8</v>
      </c>
      <c r="E11" s="95"/>
      <c r="F11" s="95"/>
      <c r="G11" s="95">
        <v>11.59</v>
      </c>
      <c r="H11" s="95">
        <v>9.23</v>
      </c>
      <c r="I11" s="95">
        <v>3.18</v>
      </c>
      <c r="J11" s="95"/>
      <c r="K11" s="239"/>
    </row>
    <row r="12" spans="1:11" s="5" customFormat="1" x14ac:dyDescent="0.2">
      <c r="A12" s="131" t="s">
        <v>714</v>
      </c>
      <c r="B12" s="232">
        <f>SUM(B13:B18)</f>
        <v>0</v>
      </c>
      <c r="C12" s="232">
        <f t="shared" ref="C12:K12" si="1">SUM(C13:C18)</f>
        <v>0</v>
      </c>
      <c r="D12" s="232">
        <f t="shared" si="1"/>
        <v>3</v>
      </c>
      <c r="E12" s="232">
        <f t="shared" si="1"/>
        <v>0</v>
      </c>
      <c r="F12" s="232">
        <f t="shared" si="1"/>
        <v>0</v>
      </c>
      <c r="G12" s="232">
        <f t="shared" si="1"/>
        <v>6.63</v>
      </c>
      <c r="H12" s="232">
        <f t="shared" si="1"/>
        <v>0</v>
      </c>
      <c r="I12" s="232">
        <f t="shared" si="1"/>
        <v>0.8</v>
      </c>
      <c r="J12" s="232">
        <f t="shared" si="1"/>
        <v>0</v>
      </c>
      <c r="K12" s="232">
        <f t="shared" si="1"/>
        <v>0</v>
      </c>
    </row>
    <row r="13" spans="1:11" s="5" customFormat="1" x14ac:dyDescent="0.2">
      <c r="A13" s="156" t="s">
        <v>470</v>
      </c>
      <c r="B13" s="31"/>
      <c r="C13" s="95"/>
      <c r="D13" s="95"/>
      <c r="E13" s="95"/>
      <c r="F13" s="95"/>
      <c r="G13" s="95"/>
      <c r="H13" s="95"/>
      <c r="I13" s="95"/>
      <c r="J13" s="95"/>
      <c r="K13" s="239"/>
    </row>
    <row r="14" spans="1:11" s="5" customFormat="1" x14ac:dyDescent="0.2">
      <c r="A14" s="156" t="s">
        <v>471</v>
      </c>
      <c r="B14" s="31"/>
      <c r="C14" s="95"/>
      <c r="D14" s="95"/>
      <c r="E14" s="95"/>
      <c r="F14" s="95"/>
      <c r="G14" s="95"/>
      <c r="H14" s="95"/>
      <c r="I14" s="95"/>
      <c r="J14" s="95"/>
      <c r="K14" s="239"/>
    </row>
    <row r="15" spans="1:11" s="5" customFormat="1" x14ac:dyDescent="0.2">
      <c r="A15" s="156" t="s">
        <v>467</v>
      </c>
      <c r="B15" s="31"/>
      <c r="C15" s="95"/>
      <c r="D15" s="95"/>
      <c r="E15" s="95"/>
      <c r="F15" s="95"/>
      <c r="G15" s="95"/>
      <c r="H15" s="95"/>
      <c r="I15" s="95"/>
      <c r="J15" s="95"/>
      <c r="K15" s="239"/>
    </row>
    <row r="16" spans="1:11" s="5" customFormat="1" x14ac:dyDescent="0.2">
      <c r="A16" s="156" t="s">
        <v>468</v>
      </c>
      <c r="B16" s="31"/>
      <c r="C16" s="95"/>
      <c r="D16" s="95">
        <v>2</v>
      </c>
      <c r="E16" s="95"/>
      <c r="F16" s="95"/>
      <c r="G16" s="95">
        <v>1</v>
      </c>
      <c r="H16" s="95"/>
      <c r="I16" s="95"/>
      <c r="J16" s="95"/>
      <c r="K16" s="239"/>
    </row>
    <row r="17" spans="1:13" s="5" customFormat="1" x14ac:dyDescent="0.2">
      <c r="A17" s="156" t="s">
        <v>469</v>
      </c>
      <c r="B17" s="31"/>
      <c r="C17" s="95"/>
      <c r="D17" s="95"/>
      <c r="E17" s="95"/>
      <c r="F17" s="95"/>
      <c r="G17" s="95">
        <v>0.8</v>
      </c>
      <c r="H17" s="95"/>
      <c r="I17" s="95"/>
      <c r="J17" s="95"/>
      <c r="K17" s="239"/>
    </row>
    <row r="18" spans="1:13" s="5" customFormat="1" x14ac:dyDescent="0.2">
      <c r="A18" s="156" t="s">
        <v>472</v>
      </c>
      <c r="B18" s="233"/>
      <c r="C18" s="95"/>
      <c r="D18" s="95">
        <v>1</v>
      </c>
      <c r="E18" s="95"/>
      <c r="F18" s="95"/>
      <c r="G18" s="95">
        <v>4.83</v>
      </c>
      <c r="H18" s="95"/>
      <c r="I18" s="95">
        <v>0.8</v>
      </c>
      <c r="J18" s="95"/>
      <c r="K18" s="239"/>
    </row>
    <row r="19" spans="1:13" s="5" customFormat="1" ht="15" customHeight="1" thickBot="1" x14ac:dyDescent="0.25">
      <c r="A19" s="156" t="s">
        <v>507</v>
      </c>
      <c r="B19" s="31"/>
      <c r="C19" s="95"/>
      <c r="D19" s="95">
        <v>1</v>
      </c>
      <c r="E19" s="95"/>
      <c r="F19" s="95"/>
      <c r="G19" s="95">
        <v>5.63</v>
      </c>
      <c r="H19" s="95"/>
      <c r="I19" s="95">
        <v>0.8</v>
      </c>
      <c r="J19" s="95"/>
      <c r="K19" s="239"/>
    </row>
    <row r="20" spans="1:13" s="5" customFormat="1" ht="12.75" customHeight="1" x14ac:dyDescent="0.2">
      <c r="A20" s="131" t="s">
        <v>715</v>
      </c>
      <c r="B20" s="232">
        <f>SUM(B21:B26)</f>
        <v>0</v>
      </c>
      <c r="C20" s="232">
        <f t="shared" ref="C20:K20" si="2">SUM(C21:C26)</f>
        <v>0</v>
      </c>
      <c r="D20" s="232">
        <f t="shared" si="2"/>
        <v>2</v>
      </c>
      <c r="E20" s="232">
        <f t="shared" si="2"/>
        <v>0</v>
      </c>
      <c r="F20" s="232">
        <f t="shared" si="2"/>
        <v>0</v>
      </c>
      <c r="G20" s="232">
        <f t="shared" si="2"/>
        <v>7.43</v>
      </c>
      <c r="H20" s="232">
        <f t="shared" si="2"/>
        <v>0</v>
      </c>
      <c r="I20" s="232">
        <f t="shared" si="2"/>
        <v>1</v>
      </c>
      <c r="J20" s="232">
        <f t="shared" si="2"/>
        <v>0</v>
      </c>
      <c r="K20" s="232">
        <f t="shared" si="2"/>
        <v>0</v>
      </c>
    </row>
    <row r="21" spans="1:13" s="5" customFormat="1" ht="15" customHeight="1" x14ac:dyDescent="0.2">
      <c r="A21" s="156" t="s">
        <v>470</v>
      </c>
      <c r="B21" s="31"/>
      <c r="C21" s="95"/>
      <c r="D21" s="95"/>
      <c r="E21" s="95"/>
      <c r="F21" s="95"/>
      <c r="G21" s="95"/>
      <c r="H21" s="95"/>
      <c r="I21" s="95"/>
      <c r="J21" s="95"/>
      <c r="K21" s="239"/>
    </row>
    <row r="22" spans="1:13" s="5" customFormat="1" ht="15" customHeight="1" x14ac:dyDescent="0.2">
      <c r="A22" s="156" t="s">
        <v>471</v>
      </c>
      <c r="B22" s="31"/>
      <c r="C22" s="95"/>
      <c r="D22" s="95"/>
      <c r="E22" s="95"/>
      <c r="F22" s="95"/>
      <c r="G22" s="95"/>
      <c r="H22" s="95"/>
      <c r="I22" s="95"/>
      <c r="J22" s="95"/>
      <c r="K22" s="239"/>
    </row>
    <row r="23" spans="1:13" s="5" customFormat="1" ht="15" customHeight="1" x14ac:dyDescent="0.2">
      <c r="A23" s="156" t="s">
        <v>467</v>
      </c>
      <c r="B23" s="31"/>
      <c r="C23" s="95"/>
      <c r="D23" s="95"/>
      <c r="E23" s="95"/>
      <c r="F23" s="95"/>
      <c r="G23" s="95"/>
      <c r="H23" s="95"/>
      <c r="I23" s="95"/>
      <c r="J23" s="95"/>
      <c r="K23" s="239"/>
    </row>
    <row r="24" spans="1:13" s="5" customFormat="1" ht="15" customHeight="1" x14ac:dyDescent="0.2">
      <c r="A24" s="156" t="s">
        <v>468</v>
      </c>
      <c r="B24" s="31"/>
      <c r="C24" s="95"/>
      <c r="D24" s="95">
        <v>1</v>
      </c>
      <c r="E24" s="95"/>
      <c r="F24" s="95"/>
      <c r="G24" s="95">
        <v>1</v>
      </c>
      <c r="H24" s="95"/>
      <c r="I24" s="95"/>
      <c r="J24" s="95"/>
      <c r="K24" s="239"/>
    </row>
    <row r="25" spans="1:13" s="5" customFormat="1" ht="15" customHeight="1" x14ac:dyDescent="0.2">
      <c r="A25" s="156" t="s">
        <v>469</v>
      </c>
      <c r="B25" s="31"/>
      <c r="C25" s="95"/>
      <c r="D25" s="95">
        <v>1</v>
      </c>
      <c r="E25" s="95"/>
      <c r="F25" s="95"/>
      <c r="G25" s="95">
        <v>0.79</v>
      </c>
      <c r="H25" s="95"/>
      <c r="I25" s="95"/>
      <c r="J25" s="95"/>
      <c r="K25" s="239"/>
    </row>
    <row r="26" spans="1:13" s="5" customFormat="1" ht="15" customHeight="1" x14ac:dyDescent="0.2">
      <c r="A26" s="156" t="s">
        <v>472</v>
      </c>
      <c r="B26" s="233"/>
      <c r="C26" s="95"/>
      <c r="D26" s="95"/>
      <c r="E26" s="95"/>
      <c r="F26" s="95"/>
      <c r="G26" s="95">
        <v>5.64</v>
      </c>
      <c r="H26" s="95"/>
      <c r="I26" s="95">
        <v>1</v>
      </c>
      <c r="J26" s="95"/>
      <c r="K26" s="239"/>
    </row>
    <row r="27" spans="1:13" s="5" customFormat="1" ht="15" customHeight="1" thickBot="1" x14ac:dyDescent="0.25">
      <c r="A27" s="156" t="s">
        <v>507</v>
      </c>
      <c r="B27" s="31"/>
      <c r="C27" s="95"/>
      <c r="D27" s="95"/>
      <c r="E27" s="95"/>
      <c r="F27" s="95"/>
      <c r="G27" s="95">
        <v>6.43</v>
      </c>
      <c r="H27" s="95"/>
      <c r="I27" s="95">
        <v>1</v>
      </c>
      <c r="J27" s="95"/>
      <c r="K27" s="239"/>
    </row>
    <row r="28" spans="1:13" x14ac:dyDescent="0.2">
      <c r="A28" s="131" t="s">
        <v>716</v>
      </c>
      <c r="B28" s="232">
        <f>SUM(B29:B34)</f>
        <v>1</v>
      </c>
      <c r="C28" s="232">
        <f t="shared" ref="C28:K28" si="3">SUM(C29:C34)</f>
        <v>2</v>
      </c>
      <c r="D28" s="232">
        <f t="shared" si="3"/>
        <v>6.5</v>
      </c>
      <c r="E28" s="232">
        <f t="shared" si="3"/>
        <v>0</v>
      </c>
      <c r="F28" s="232">
        <f t="shared" si="3"/>
        <v>0</v>
      </c>
      <c r="G28" s="232">
        <f t="shared" si="3"/>
        <v>0</v>
      </c>
      <c r="H28" s="232">
        <f t="shared" si="3"/>
        <v>3.49</v>
      </c>
      <c r="I28" s="232">
        <f t="shared" si="3"/>
        <v>0</v>
      </c>
      <c r="J28" s="232">
        <f t="shared" si="3"/>
        <v>0</v>
      </c>
      <c r="K28" s="232">
        <f t="shared" si="3"/>
        <v>0</v>
      </c>
      <c r="L28" s="5"/>
      <c r="M28" s="5"/>
    </row>
    <row r="29" spans="1:13" x14ac:dyDescent="0.2">
      <c r="A29" s="156" t="s">
        <v>470</v>
      </c>
      <c r="B29" s="31"/>
      <c r="C29" s="95"/>
      <c r="D29" s="95"/>
      <c r="E29" s="95"/>
      <c r="F29" s="95"/>
      <c r="G29" s="95"/>
      <c r="H29" s="95"/>
      <c r="I29" s="95"/>
      <c r="J29" s="95"/>
      <c r="K29" s="239"/>
      <c r="L29" s="5"/>
      <c r="M29" s="5"/>
    </row>
    <row r="30" spans="1:13" x14ac:dyDescent="0.2">
      <c r="A30" s="156" t="s">
        <v>471</v>
      </c>
      <c r="B30" s="31"/>
      <c r="C30" s="95"/>
      <c r="D30" s="95">
        <v>1</v>
      </c>
      <c r="E30" s="95"/>
      <c r="F30" s="95"/>
      <c r="G30" s="95"/>
      <c r="H30" s="95"/>
      <c r="I30" s="95"/>
      <c r="J30" s="95"/>
      <c r="K30" s="239"/>
      <c r="L30" s="5"/>
      <c r="M30" s="5"/>
    </row>
    <row r="31" spans="1:13" x14ac:dyDescent="0.2">
      <c r="A31" s="156" t="s">
        <v>467</v>
      </c>
      <c r="B31" s="31"/>
      <c r="C31" s="95"/>
      <c r="D31" s="95"/>
      <c r="E31" s="95"/>
      <c r="F31" s="95"/>
      <c r="G31" s="95"/>
      <c r="H31" s="95"/>
      <c r="I31" s="95"/>
      <c r="J31" s="95"/>
      <c r="K31" s="239"/>
      <c r="L31" s="5"/>
      <c r="M31" s="5"/>
    </row>
    <row r="32" spans="1:13" x14ac:dyDescent="0.2">
      <c r="A32" s="156" t="s">
        <v>468</v>
      </c>
      <c r="B32" s="31">
        <v>1</v>
      </c>
      <c r="C32" s="95">
        <v>1</v>
      </c>
      <c r="D32" s="95">
        <v>3.5</v>
      </c>
      <c r="E32" s="95"/>
      <c r="F32" s="95"/>
      <c r="G32" s="95"/>
      <c r="H32" s="95">
        <v>0.49</v>
      </c>
      <c r="I32" s="95"/>
      <c r="J32" s="95"/>
      <c r="K32" s="239"/>
      <c r="L32" s="5"/>
      <c r="M32" s="5"/>
    </row>
    <row r="33" spans="1:23" x14ac:dyDescent="0.2">
      <c r="A33" s="156" t="s">
        <v>469</v>
      </c>
      <c r="B33" s="31"/>
      <c r="C33" s="95"/>
      <c r="D33" s="95">
        <v>1</v>
      </c>
      <c r="E33" s="95"/>
      <c r="F33" s="95"/>
      <c r="G33" s="95"/>
      <c r="H33" s="95"/>
      <c r="I33" s="95"/>
      <c r="J33" s="95"/>
      <c r="K33" s="239"/>
      <c r="L33" s="5"/>
      <c r="M33" s="5"/>
    </row>
    <row r="34" spans="1:23" x14ac:dyDescent="0.2">
      <c r="A34" s="156" t="s">
        <v>472</v>
      </c>
      <c r="B34" s="233"/>
      <c r="C34" s="95">
        <v>1</v>
      </c>
      <c r="D34" s="95">
        <v>1</v>
      </c>
      <c r="E34" s="95"/>
      <c r="F34" s="95"/>
      <c r="G34" s="95"/>
      <c r="H34" s="95">
        <v>3</v>
      </c>
      <c r="I34" s="95"/>
      <c r="J34" s="95"/>
      <c r="K34" s="239"/>
      <c r="L34" s="5"/>
      <c r="M34" s="5"/>
    </row>
    <row r="35" spans="1:23" ht="14.25" customHeight="1" thickBot="1" x14ac:dyDescent="0.25">
      <c r="A35" s="156" t="s">
        <v>507</v>
      </c>
      <c r="B35" s="31"/>
      <c r="C35" s="95">
        <v>1</v>
      </c>
      <c r="D35" s="95">
        <v>4.5</v>
      </c>
      <c r="E35" s="95"/>
      <c r="F35" s="95"/>
      <c r="G35" s="95"/>
      <c r="H35" s="95">
        <v>3.23</v>
      </c>
      <c r="I35" s="95"/>
      <c r="J35" s="95"/>
      <c r="K35" s="239"/>
      <c r="L35" s="5"/>
      <c r="M35" s="5"/>
    </row>
    <row r="36" spans="1:23" x14ac:dyDescent="0.2">
      <c r="A36" s="202" t="s">
        <v>717</v>
      </c>
      <c r="B36" s="232">
        <f>SUM(B37:B42)</f>
        <v>0.5</v>
      </c>
      <c r="C36" s="232">
        <f t="shared" ref="C36:K36" si="4">SUM(C37:C42)</f>
        <v>0.4</v>
      </c>
      <c r="D36" s="232">
        <f t="shared" si="4"/>
        <v>4.5</v>
      </c>
      <c r="E36" s="232">
        <f t="shared" si="4"/>
        <v>2</v>
      </c>
      <c r="F36" s="232">
        <f t="shared" si="4"/>
        <v>0</v>
      </c>
      <c r="G36" s="232">
        <f t="shared" si="4"/>
        <v>2.2799999999999998</v>
      </c>
      <c r="H36" s="232">
        <f t="shared" si="4"/>
        <v>0</v>
      </c>
      <c r="I36" s="232">
        <f t="shared" si="4"/>
        <v>2.59</v>
      </c>
      <c r="J36" s="232">
        <f t="shared" si="4"/>
        <v>0</v>
      </c>
      <c r="K36" s="232">
        <f t="shared" si="4"/>
        <v>0</v>
      </c>
      <c r="L36" s="5"/>
      <c r="M36" s="5"/>
    </row>
    <row r="37" spans="1:23" x14ac:dyDescent="0.2">
      <c r="A37" s="156" t="s">
        <v>470</v>
      </c>
      <c r="B37" s="31"/>
      <c r="C37" s="95"/>
      <c r="D37" s="95"/>
      <c r="E37" s="95"/>
      <c r="F37" s="95"/>
      <c r="G37" s="95"/>
      <c r="H37" s="95"/>
      <c r="I37" s="95"/>
      <c r="J37" s="95"/>
      <c r="K37" s="239"/>
      <c r="L37" s="5"/>
      <c r="M37" s="5"/>
    </row>
    <row r="38" spans="1:23" x14ac:dyDescent="0.2">
      <c r="A38" s="156" t="s">
        <v>471</v>
      </c>
      <c r="B38" s="31"/>
      <c r="C38" s="95"/>
      <c r="D38" s="95"/>
      <c r="E38" s="95"/>
      <c r="F38" s="95"/>
      <c r="G38" s="95"/>
      <c r="H38" s="95"/>
      <c r="I38" s="95">
        <v>0.23</v>
      </c>
      <c r="J38" s="95"/>
      <c r="K38" s="239"/>
      <c r="L38" s="5"/>
      <c r="M38" s="5"/>
    </row>
    <row r="39" spans="1:23" x14ac:dyDescent="0.2">
      <c r="A39" s="156" t="s">
        <v>467</v>
      </c>
      <c r="B39" s="31"/>
      <c r="C39" s="95"/>
      <c r="D39" s="95"/>
      <c r="E39" s="95"/>
      <c r="F39" s="95"/>
      <c r="G39" s="95"/>
      <c r="H39" s="95"/>
      <c r="I39" s="95"/>
      <c r="J39" s="95"/>
      <c r="K39" s="239"/>
      <c r="L39" s="5"/>
      <c r="M39" s="5"/>
      <c r="N39" s="89"/>
      <c r="O39" s="89"/>
      <c r="P39" s="89"/>
      <c r="Q39" s="89"/>
      <c r="R39" s="89"/>
      <c r="S39" s="89"/>
      <c r="T39" s="89"/>
      <c r="U39" s="89"/>
      <c r="V39" s="89"/>
    </row>
    <row r="40" spans="1:23" x14ac:dyDescent="0.2">
      <c r="A40" s="156" t="s">
        <v>468</v>
      </c>
      <c r="B40" s="31">
        <v>0.5</v>
      </c>
      <c r="C40" s="95">
        <v>0.4</v>
      </c>
      <c r="D40" s="95">
        <v>2</v>
      </c>
      <c r="E40" s="95"/>
      <c r="F40" s="95"/>
      <c r="G40" s="95"/>
      <c r="H40" s="95"/>
      <c r="I40" s="95"/>
      <c r="J40" s="95"/>
      <c r="K40" s="239"/>
      <c r="L40" s="5"/>
      <c r="M40" s="5"/>
      <c r="N40" s="89"/>
      <c r="O40" s="89"/>
      <c r="P40" s="89"/>
      <c r="Q40" s="89"/>
      <c r="R40" s="89"/>
      <c r="S40" s="89"/>
      <c r="T40" s="89"/>
      <c r="U40" s="89"/>
      <c r="V40" s="89"/>
      <c r="W40" s="89"/>
    </row>
    <row r="41" spans="1:23" x14ac:dyDescent="0.2">
      <c r="A41" s="156" t="s">
        <v>469</v>
      </c>
      <c r="B41" s="31"/>
      <c r="C41" s="95"/>
      <c r="D41" s="95"/>
      <c r="E41" s="95"/>
      <c r="F41" s="95"/>
      <c r="G41" s="95"/>
      <c r="H41" s="95"/>
      <c r="I41" s="95"/>
      <c r="J41" s="95"/>
      <c r="K41" s="239"/>
      <c r="L41" s="5"/>
      <c r="M41" s="5"/>
    </row>
    <row r="42" spans="1:23" x14ac:dyDescent="0.2">
      <c r="A42" s="156" t="s">
        <v>472</v>
      </c>
      <c r="B42" s="233"/>
      <c r="C42" s="95"/>
      <c r="D42" s="95">
        <v>2.5</v>
      </c>
      <c r="E42" s="95">
        <v>2</v>
      </c>
      <c r="F42" s="95"/>
      <c r="G42" s="95">
        <v>2.2799999999999998</v>
      </c>
      <c r="H42" s="95"/>
      <c r="I42" s="95">
        <v>2.36</v>
      </c>
      <c r="J42" s="95"/>
      <c r="K42" s="239"/>
      <c r="L42" s="5"/>
      <c r="M42" s="5"/>
    </row>
    <row r="43" spans="1:23" ht="13.5" thickBot="1" x14ac:dyDescent="0.25">
      <c r="A43" s="156" t="s">
        <v>507</v>
      </c>
      <c r="B43" s="31"/>
      <c r="C43" s="95">
        <v>0.4</v>
      </c>
      <c r="D43" s="95">
        <v>1.5</v>
      </c>
      <c r="E43" s="95"/>
      <c r="F43" s="95"/>
      <c r="G43" s="95">
        <v>1.2</v>
      </c>
      <c r="H43" s="95"/>
      <c r="I43" s="95">
        <v>1.93</v>
      </c>
      <c r="J43" s="95"/>
      <c r="K43" s="239"/>
      <c r="L43" s="5"/>
      <c r="M43" s="5"/>
    </row>
    <row r="44" spans="1:23" x14ac:dyDescent="0.2">
      <c r="A44" s="240" t="s">
        <v>94</v>
      </c>
      <c r="B44" s="241">
        <f>SUM(B4,B12,B20,B28,B36)</f>
        <v>2.5</v>
      </c>
      <c r="C44" s="241">
        <f t="shared" ref="C44:K45" si="5">SUM(C4,C12,C20,C28,C36)</f>
        <v>2.8</v>
      </c>
      <c r="D44" s="241">
        <f t="shared" si="5"/>
        <v>18.8</v>
      </c>
      <c r="E44" s="241">
        <f t="shared" si="5"/>
        <v>2</v>
      </c>
      <c r="F44" s="241">
        <f t="shared" si="5"/>
        <v>0</v>
      </c>
      <c r="G44" s="241">
        <f t="shared" si="5"/>
        <v>37.099999999999994</v>
      </c>
      <c r="H44" s="241">
        <f t="shared" si="5"/>
        <v>24.009999999999998</v>
      </c>
      <c r="I44" s="241">
        <f t="shared" si="5"/>
        <v>17.53</v>
      </c>
      <c r="J44" s="241">
        <f t="shared" si="5"/>
        <v>0</v>
      </c>
      <c r="K44" s="241">
        <f t="shared" si="5"/>
        <v>0</v>
      </c>
    </row>
    <row r="45" spans="1:23" x14ac:dyDescent="0.2">
      <c r="A45" s="156" t="s">
        <v>470</v>
      </c>
      <c r="B45" s="381">
        <f>SUM(B5,B13,B21,B29,B37)</f>
        <v>0</v>
      </c>
      <c r="C45" s="381">
        <f t="shared" si="5"/>
        <v>0</v>
      </c>
      <c r="D45" s="381">
        <f t="shared" si="5"/>
        <v>0</v>
      </c>
      <c r="E45" s="381">
        <f t="shared" si="5"/>
        <v>0</v>
      </c>
      <c r="F45" s="381">
        <f t="shared" si="5"/>
        <v>0</v>
      </c>
      <c r="G45" s="381">
        <f t="shared" si="5"/>
        <v>1</v>
      </c>
      <c r="H45" s="381">
        <f t="shared" si="5"/>
        <v>0</v>
      </c>
      <c r="I45" s="381">
        <f t="shared" si="5"/>
        <v>0</v>
      </c>
      <c r="J45" s="381">
        <f t="shared" si="5"/>
        <v>0</v>
      </c>
      <c r="K45" s="382">
        <f t="shared" si="5"/>
        <v>0</v>
      </c>
    </row>
    <row r="46" spans="1:23" x14ac:dyDescent="0.2">
      <c r="A46" s="156" t="s">
        <v>471</v>
      </c>
      <c r="B46" s="381">
        <f t="shared" ref="B46:K51" si="6">SUM(B6,B14,B22,B30,B38)</f>
        <v>0</v>
      </c>
      <c r="C46" s="381">
        <f t="shared" si="6"/>
        <v>0</v>
      </c>
      <c r="D46" s="381">
        <f t="shared" si="6"/>
        <v>1</v>
      </c>
      <c r="E46" s="381">
        <f t="shared" si="6"/>
        <v>0</v>
      </c>
      <c r="F46" s="381">
        <f t="shared" si="6"/>
        <v>0</v>
      </c>
      <c r="G46" s="381">
        <f t="shared" si="6"/>
        <v>0</v>
      </c>
      <c r="H46" s="381">
        <f t="shared" si="6"/>
        <v>0</v>
      </c>
      <c r="I46" s="381">
        <f t="shared" si="6"/>
        <v>1.75</v>
      </c>
      <c r="J46" s="381">
        <f t="shared" si="6"/>
        <v>0</v>
      </c>
      <c r="K46" s="383">
        <f t="shared" si="6"/>
        <v>0</v>
      </c>
    </row>
    <row r="47" spans="1:23" x14ac:dyDescent="0.2">
      <c r="A47" s="156" t="s">
        <v>467</v>
      </c>
      <c r="B47" s="381">
        <f t="shared" si="6"/>
        <v>0</v>
      </c>
      <c r="C47" s="381">
        <f t="shared" si="6"/>
        <v>0</v>
      </c>
      <c r="D47" s="381">
        <f t="shared" si="6"/>
        <v>0</v>
      </c>
      <c r="E47" s="381">
        <f t="shared" si="6"/>
        <v>0</v>
      </c>
      <c r="F47" s="381">
        <f t="shared" si="6"/>
        <v>0</v>
      </c>
      <c r="G47" s="381">
        <f t="shared" si="6"/>
        <v>0</v>
      </c>
      <c r="H47" s="381">
        <f t="shared" si="6"/>
        <v>0.5</v>
      </c>
      <c r="I47" s="381">
        <f t="shared" si="6"/>
        <v>0</v>
      </c>
      <c r="J47" s="381">
        <f t="shared" si="6"/>
        <v>0</v>
      </c>
      <c r="K47" s="383">
        <f t="shared" si="6"/>
        <v>0</v>
      </c>
    </row>
    <row r="48" spans="1:23" x14ac:dyDescent="0.2">
      <c r="A48" s="156" t="s">
        <v>468</v>
      </c>
      <c r="B48" s="381">
        <f t="shared" si="6"/>
        <v>1.5</v>
      </c>
      <c r="C48" s="381">
        <f t="shared" si="6"/>
        <v>1.4</v>
      </c>
      <c r="D48" s="381">
        <f t="shared" si="6"/>
        <v>9.3000000000000007</v>
      </c>
      <c r="E48" s="381">
        <f t="shared" si="6"/>
        <v>0</v>
      </c>
      <c r="F48" s="381">
        <f t="shared" si="6"/>
        <v>0</v>
      </c>
      <c r="G48" s="381">
        <f t="shared" si="6"/>
        <v>2</v>
      </c>
      <c r="H48" s="381">
        <f t="shared" si="6"/>
        <v>0.49</v>
      </c>
      <c r="I48" s="381">
        <f t="shared" si="6"/>
        <v>0.85</v>
      </c>
      <c r="J48" s="381">
        <f t="shared" si="6"/>
        <v>0</v>
      </c>
      <c r="K48" s="383">
        <f t="shared" si="6"/>
        <v>0</v>
      </c>
    </row>
    <row r="49" spans="1:13" x14ac:dyDescent="0.2">
      <c r="A49" s="156" t="s">
        <v>469</v>
      </c>
      <c r="B49" s="381">
        <f t="shared" si="6"/>
        <v>1</v>
      </c>
      <c r="C49" s="381">
        <f t="shared" si="6"/>
        <v>0</v>
      </c>
      <c r="D49" s="381">
        <f t="shared" si="6"/>
        <v>2</v>
      </c>
      <c r="E49" s="381">
        <f t="shared" si="6"/>
        <v>0</v>
      </c>
      <c r="F49" s="381">
        <f t="shared" si="6"/>
        <v>0</v>
      </c>
      <c r="G49" s="381">
        <f t="shared" si="6"/>
        <v>2.83</v>
      </c>
      <c r="H49" s="381">
        <f t="shared" si="6"/>
        <v>4.88</v>
      </c>
      <c r="I49" s="381">
        <f t="shared" si="6"/>
        <v>1.65</v>
      </c>
      <c r="J49" s="381">
        <f t="shared" si="6"/>
        <v>0</v>
      </c>
      <c r="K49" s="383">
        <f t="shared" si="6"/>
        <v>0</v>
      </c>
    </row>
    <row r="50" spans="1:13" x14ac:dyDescent="0.2">
      <c r="A50" s="156" t="s">
        <v>472</v>
      </c>
      <c r="B50" s="381">
        <f t="shared" si="6"/>
        <v>0</v>
      </c>
      <c r="C50" s="381">
        <f t="shared" si="6"/>
        <v>1.4</v>
      </c>
      <c r="D50" s="381">
        <f t="shared" si="6"/>
        <v>6.5</v>
      </c>
      <c r="E50" s="381">
        <f t="shared" si="6"/>
        <v>2</v>
      </c>
      <c r="F50" s="381">
        <f t="shared" si="6"/>
        <v>0</v>
      </c>
      <c r="G50" s="381">
        <f t="shared" si="6"/>
        <v>31.270000000000003</v>
      </c>
      <c r="H50" s="381">
        <f t="shared" si="6"/>
        <v>18.14</v>
      </c>
      <c r="I50" s="381">
        <f t="shared" si="6"/>
        <v>13.28</v>
      </c>
      <c r="J50" s="381">
        <f t="shared" si="6"/>
        <v>0</v>
      </c>
      <c r="K50" s="383">
        <f t="shared" si="6"/>
        <v>0</v>
      </c>
    </row>
    <row r="51" spans="1:13" ht="13.5" thickBot="1" x14ac:dyDescent="0.25">
      <c r="A51" s="242" t="s">
        <v>507</v>
      </c>
      <c r="B51" s="384">
        <f t="shared" si="6"/>
        <v>0</v>
      </c>
      <c r="C51" s="384">
        <f t="shared" si="6"/>
        <v>1.4</v>
      </c>
      <c r="D51" s="384">
        <f t="shared" si="6"/>
        <v>9.8000000000000007</v>
      </c>
      <c r="E51" s="384">
        <f t="shared" si="6"/>
        <v>0</v>
      </c>
      <c r="F51" s="384">
        <f t="shared" si="6"/>
        <v>0</v>
      </c>
      <c r="G51" s="384">
        <f t="shared" si="6"/>
        <v>24.849999999999998</v>
      </c>
      <c r="H51" s="384">
        <f t="shared" si="6"/>
        <v>12.46</v>
      </c>
      <c r="I51" s="384">
        <f t="shared" si="6"/>
        <v>6.91</v>
      </c>
      <c r="J51" s="384">
        <f t="shared" si="6"/>
        <v>0</v>
      </c>
      <c r="K51" s="385">
        <f t="shared" si="6"/>
        <v>0</v>
      </c>
    </row>
    <row r="52" spans="1:13" x14ac:dyDescent="0.2">
      <c r="B52" s="243"/>
    </row>
    <row r="53" spans="1:13" x14ac:dyDescent="0.2">
      <c r="A53" s="538" t="s">
        <v>143</v>
      </c>
      <c r="B53" s="538"/>
      <c r="C53" s="538"/>
      <c r="D53" s="538"/>
      <c r="E53" s="538"/>
      <c r="F53" s="538"/>
      <c r="G53" s="538"/>
      <c r="H53" s="538"/>
      <c r="I53" s="538"/>
      <c r="J53" s="538"/>
      <c r="K53" s="538"/>
    </row>
    <row r="54" spans="1:13" ht="12.75" customHeight="1" x14ac:dyDescent="0.2">
      <c r="A54" s="508" t="s">
        <v>501</v>
      </c>
      <c r="B54" s="508"/>
      <c r="C54" s="508"/>
      <c r="D54" s="508"/>
      <c r="E54" s="508"/>
      <c r="F54" s="508"/>
      <c r="G54" s="508"/>
      <c r="H54" s="508"/>
      <c r="I54" s="508"/>
      <c r="J54" s="508"/>
      <c r="K54" s="508"/>
    </row>
    <row r="55" spans="1:13" ht="39" customHeight="1" x14ac:dyDescent="0.2">
      <c r="A55" s="566" t="s">
        <v>502</v>
      </c>
      <c r="B55" s="566"/>
      <c r="C55" s="566"/>
      <c r="D55" s="566"/>
      <c r="E55" s="566"/>
      <c r="F55" s="566"/>
      <c r="G55" s="566"/>
      <c r="H55" s="566"/>
      <c r="I55" s="566"/>
      <c r="J55" s="566"/>
      <c r="K55" s="566"/>
      <c r="L55" s="89"/>
      <c r="M55" s="89"/>
    </row>
    <row r="56" spans="1:13" ht="26.25" customHeight="1" x14ac:dyDescent="0.2">
      <c r="A56" s="566" t="s">
        <v>503</v>
      </c>
      <c r="B56" s="566"/>
      <c r="C56" s="566"/>
      <c r="D56" s="566"/>
      <c r="E56" s="566"/>
      <c r="F56" s="566"/>
      <c r="G56" s="566"/>
      <c r="H56" s="566"/>
      <c r="I56" s="566"/>
      <c r="J56" s="566"/>
      <c r="K56" s="566"/>
      <c r="L56" s="89"/>
      <c r="M56" s="89"/>
    </row>
    <row r="57" spans="1:13" ht="12.75" customHeight="1" x14ac:dyDescent="0.2">
      <c r="A57" s="566" t="s">
        <v>504</v>
      </c>
      <c r="B57" s="566"/>
      <c r="C57" s="566"/>
      <c r="D57" s="566"/>
      <c r="E57" s="566"/>
      <c r="F57" s="566"/>
      <c r="G57" s="566"/>
      <c r="H57" s="566"/>
      <c r="I57" s="566"/>
      <c r="J57" s="566"/>
      <c r="K57" s="566"/>
      <c r="L57" s="566"/>
      <c r="M57" s="566"/>
    </row>
    <row r="58" spans="1:13" ht="26.25" customHeight="1" x14ac:dyDescent="0.2">
      <c r="A58" s="508" t="s">
        <v>511</v>
      </c>
      <c r="B58" s="508"/>
      <c r="C58" s="508"/>
      <c r="D58" s="508"/>
      <c r="E58" s="508"/>
      <c r="F58" s="508"/>
      <c r="G58" s="508"/>
      <c r="H58" s="508"/>
      <c r="I58" s="508"/>
      <c r="J58" s="508"/>
      <c r="K58" s="508"/>
    </row>
    <row r="59" spans="1:13" x14ac:dyDescent="0.2">
      <c r="B59" s="243"/>
    </row>
    <row r="60" spans="1:13" x14ac:dyDescent="0.2">
      <c r="B60" s="243"/>
    </row>
  </sheetData>
  <mergeCells count="11">
    <mergeCell ref="A2:A3"/>
    <mergeCell ref="A1:K1"/>
    <mergeCell ref="B2:G2"/>
    <mergeCell ref="K2:K3"/>
    <mergeCell ref="H2:J2"/>
    <mergeCell ref="A58:K58"/>
    <mergeCell ref="A53:K53"/>
    <mergeCell ref="A54:K54"/>
    <mergeCell ref="A55:K55"/>
    <mergeCell ref="A56:K56"/>
    <mergeCell ref="A57:M57"/>
  </mergeCells>
  <pageMargins left="0.70866141732283472" right="0.70866141732283472" top="0.74803149606299213" bottom="0.74803149606299213" header="0.31496062992125984" footer="0.31496062992125984"/>
  <pageSetup paperSize="9" scale="55" orientation="landscape"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List23"/>
  <dimension ref="A1:H38"/>
  <sheetViews>
    <sheetView zoomScaleNormal="100" workbookViewId="0">
      <selection activeCell="D31" sqref="D31"/>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x14ac:dyDescent="0.2">
      <c r="A1" s="619" t="s">
        <v>451</v>
      </c>
      <c r="B1" s="620"/>
      <c r="C1" s="621"/>
      <c r="D1" s="621"/>
      <c r="E1" s="622"/>
    </row>
    <row r="2" spans="1:5" s="4" customFormat="1" ht="38.25" customHeight="1" x14ac:dyDescent="0.2">
      <c r="A2" s="12" t="s">
        <v>673</v>
      </c>
      <c r="B2" s="623" t="s">
        <v>38</v>
      </c>
      <c r="C2" s="624"/>
      <c r="D2" s="625"/>
      <c r="E2" s="629" t="s">
        <v>430</v>
      </c>
    </row>
    <row r="3" spans="1:5" s="4" customFormat="1" ht="15" customHeight="1" x14ac:dyDescent="0.2">
      <c r="A3" s="616"/>
      <c r="B3" s="626" t="s">
        <v>106</v>
      </c>
      <c r="C3" s="626"/>
      <c r="D3" s="627" t="s">
        <v>461</v>
      </c>
      <c r="E3" s="630"/>
    </row>
    <row r="4" spans="1:5" s="4" customFormat="1" ht="51" x14ac:dyDescent="0.2">
      <c r="A4" s="628"/>
      <c r="B4" s="401" t="s">
        <v>75</v>
      </c>
      <c r="C4" s="401" t="s">
        <v>145</v>
      </c>
      <c r="D4" s="627"/>
      <c r="E4" s="631"/>
    </row>
    <row r="5" spans="1:5" s="5" customFormat="1" x14ac:dyDescent="0.2">
      <c r="A5" s="76" t="s">
        <v>674</v>
      </c>
      <c r="B5" s="29"/>
      <c r="C5" s="51"/>
      <c r="D5" s="51"/>
      <c r="E5" s="32"/>
    </row>
    <row r="6" spans="1:5" s="5" customFormat="1" x14ac:dyDescent="0.2">
      <c r="A6" s="28" t="s">
        <v>625</v>
      </c>
      <c r="B6" s="30">
        <v>3</v>
      </c>
      <c r="C6" s="101">
        <v>3</v>
      </c>
      <c r="D6" s="101"/>
      <c r="E6" s="26">
        <v>40.299999999999997</v>
      </c>
    </row>
    <row r="7" spans="1:5" s="5" customFormat="1" x14ac:dyDescent="0.2">
      <c r="A7" s="28" t="s">
        <v>97</v>
      </c>
      <c r="B7" s="30">
        <v>0</v>
      </c>
      <c r="C7" s="101">
        <v>0</v>
      </c>
      <c r="D7" s="101"/>
      <c r="E7" s="26"/>
    </row>
    <row r="8" spans="1:5" s="5" customFormat="1" x14ac:dyDescent="0.2">
      <c r="A8" s="28" t="s">
        <v>626</v>
      </c>
      <c r="B8" s="31">
        <v>1</v>
      </c>
      <c r="C8" s="102">
        <v>1</v>
      </c>
      <c r="D8" s="102"/>
      <c r="E8" s="26">
        <v>41</v>
      </c>
    </row>
    <row r="9" spans="1:5" s="5" customFormat="1" x14ac:dyDescent="0.2">
      <c r="A9" s="28" t="s">
        <v>97</v>
      </c>
      <c r="B9" s="31">
        <v>0</v>
      </c>
      <c r="C9" s="102">
        <v>0</v>
      </c>
      <c r="D9" s="102"/>
      <c r="E9" s="26"/>
    </row>
    <row r="10" spans="1:5" s="5" customFormat="1" x14ac:dyDescent="0.2">
      <c r="A10" s="76" t="s">
        <v>676</v>
      </c>
      <c r="B10" s="29"/>
      <c r="C10" s="51"/>
      <c r="D10" s="51"/>
      <c r="E10" s="32"/>
    </row>
    <row r="11" spans="1:5" s="5" customFormat="1" x14ac:dyDescent="0.2">
      <c r="A11" s="28" t="s">
        <v>625</v>
      </c>
      <c r="B11" s="30">
        <v>1</v>
      </c>
      <c r="C11" s="101">
        <v>1</v>
      </c>
      <c r="D11" s="101"/>
      <c r="E11" s="26">
        <v>48</v>
      </c>
    </row>
    <row r="12" spans="1:5" s="5" customFormat="1" x14ac:dyDescent="0.2">
      <c r="A12" s="28" t="s">
        <v>97</v>
      </c>
      <c r="B12" s="30">
        <v>0</v>
      </c>
      <c r="C12" s="101">
        <v>0</v>
      </c>
      <c r="D12" s="101"/>
      <c r="E12" s="26"/>
    </row>
    <row r="13" spans="1:5" s="5" customFormat="1" x14ac:dyDescent="0.2">
      <c r="A13" s="28" t="s">
        <v>626</v>
      </c>
      <c r="B13" s="31">
        <v>1</v>
      </c>
      <c r="C13" s="102">
        <v>1</v>
      </c>
      <c r="D13" s="102"/>
      <c r="E13" s="26">
        <v>62</v>
      </c>
    </row>
    <row r="14" spans="1:5" s="5" customFormat="1" x14ac:dyDescent="0.2">
      <c r="A14" s="28" t="s">
        <v>97</v>
      </c>
      <c r="B14" s="31">
        <v>1</v>
      </c>
      <c r="C14" s="102">
        <v>1</v>
      </c>
      <c r="D14" s="102"/>
      <c r="E14" s="26">
        <v>62</v>
      </c>
    </row>
    <row r="15" spans="1:5" x14ac:dyDescent="0.2">
      <c r="A15" s="76" t="s">
        <v>678</v>
      </c>
      <c r="B15" s="29"/>
      <c r="C15" s="51"/>
      <c r="D15" s="51"/>
      <c r="E15" s="32"/>
    </row>
    <row r="16" spans="1:5" x14ac:dyDescent="0.2">
      <c r="A16" s="28" t="s">
        <v>625</v>
      </c>
      <c r="B16" s="30">
        <v>0</v>
      </c>
      <c r="C16" s="101">
        <v>0</v>
      </c>
      <c r="D16" s="101"/>
      <c r="E16" s="26"/>
    </row>
    <row r="17" spans="1:8" x14ac:dyDescent="0.2">
      <c r="A17" s="28" t="s">
        <v>97</v>
      </c>
      <c r="B17" s="30">
        <v>0</v>
      </c>
      <c r="C17" s="101">
        <v>0</v>
      </c>
      <c r="D17" s="101"/>
      <c r="E17" s="26"/>
    </row>
    <row r="18" spans="1:8" x14ac:dyDescent="0.2">
      <c r="A18" s="28" t="s">
        <v>626</v>
      </c>
      <c r="B18" s="31">
        <v>3</v>
      </c>
      <c r="C18" s="102">
        <v>2</v>
      </c>
      <c r="D18" s="102"/>
      <c r="E18" s="26">
        <v>39.6</v>
      </c>
    </row>
    <row r="19" spans="1:8" x14ac:dyDescent="0.2">
      <c r="A19" s="28" t="s">
        <v>97</v>
      </c>
      <c r="B19" s="31">
        <v>1</v>
      </c>
      <c r="C19" s="102">
        <v>1</v>
      </c>
      <c r="D19" s="102"/>
      <c r="E19" s="26">
        <v>44</v>
      </c>
    </row>
    <row r="20" spans="1:8" x14ac:dyDescent="0.2">
      <c r="A20" s="76" t="s">
        <v>680</v>
      </c>
      <c r="B20" s="29"/>
      <c r="C20" s="51"/>
      <c r="D20" s="51"/>
      <c r="E20" s="32"/>
      <c r="F20" s="89"/>
      <c r="G20" s="89"/>
      <c r="H20" s="89"/>
    </row>
    <row r="21" spans="1:8" x14ac:dyDescent="0.2">
      <c r="A21" s="28" t="s">
        <v>625</v>
      </c>
      <c r="B21" s="30">
        <v>1</v>
      </c>
      <c r="C21" s="101">
        <v>1</v>
      </c>
      <c r="D21" s="101"/>
      <c r="E21" s="26">
        <v>59</v>
      </c>
      <c r="F21" s="104"/>
      <c r="G21" s="104"/>
      <c r="H21" s="104"/>
    </row>
    <row r="22" spans="1:8" x14ac:dyDescent="0.2">
      <c r="A22" s="28" t="s">
        <v>97</v>
      </c>
      <c r="B22" s="30">
        <v>0</v>
      </c>
      <c r="C22" s="101">
        <v>0</v>
      </c>
      <c r="D22" s="101"/>
      <c r="E22" s="26"/>
      <c r="F22" s="104"/>
      <c r="G22" s="104"/>
      <c r="H22" s="104"/>
    </row>
    <row r="23" spans="1:8" ht="12.75" customHeight="1" x14ac:dyDescent="0.2">
      <c r="A23" s="28" t="s">
        <v>626</v>
      </c>
      <c r="B23" s="31">
        <v>4</v>
      </c>
      <c r="C23" s="102">
        <v>4</v>
      </c>
      <c r="D23" s="102"/>
      <c r="E23" s="26">
        <v>39</v>
      </c>
    </row>
    <row r="24" spans="1:8" x14ac:dyDescent="0.2">
      <c r="A24" s="28" t="s">
        <v>97</v>
      </c>
      <c r="B24" s="31">
        <v>1</v>
      </c>
      <c r="C24" s="102">
        <v>1</v>
      </c>
      <c r="D24" s="102"/>
      <c r="E24" s="26">
        <v>43</v>
      </c>
    </row>
    <row r="25" spans="1:8" x14ac:dyDescent="0.2">
      <c r="A25" s="76" t="s">
        <v>718</v>
      </c>
      <c r="B25" s="29"/>
      <c r="C25" s="51"/>
      <c r="D25" s="51"/>
      <c r="E25" s="32"/>
    </row>
    <row r="26" spans="1:8" x14ac:dyDescent="0.2">
      <c r="A26" s="28" t="s">
        <v>625</v>
      </c>
      <c r="B26" s="30">
        <v>0</v>
      </c>
      <c r="C26" s="101">
        <v>0</v>
      </c>
      <c r="D26" s="101"/>
      <c r="E26" s="26"/>
    </row>
    <row r="27" spans="1:8" x14ac:dyDescent="0.2">
      <c r="A27" s="28" t="s">
        <v>97</v>
      </c>
      <c r="B27" s="30">
        <v>0</v>
      </c>
      <c r="C27" s="101">
        <v>0</v>
      </c>
      <c r="D27" s="101"/>
      <c r="E27" s="26"/>
    </row>
    <row r="28" spans="1:8" x14ac:dyDescent="0.2">
      <c r="A28" s="28" t="s">
        <v>626</v>
      </c>
      <c r="B28" s="31">
        <v>0</v>
      </c>
      <c r="C28" s="102">
        <v>0</v>
      </c>
      <c r="D28" s="102"/>
      <c r="E28" s="26"/>
    </row>
    <row r="29" spans="1:8" x14ac:dyDescent="0.2">
      <c r="A29" s="28" t="s">
        <v>97</v>
      </c>
      <c r="B29" s="31">
        <v>0</v>
      </c>
      <c r="C29" s="102">
        <v>0</v>
      </c>
      <c r="D29" s="102"/>
      <c r="E29" s="26"/>
    </row>
    <row r="30" spans="1:8" x14ac:dyDescent="0.2">
      <c r="A30" s="25" t="s">
        <v>71</v>
      </c>
      <c r="B30" s="11">
        <v>5</v>
      </c>
      <c r="C30" s="103">
        <v>5</v>
      </c>
      <c r="D30" s="103"/>
      <c r="E30" s="16">
        <v>45.6</v>
      </c>
    </row>
    <row r="31" spans="1:8" x14ac:dyDescent="0.2">
      <c r="A31" s="12" t="s">
        <v>97</v>
      </c>
      <c r="B31" s="8">
        <v>0</v>
      </c>
      <c r="C31" s="91">
        <v>0</v>
      </c>
      <c r="D31" s="91"/>
      <c r="E31" s="26"/>
    </row>
    <row r="32" spans="1:8" x14ac:dyDescent="0.2">
      <c r="A32" s="25" t="s">
        <v>72</v>
      </c>
      <c r="B32" s="11">
        <v>9</v>
      </c>
      <c r="C32" s="103">
        <v>8</v>
      </c>
      <c r="D32" s="103"/>
      <c r="E32" s="16">
        <v>42</v>
      </c>
    </row>
    <row r="33" spans="1:5" ht="13.5" thickBot="1" x14ac:dyDescent="0.25">
      <c r="A33" s="161" t="s">
        <v>97</v>
      </c>
      <c r="B33" s="77">
        <v>3</v>
      </c>
      <c r="C33" s="162">
        <v>3</v>
      </c>
      <c r="D33" s="162"/>
      <c r="E33" s="163">
        <v>49.6</v>
      </c>
    </row>
    <row r="35" spans="1:5" ht="38.25" customHeight="1" x14ac:dyDescent="0.2">
      <c r="A35" s="566" t="s">
        <v>429</v>
      </c>
      <c r="B35" s="566"/>
      <c r="C35" s="566"/>
      <c r="D35" s="566"/>
      <c r="E35" s="566"/>
    </row>
    <row r="36" spans="1:5" ht="26.25" customHeight="1" x14ac:dyDescent="0.2">
      <c r="A36" s="566" t="s">
        <v>125</v>
      </c>
      <c r="B36" s="566"/>
      <c r="C36" s="566"/>
      <c r="D36" s="566"/>
      <c r="E36" s="566"/>
    </row>
    <row r="37" spans="1:5" ht="27" customHeight="1" x14ac:dyDescent="0.2">
      <c r="A37" s="566" t="s">
        <v>432</v>
      </c>
      <c r="B37" s="566"/>
      <c r="C37" s="566"/>
      <c r="D37" s="566"/>
      <c r="E37" s="566"/>
    </row>
    <row r="38" spans="1:5" ht="12.75" customHeight="1" x14ac:dyDescent="0.2">
      <c r="A38" s="528" t="s">
        <v>431</v>
      </c>
      <c r="B38" s="528"/>
      <c r="C38" s="528"/>
      <c r="D38" s="528"/>
      <c r="E38" s="528"/>
    </row>
  </sheetData>
  <mergeCells count="10">
    <mergeCell ref="A35:E35"/>
    <mergeCell ref="A36:E36"/>
    <mergeCell ref="A37:E37"/>
    <mergeCell ref="A38:E38"/>
    <mergeCell ref="A1:E1"/>
    <mergeCell ref="B2:D2"/>
    <mergeCell ref="B3:C3"/>
    <mergeCell ref="D3:D4"/>
    <mergeCell ref="A3:A4"/>
    <mergeCell ref="E2:E4"/>
  </mergeCells>
  <pageMargins left="0.7" right="0.7" top="0.75" bottom="0.75" header="0.3" footer="0.3"/>
  <pageSetup paperSize="9" orientation="landscape"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O16"/>
  <sheetViews>
    <sheetView workbookViewId="0">
      <selection activeCell="F41" sqref="F41"/>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5" ht="41.25" customHeight="1" x14ac:dyDescent="0.2">
      <c r="A1" s="632" t="s">
        <v>417</v>
      </c>
      <c r="B1" s="620"/>
      <c r="C1" s="620"/>
      <c r="D1" s="620"/>
      <c r="E1" s="622"/>
    </row>
    <row r="2" spans="1:15" s="4" customFormat="1" ht="38.25" customHeight="1" x14ac:dyDescent="0.2">
      <c r="A2" s="12" t="s">
        <v>673</v>
      </c>
      <c r="B2" s="584" t="s">
        <v>719</v>
      </c>
      <c r="C2" s="584"/>
      <c r="D2" s="372"/>
      <c r="E2" s="599" t="s">
        <v>4</v>
      </c>
    </row>
    <row r="3" spans="1:15" s="4" customFormat="1" ht="41.25" customHeight="1" x14ac:dyDescent="0.2">
      <c r="A3" s="12"/>
      <c r="B3" s="372" t="s">
        <v>4</v>
      </c>
      <c r="C3" s="6" t="s">
        <v>55</v>
      </c>
      <c r="D3" s="372" t="s">
        <v>54</v>
      </c>
      <c r="E3" s="599"/>
    </row>
    <row r="4" spans="1:15" ht="12.75" customHeight="1" x14ac:dyDescent="0.2">
      <c r="A4" s="15" t="s">
        <v>98</v>
      </c>
      <c r="B4" s="9">
        <v>29</v>
      </c>
      <c r="C4" s="8">
        <v>10</v>
      </c>
      <c r="D4" s="8">
        <v>14</v>
      </c>
      <c r="E4" s="182">
        <f t="shared" ref="E4:E9" si="0">SUM(B4,D4)</f>
        <v>43</v>
      </c>
    </row>
    <row r="5" spans="1:15" ht="12.75" customHeight="1" x14ac:dyDescent="0.2">
      <c r="A5" s="15" t="s">
        <v>99</v>
      </c>
      <c r="B5" s="9">
        <v>3</v>
      </c>
      <c r="C5" s="8">
        <v>3</v>
      </c>
      <c r="D5" s="8">
        <v>138</v>
      </c>
      <c r="E5" s="182">
        <f t="shared" si="0"/>
        <v>141</v>
      </c>
      <c r="G5" s="55"/>
    </row>
    <row r="6" spans="1:15" ht="25.5" x14ac:dyDescent="0.2">
      <c r="A6" s="15" t="s">
        <v>100</v>
      </c>
      <c r="B6" s="9">
        <v>0</v>
      </c>
      <c r="C6" s="8">
        <v>0</v>
      </c>
      <c r="D6" s="8">
        <v>307</v>
      </c>
      <c r="E6" s="182">
        <f t="shared" si="0"/>
        <v>307</v>
      </c>
    </row>
    <row r="7" spans="1:15" ht="38.25" x14ac:dyDescent="0.2">
      <c r="A7" s="15" t="s">
        <v>101</v>
      </c>
      <c r="B7" s="9">
        <v>0</v>
      </c>
      <c r="C7" s="8">
        <v>0</v>
      </c>
      <c r="D7" s="8">
        <v>1037</v>
      </c>
      <c r="E7" s="182">
        <f t="shared" si="0"/>
        <v>1037</v>
      </c>
    </row>
    <row r="8" spans="1:15" ht="38.25" x14ac:dyDescent="0.2">
      <c r="A8" s="15" t="s">
        <v>102</v>
      </c>
      <c r="B8" s="9">
        <v>0</v>
      </c>
      <c r="C8" s="8">
        <v>0</v>
      </c>
      <c r="D8" s="8">
        <v>112</v>
      </c>
      <c r="E8" s="182">
        <f t="shared" si="0"/>
        <v>112</v>
      </c>
    </row>
    <row r="9" spans="1:15" ht="13.5" thickBot="1" x14ac:dyDescent="0.25">
      <c r="A9" s="146" t="s">
        <v>114</v>
      </c>
      <c r="B9" s="434">
        <v>31048.02</v>
      </c>
      <c r="C9" s="435">
        <v>10995.11</v>
      </c>
      <c r="D9" s="435">
        <v>33489.26</v>
      </c>
      <c r="E9" s="436">
        <f t="shared" si="0"/>
        <v>64537.279999999999</v>
      </c>
    </row>
    <row r="10" spans="1:15" x14ac:dyDescent="0.2">
      <c r="A10" s="97"/>
      <c r="B10" s="98"/>
      <c r="C10" s="99"/>
      <c r="D10" s="99"/>
      <c r="E10" s="99"/>
    </row>
    <row r="11" spans="1:15" ht="12.75" customHeight="1" x14ac:dyDescent="0.2">
      <c r="A11" s="566" t="s">
        <v>587</v>
      </c>
      <c r="B11" s="566"/>
      <c r="C11" s="566"/>
      <c r="D11" s="566"/>
      <c r="E11" s="566"/>
    </row>
    <row r="12" spans="1:15" ht="52.5" customHeight="1" x14ac:dyDescent="0.2">
      <c r="A12" s="508" t="s">
        <v>636</v>
      </c>
      <c r="B12" s="508"/>
      <c r="C12" s="508"/>
      <c r="D12" s="508"/>
      <c r="E12" s="508"/>
    </row>
    <row r="13" spans="1:15" ht="38.25" customHeight="1" x14ac:dyDescent="0.2">
      <c r="A13" s="508" t="s">
        <v>637</v>
      </c>
      <c r="B13" s="508"/>
      <c r="C13" s="508"/>
      <c r="D13" s="508"/>
      <c r="E13" s="508"/>
    </row>
    <row r="14" spans="1:15" ht="30.75" customHeight="1" x14ac:dyDescent="0.2">
      <c r="A14" s="566" t="s">
        <v>638</v>
      </c>
      <c r="B14" s="566"/>
      <c r="C14" s="566"/>
      <c r="D14" s="566"/>
      <c r="E14" s="566"/>
      <c r="F14" s="89"/>
      <c r="G14" s="89"/>
      <c r="H14" s="89"/>
      <c r="I14" s="89"/>
      <c r="J14" s="89"/>
      <c r="K14" s="89"/>
      <c r="L14" s="89"/>
      <c r="M14" s="89"/>
      <c r="N14" s="89"/>
      <c r="O14" s="89"/>
    </row>
    <row r="15" spans="1:15" ht="30" customHeight="1" x14ac:dyDescent="0.2">
      <c r="A15" s="566" t="s">
        <v>639</v>
      </c>
      <c r="B15" s="566"/>
      <c r="C15" s="566"/>
      <c r="D15" s="566"/>
      <c r="E15" s="566"/>
      <c r="F15" s="89"/>
      <c r="G15" s="89"/>
      <c r="H15" s="89"/>
      <c r="I15" s="89"/>
      <c r="J15" s="89"/>
      <c r="K15" s="89"/>
      <c r="L15" s="89"/>
      <c r="M15" s="89"/>
      <c r="N15" s="89"/>
      <c r="O15" s="89"/>
    </row>
    <row r="16" spans="1:15" ht="30" customHeight="1" x14ac:dyDescent="0.2">
      <c r="A16" s="499" t="s">
        <v>113</v>
      </c>
      <c r="B16" s="499"/>
      <c r="C16" s="499"/>
      <c r="D16" s="499"/>
      <c r="E16" s="499"/>
      <c r="F16" s="55"/>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List41"/>
  <dimension ref="A1:M269"/>
  <sheetViews>
    <sheetView topLeftCell="A158" zoomScaleNormal="100" workbookViewId="0">
      <selection activeCell="A168" sqref="A168:XFD168"/>
    </sheetView>
  </sheetViews>
  <sheetFormatPr defaultColWidth="9.140625" defaultRowHeight="12.75" x14ac:dyDescent="0.2"/>
  <cols>
    <col min="1" max="1" width="51.85546875" style="97" customWidth="1"/>
    <col min="2" max="2" width="13" style="97" bestFit="1" customWidth="1"/>
    <col min="3" max="5" width="13" style="97" customWidth="1"/>
    <col min="6" max="6" width="11.28515625" style="97" customWidth="1"/>
    <col min="7" max="10" width="15.42578125" style="97" customWidth="1"/>
    <col min="11" max="16384" width="9.140625" style="99"/>
  </cols>
  <sheetData>
    <row r="1" spans="1:12" ht="42" customHeight="1" x14ac:dyDescent="0.25">
      <c r="A1" s="633" t="s">
        <v>416</v>
      </c>
      <c r="B1" s="634"/>
      <c r="C1" s="634"/>
      <c r="D1" s="634"/>
      <c r="E1" s="634"/>
      <c r="F1" s="634"/>
      <c r="G1" s="634"/>
      <c r="H1" s="634"/>
      <c r="I1" s="634"/>
      <c r="J1" s="634"/>
      <c r="K1" s="635"/>
      <c r="L1" s="338"/>
    </row>
    <row r="2" spans="1:12" s="340" customFormat="1" ht="15" customHeight="1" thickBot="1" x14ac:dyDescent="0.25">
      <c r="A2" s="339" t="s">
        <v>673</v>
      </c>
      <c r="B2" s="642" t="s">
        <v>50</v>
      </c>
      <c r="C2" s="643"/>
      <c r="D2" s="644"/>
      <c r="E2" s="645" t="s">
        <v>51</v>
      </c>
      <c r="F2" s="646"/>
      <c r="G2" s="636" t="s">
        <v>52</v>
      </c>
      <c r="H2" s="638" t="s">
        <v>53</v>
      </c>
      <c r="I2" s="636" t="s">
        <v>115</v>
      </c>
      <c r="J2" s="638" t="s">
        <v>116</v>
      </c>
      <c r="K2" s="640" t="s">
        <v>96</v>
      </c>
    </row>
    <row r="3" spans="1:12" s="340" customFormat="1" ht="38.25" customHeight="1" x14ac:dyDescent="0.2">
      <c r="A3" s="341" t="s">
        <v>73</v>
      </c>
      <c r="B3" s="397" t="s">
        <v>75</v>
      </c>
      <c r="C3" s="114" t="s">
        <v>582</v>
      </c>
      <c r="D3" s="396" t="s">
        <v>595</v>
      </c>
      <c r="E3" s="396" t="s">
        <v>595</v>
      </c>
      <c r="F3" s="403" t="s">
        <v>75</v>
      </c>
      <c r="G3" s="637"/>
      <c r="H3" s="639"/>
      <c r="I3" s="637"/>
      <c r="J3" s="639"/>
      <c r="K3" s="641"/>
    </row>
    <row r="4" spans="1:12" s="340" customFormat="1" x14ac:dyDescent="0.2">
      <c r="A4" s="342" t="s">
        <v>153</v>
      </c>
      <c r="B4" s="108">
        <v>0</v>
      </c>
      <c r="C4" s="109">
        <v>0</v>
      </c>
      <c r="D4" s="109">
        <v>0</v>
      </c>
      <c r="E4" s="171"/>
      <c r="F4" s="110"/>
      <c r="G4" s="431"/>
      <c r="H4" s="112"/>
      <c r="I4" s="111"/>
      <c r="J4" s="112"/>
      <c r="K4" s="113">
        <f t="shared" ref="K4:K67" si="0">SUM(B4,F4:J4)</f>
        <v>0</v>
      </c>
    </row>
    <row r="5" spans="1:12" s="340" customFormat="1" x14ac:dyDescent="0.2">
      <c r="A5" s="342" t="s">
        <v>155</v>
      </c>
      <c r="B5" s="108">
        <v>0</v>
      </c>
      <c r="C5" s="109">
        <v>0</v>
      </c>
      <c r="D5" s="109">
        <v>0</v>
      </c>
      <c r="E5" s="171"/>
      <c r="F5" s="110"/>
      <c r="G5" s="431"/>
      <c r="H5" s="112"/>
      <c r="I5" s="172"/>
      <c r="J5" s="112"/>
      <c r="K5" s="113">
        <f t="shared" si="0"/>
        <v>0</v>
      </c>
    </row>
    <row r="6" spans="1:12" s="340" customFormat="1" x14ac:dyDescent="0.2">
      <c r="A6" s="342" t="s">
        <v>156</v>
      </c>
      <c r="B6" s="108">
        <v>0</v>
      </c>
      <c r="C6" s="109">
        <v>0</v>
      </c>
      <c r="D6" s="109">
        <v>0</v>
      </c>
      <c r="E6" s="171"/>
      <c r="F6" s="110"/>
      <c r="G6" s="431"/>
      <c r="H6" s="112">
        <v>1</v>
      </c>
      <c r="I6" s="172"/>
      <c r="J6" s="112"/>
      <c r="K6" s="113">
        <f t="shared" si="0"/>
        <v>1</v>
      </c>
    </row>
    <row r="7" spans="1:12" s="340" customFormat="1" x14ac:dyDescent="0.2">
      <c r="A7" s="342" t="s">
        <v>68</v>
      </c>
      <c r="B7" s="108">
        <v>0</v>
      </c>
      <c r="C7" s="109">
        <v>0</v>
      </c>
      <c r="D7" s="109">
        <v>0</v>
      </c>
      <c r="E7" s="171"/>
      <c r="F7" s="110"/>
      <c r="G7" s="431"/>
      <c r="H7" s="112"/>
      <c r="I7" s="172"/>
      <c r="J7" s="112"/>
      <c r="K7" s="113">
        <f t="shared" si="0"/>
        <v>0</v>
      </c>
    </row>
    <row r="8" spans="1:12" s="340" customFormat="1" x14ac:dyDescent="0.2">
      <c r="A8" s="342" t="s">
        <v>158</v>
      </c>
      <c r="B8" s="108">
        <v>0</v>
      </c>
      <c r="C8" s="109">
        <v>0</v>
      </c>
      <c r="D8" s="109">
        <v>0</v>
      </c>
      <c r="E8" s="171"/>
      <c r="F8" s="110"/>
      <c r="G8" s="431"/>
      <c r="H8" s="112"/>
      <c r="I8" s="172"/>
      <c r="J8" s="112"/>
      <c r="K8" s="113">
        <f t="shared" si="0"/>
        <v>0</v>
      </c>
    </row>
    <row r="9" spans="1:12" s="340" customFormat="1" x14ac:dyDescent="0.2">
      <c r="A9" s="342" t="s">
        <v>159</v>
      </c>
      <c r="B9" s="108">
        <v>0</v>
      </c>
      <c r="C9" s="109">
        <v>0</v>
      </c>
      <c r="D9" s="109">
        <v>0</v>
      </c>
      <c r="E9" s="171"/>
      <c r="F9" s="110"/>
      <c r="G9" s="431"/>
      <c r="H9" s="112"/>
      <c r="I9" s="172"/>
      <c r="J9" s="112"/>
      <c r="K9" s="113">
        <f t="shared" si="0"/>
        <v>0</v>
      </c>
    </row>
    <row r="10" spans="1:12" s="340" customFormat="1" x14ac:dyDescent="0.2">
      <c r="A10" s="342" t="s">
        <v>160</v>
      </c>
      <c r="B10" s="108">
        <v>0</v>
      </c>
      <c r="C10" s="109">
        <v>0</v>
      </c>
      <c r="D10" s="109">
        <v>0</v>
      </c>
      <c r="E10" s="171"/>
      <c r="F10" s="110"/>
      <c r="G10" s="431"/>
      <c r="H10" s="112"/>
      <c r="I10" s="172"/>
      <c r="J10" s="112"/>
      <c r="K10" s="113">
        <f t="shared" si="0"/>
        <v>0</v>
      </c>
    </row>
    <row r="11" spans="1:12" s="340" customFormat="1" x14ac:dyDescent="0.2">
      <c r="A11" s="342" t="s">
        <v>161</v>
      </c>
      <c r="B11" s="108">
        <v>0</v>
      </c>
      <c r="C11" s="109">
        <v>0</v>
      </c>
      <c r="D11" s="109">
        <v>0</v>
      </c>
      <c r="E11" s="171"/>
      <c r="F11" s="110"/>
      <c r="G11" s="431"/>
      <c r="H11" s="112"/>
      <c r="I11" s="172"/>
      <c r="J11" s="112"/>
      <c r="K11" s="113">
        <f t="shared" si="0"/>
        <v>0</v>
      </c>
    </row>
    <row r="12" spans="1:12" s="340" customFormat="1" x14ac:dyDescent="0.2">
      <c r="A12" s="342" t="s">
        <v>162</v>
      </c>
      <c r="B12" s="108">
        <v>0</v>
      </c>
      <c r="C12" s="109">
        <v>0</v>
      </c>
      <c r="D12" s="109">
        <v>0</v>
      </c>
      <c r="E12" s="171"/>
      <c r="F12" s="110"/>
      <c r="G12" s="431"/>
      <c r="H12" s="112"/>
      <c r="I12" s="172"/>
      <c r="J12" s="112"/>
      <c r="K12" s="113">
        <f t="shared" si="0"/>
        <v>0</v>
      </c>
    </row>
    <row r="13" spans="1:12" s="340" customFormat="1" x14ac:dyDescent="0.2">
      <c r="A13" s="342" t="s">
        <v>163</v>
      </c>
      <c r="B13" s="108">
        <v>0</v>
      </c>
      <c r="C13" s="109">
        <v>0</v>
      </c>
      <c r="D13" s="109">
        <v>0</v>
      </c>
      <c r="E13" s="171"/>
      <c r="F13" s="110"/>
      <c r="G13" s="431"/>
      <c r="H13" s="112"/>
      <c r="I13" s="172"/>
      <c r="J13" s="112"/>
      <c r="K13" s="113">
        <f t="shared" si="0"/>
        <v>0</v>
      </c>
    </row>
    <row r="14" spans="1:12" s="340" customFormat="1" x14ac:dyDescent="0.2">
      <c r="A14" s="342" t="s">
        <v>164</v>
      </c>
      <c r="B14" s="108">
        <v>0</v>
      </c>
      <c r="C14" s="109">
        <v>0</v>
      </c>
      <c r="D14" s="109">
        <v>0</v>
      </c>
      <c r="E14" s="171"/>
      <c r="F14" s="110"/>
      <c r="G14" s="431">
        <v>1</v>
      </c>
      <c r="H14" s="112"/>
      <c r="I14" s="172"/>
      <c r="J14" s="112"/>
      <c r="K14" s="113">
        <f t="shared" si="0"/>
        <v>1</v>
      </c>
    </row>
    <row r="15" spans="1:12" s="340" customFormat="1" x14ac:dyDescent="0.2">
      <c r="A15" s="342" t="s">
        <v>165</v>
      </c>
      <c r="B15" s="108">
        <v>0</v>
      </c>
      <c r="C15" s="109">
        <v>0</v>
      </c>
      <c r="D15" s="109">
        <v>0</v>
      </c>
      <c r="E15" s="171"/>
      <c r="F15" s="110"/>
      <c r="G15" s="431"/>
      <c r="H15" s="112"/>
      <c r="I15" s="172"/>
      <c r="J15" s="112"/>
      <c r="K15" s="113">
        <f t="shared" si="0"/>
        <v>0</v>
      </c>
    </row>
    <row r="16" spans="1:12" s="340" customFormat="1" x14ac:dyDescent="0.2">
      <c r="A16" s="342" t="s">
        <v>166</v>
      </c>
      <c r="B16" s="108">
        <v>1</v>
      </c>
      <c r="C16" s="109">
        <v>0</v>
      </c>
      <c r="D16" s="109">
        <v>0</v>
      </c>
      <c r="E16" s="171"/>
      <c r="F16" s="110"/>
      <c r="G16" s="431">
        <v>2</v>
      </c>
      <c r="H16" s="112"/>
      <c r="I16" s="172"/>
      <c r="J16" s="112"/>
      <c r="K16" s="113">
        <f t="shared" si="0"/>
        <v>3</v>
      </c>
    </row>
    <row r="17" spans="1:11" s="340" customFormat="1" x14ac:dyDescent="0.2">
      <c r="A17" s="342" t="s">
        <v>167</v>
      </c>
      <c r="B17" s="108">
        <v>0</v>
      </c>
      <c r="C17" s="109">
        <v>0</v>
      </c>
      <c r="D17" s="109">
        <v>0</v>
      </c>
      <c r="E17" s="171"/>
      <c r="F17" s="110"/>
      <c r="G17" s="431"/>
      <c r="H17" s="112"/>
      <c r="I17" s="172"/>
      <c r="J17" s="112"/>
      <c r="K17" s="113">
        <f t="shared" si="0"/>
        <v>0</v>
      </c>
    </row>
    <row r="18" spans="1:11" s="340" customFormat="1" x14ac:dyDescent="0.2">
      <c r="A18" s="342" t="s">
        <v>168</v>
      </c>
      <c r="B18" s="108">
        <v>0</v>
      </c>
      <c r="C18" s="109">
        <v>0</v>
      </c>
      <c r="D18" s="109">
        <v>0</v>
      </c>
      <c r="E18" s="171"/>
      <c r="F18" s="110"/>
      <c r="G18" s="431"/>
      <c r="H18" s="112"/>
      <c r="I18" s="172"/>
      <c r="J18" s="112"/>
      <c r="K18" s="113">
        <f t="shared" si="0"/>
        <v>0</v>
      </c>
    </row>
    <row r="19" spans="1:11" s="340" customFormat="1" x14ac:dyDescent="0.2">
      <c r="A19" s="342" t="s">
        <v>218</v>
      </c>
      <c r="B19" s="108">
        <v>0</v>
      </c>
      <c r="C19" s="109">
        <v>0</v>
      </c>
      <c r="D19" s="109">
        <v>0</v>
      </c>
      <c r="E19" s="171"/>
      <c r="F19" s="110"/>
      <c r="G19" s="431"/>
      <c r="H19" s="112"/>
      <c r="I19" s="172"/>
      <c r="J19" s="112"/>
      <c r="K19" s="113">
        <f t="shared" si="0"/>
        <v>0</v>
      </c>
    </row>
    <row r="20" spans="1:11" s="340" customFormat="1" x14ac:dyDescent="0.2">
      <c r="A20" s="342" t="s">
        <v>239</v>
      </c>
      <c r="B20" s="108">
        <v>0</v>
      </c>
      <c r="C20" s="109">
        <v>0</v>
      </c>
      <c r="D20" s="109">
        <v>0</v>
      </c>
      <c r="E20" s="171"/>
      <c r="F20" s="110"/>
      <c r="G20" s="431"/>
      <c r="H20" s="112"/>
      <c r="I20" s="172"/>
      <c r="J20" s="112"/>
      <c r="K20" s="113">
        <f t="shared" si="0"/>
        <v>0</v>
      </c>
    </row>
    <row r="21" spans="1:11" s="340" customFormat="1" x14ac:dyDescent="0.2">
      <c r="A21" s="342" t="s">
        <v>170</v>
      </c>
      <c r="B21" s="108">
        <v>0</v>
      </c>
      <c r="C21" s="109">
        <v>0</v>
      </c>
      <c r="D21" s="109">
        <v>0</v>
      </c>
      <c r="E21" s="171"/>
      <c r="F21" s="110"/>
      <c r="G21" s="431"/>
      <c r="H21" s="112"/>
      <c r="I21" s="172"/>
      <c r="J21" s="112"/>
      <c r="K21" s="113">
        <f t="shared" si="0"/>
        <v>0</v>
      </c>
    </row>
    <row r="22" spans="1:11" s="340" customFormat="1" x14ac:dyDescent="0.2">
      <c r="A22" s="342" t="s">
        <v>171</v>
      </c>
      <c r="B22" s="108">
        <v>0</v>
      </c>
      <c r="C22" s="109">
        <v>0</v>
      </c>
      <c r="D22" s="109">
        <v>0</v>
      </c>
      <c r="E22" s="171"/>
      <c r="F22" s="110"/>
      <c r="G22" s="431"/>
      <c r="H22" s="112"/>
      <c r="I22" s="172"/>
      <c r="J22" s="112"/>
      <c r="K22" s="113">
        <f t="shared" si="0"/>
        <v>0</v>
      </c>
    </row>
    <row r="23" spans="1:11" s="340" customFormat="1" x14ac:dyDescent="0.2">
      <c r="A23" s="342" t="s">
        <v>172</v>
      </c>
      <c r="B23" s="108">
        <v>8</v>
      </c>
      <c r="C23" s="109">
        <v>0</v>
      </c>
      <c r="D23" s="109">
        <v>0</v>
      </c>
      <c r="E23" s="171"/>
      <c r="F23" s="110">
        <v>12</v>
      </c>
      <c r="G23" s="431">
        <v>22</v>
      </c>
      <c r="H23" s="112">
        <v>1</v>
      </c>
      <c r="I23" s="172"/>
      <c r="J23" s="112"/>
      <c r="K23" s="113">
        <f t="shared" si="0"/>
        <v>43</v>
      </c>
    </row>
    <row r="24" spans="1:11" s="340" customFormat="1" x14ac:dyDescent="0.2">
      <c r="A24" s="342" t="s">
        <v>173</v>
      </c>
      <c r="B24" s="108">
        <v>0</v>
      </c>
      <c r="C24" s="109">
        <v>0</v>
      </c>
      <c r="D24" s="109">
        <v>0</v>
      </c>
      <c r="E24" s="171"/>
      <c r="F24" s="110"/>
      <c r="G24" s="431"/>
      <c r="H24" s="112"/>
      <c r="I24" s="172"/>
      <c r="J24" s="112"/>
      <c r="K24" s="113">
        <f t="shared" si="0"/>
        <v>0</v>
      </c>
    </row>
    <row r="25" spans="1:11" s="340" customFormat="1" x14ac:dyDescent="0.2">
      <c r="A25" s="342" t="s">
        <v>174</v>
      </c>
      <c r="B25" s="108">
        <v>0</v>
      </c>
      <c r="C25" s="109">
        <v>0</v>
      </c>
      <c r="D25" s="109">
        <v>0</v>
      </c>
      <c r="E25" s="171"/>
      <c r="F25" s="110"/>
      <c r="G25" s="431"/>
      <c r="H25" s="112"/>
      <c r="I25" s="172"/>
      <c r="J25" s="112"/>
      <c r="K25" s="113">
        <f t="shared" si="0"/>
        <v>0</v>
      </c>
    </row>
    <row r="26" spans="1:11" s="340" customFormat="1" x14ac:dyDescent="0.2">
      <c r="A26" s="342" t="s">
        <v>175</v>
      </c>
      <c r="B26" s="108">
        <v>0</v>
      </c>
      <c r="C26" s="109">
        <v>0</v>
      </c>
      <c r="D26" s="109">
        <v>0</v>
      </c>
      <c r="E26" s="171"/>
      <c r="F26" s="110"/>
      <c r="G26" s="431"/>
      <c r="H26" s="112"/>
      <c r="I26" s="172"/>
      <c r="J26" s="112"/>
      <c r="K26" s="113">
        <f t="shared" si="0"/>
        <v>0</v>
      </c>
    </row>
    <row r="27" spans="1:11" s="340" customFormat="1" x14ac:dyDescent="0.2">
      <c r="A27" s="342" t="s">
        <v>176</v>
      </c>
      <c r="B27" s="108">
        <v>0</v>
      </c>
      <c r="C27" s="109">
        <v>0</v>
      </c>
      <c r="D27" s="109">
        <v>0</v>
      </c>
      <c r="E27" s="171"/>
      <c r="F27" s="110"/>
      <c r="G27" s="431"/>
      <c r="H27" s="112"/>
      <c r="I27" s="172"/>
      <c r="J27" s="112"/>
      <c r="K27" s="113">
        <f t="shared" si="0"/>
        <v>0</v>
      </c>
    </row>
    <row r="28" spans="1:11" s="340" customFormat="1" x14ac:dyDescent="0.2">
      <c r="A28" s="342" t="s">
        <v>177</v>
      </c>
      <c r="B28" s="108">
        <v>0</v>
      </c>
      <c r="C28" s="109">
        <v>0</v>
      </c>
      <c r="D28" s="109">
        <v>0</v>
      </c>
      <c r="E28" s="171"/>
      <c r="F28" s="110"/>
      <c r="G28" s="431"/>
      <c r="H28" s="112"/>
      <c r="I28" s="172"/>
      <c r="J28" s="112"/>
      <c r="K28" s="113">
        <f t="shared" si="0"/>
        <v>0</v>
      </c>
    </row>
    <row r="29" spans="1:11" s="340" customFormat="1" x14ac:dyDescent="0.2">
      <c r="A29" s="342" t="s">
        <v>385</v>
      </c>
      <c r="B29" s="108">
        <v>0</v>
      </c>
      <c r="C29" s="109">
        <v>0</v>
      </c>
      <c r="D29" s="109">
        <v>0</v>
      </c>
      <c r="E29" s="171"/>
      <c r="F29" s="110"/>
      <c r="G29" s="431"/>
      <c r="H29" s="112"/>
      <c r="I29" s="172"/>
      <c r="J29" s="112"/>
      <c r="K29" s="113">
        <f t="shared" si="0"/>
        <v>0</v>
      </c>
    </row>
    <row r="30" spans="1:11" s="340" customFormat="1" x14ac:dyDescent="0.2">
      <c r="A30" s="342" t="s">
        <v>179</v>
      </c>
      <c r="B30" s="108">
        <v>0</v>
      </c>
      <c r="C30" s="109">
        <v>0</v>
      </c>
      <c r="D30" s="109">
        <v>0</v>
      </c>
      <c r="E30" s="171"/>
      <c r="F30" s="110"/>
      <c r="G30" s="431"/>
      <c r="H30" s="112"/>
      <c r="I30" s="172"/>
      <c r="J30" s="112"/>
      <c r="K30" s="113">
        <f t="shared" si="0"/>
        <v>0</v>
      </c>
    </row>
    <row r="31" spans="1:11" s="340" customFormat="1" x14ac:dyDescent="0.2">
      <c r="A31" s="342" t="s">
        <v>180</v>
      </c>
      <c r="B31" s="108">
        <v>0</v>
      </c>
      <c r="C31" s="109">
        <v>0</v>
      </c>
      <c r="D31" s="109">
        <v>0</v>
      </c>
      <c r="E31" s="171"/>
      <c r="F31" s="110"/>
      <c r="G31" s="431"/>
      <c r="H31" s="112"/>
      <c r="I31" s="172"/>
      <c r="J31" s="112"/>
      <c r="K31" s="113">
        <f t="shared" si="0"/>
        <v>0</v>
      </c>
    </row>
    <row r="32" spans="1:11" s="340" customFormat="1" x14ac:dyDescent="0.2">
      <c r="A32" s="342" t="s">
        <v>181</v>
      </c>
      <c r="B32" s="108">
        <v>0</v>
      </c>
      <c r="C32" s="109">
        <v>0</v>
      </c>
      <c r="D32" s="109">
        <v>0</v>
      </c>
      <c r="E32" s="171"/>
      <c r="F32" s="110"/>
      <c r="G32" s="431"/>
      <c r="H32" s="112"/>
      <c r="I32" s="172"/>
      <c r="J32" s="112"/>
      <c r="K32" s="113">
        <f t="shared" si="0"/>
        <v>0</v>
      </c>
    </row>
    <row r="33" spans="1:11" s="340" customFormat="1" x14ac:dyDescent="0.2">
      <c r="A33" s="342" t="s">
        <v>182</v>
      </c>
      <c r="B33" s="108">
        <v>0</v>
      </c>
      <c r="C33" s="109">
        <v>0</v>
      </c>
      <c r="D33" s="109">
        <v>0</v>
      </c>
      <c r="E33" s="171"/>
      <c r="F33" s="110"/>
      <c r="G33" s="431"/>
      <c r="H33" s="112"/>
      <c r="I33" s="172"/>
      <c r="J33" s="112"/>
      <c r="K33" s="113">
        <f t="shared" si="0"/>
        <v>0</v>
      </c>
    </row>
    <row r="34" spans="1:11" s="340" customFormat="1" x14ac:dyDescent="0.2">
      <c r="A34" s="342" t="s">
        <v>183</v>
      </c>
      <c r="B34" s="108">
        <v>2</v>
      </c>
      <c r="C34" s="109">
        <v>0</v>
      </c>
      <c r="D34" s="109">
        <v>0</v>
      </c>
      <c r="E34" s="171"/>
      <c r="F34" s="110">
        <v>1</v>
      </c>
      <c r="G34" s="431"/>
      <c r="H34" s="112">
        <v>1</v>
      </c>
      <c r="I34" s="172"/>
      <c r="J34" s="112"/>
      <c r="K34" s="113">
        <f t="shared" si="0"/>
        <v>4</v>
      </c>
    </row>
    <row r="35" spans="1:11" s="340" customFormat="1" x14ac:dyDescent="0.2">
      <c r="A35" s="342" t="s">
        <v>185</v>
      </c>
      <c r="B35" s="108">
        <v>0</v>
      </c>
      <c r="C35" s="109">
        <v>0</v>
      </c>
      <c r="D35" s="109">
        <v>0</v>
      </c>
      <c r="E35" s="171"/>
      <c r="F35" s="110"/>
      <c r="G35" s="431"/>
      <c r="H35" s="112"/>
      <c r="I35" s="172"/>
      <c r="J35" s="112"/>
      <c r="K35" s="113">
        <f t="shared" si="0"/>
        <v>0</v>
      </c>
    </row>
    <row r="36" spans="1:11" s="340" customFormat="1" x14ac:dyDescent="0.2">
      <c r="A36" s="342" t="s">
        <v>184</v>
      </c>
      <c r="B36" s="108">
        <v>0</v>
      </c>
      <c r="C36" s="109">
        <v>0</v>
      </c>
      <c r="D36" s="109">
        <v>0</v>
      </c>
      <c r="E36" s="171"/>
      <c r="F36" s="110"/>
      <c r="G36" s="431"/>
      <c r="H36" s="112"/>
      <c r="I36" s="172"/>
      <c r="J36" s="112"/>
      <c r="K36" s="113">
        <f t="shared" si="0"/>
        <v>0</v>
      </c>
    </row>
    <row r="37" spans="1:11" s="340" customFormat="1" x14ac:dyDescent="0.2">
      <c r="A37" s="342" t="s">
        <v>187</v>
      </c>
      <c r="B37" s="108">
        <v>0</v>
      </c>
      <c r="C37" s="109">
        <v>0</v>
      </c>
      <c r="D37" s="109">
        <v>0</v>
      </c>
      <c r="E37" s="171"/>
      <c r="F37" s="110"/>
      <c r="G37" s="431">
        <v>2</v>
      </c>
      <c r="H37" s="112"/>
      <c r="I37" s="172"/>
      <c r="J37" s="112"/>
      <c r="K37" s="113">
        <f t="shared" si="0"/>
        <v>2</v>
      </c>
    </row>
    <row r="38" spans="1:11" s="340" customFormat="1" x14ac:dyDescent="0.2">
      <c r="A38" s="342" t="s">
        <v>188</v>
      </c>
      <c r="B38" s="108">
        <v>0</v>
      </c>
      <c r="C38" s="109">
        <v>0</v>
      </c>
      <c r="D38" s="109">
        <v>0</v>
      </c>
      <c r="E38" s="171"/>
      <c r="F38" s="110"/>
      <c r="G38" s="431"/>
      <c r="H38" s="112"/>
      <c r="I38" s="172"/>
      <c r="J38" s="112"/>
      <c r="K38" s="113">
        <f t="shared" si="0"/>
        <v>0</v>
      </c>
    </row>
    <row r="39" spans="1:11" s="340" customFormat="1" x14ac:dyDescent="0.2">
      <c r="A39" s="342" t="s">
        <v>189</v>
      </c>
      <c r="B39" s="108">
        <v>0</v>
      </c>
      <c r="C39" s="109">
        <v>0</v>
      </c>
      <c r="D39" s="109">
        <v>0</v>
      </c>
      <c r="E39" s="171"/>
      <c r="F39" s="110"/>
      <c r="G39" s="431"/>
      <c r="H39" s="112"/>
      <c r="I39" s="172"/>
      <c r="J39" s="112"/>
      <c r="K39" s="113">
        <f t="shared" si="0"/>
        <v>0</v>
      </c>
    </row>
    <row r="40" spans="1:11" s="340" customFormat="1" x14ac:dyDescent="0.2">
      <c r="A40" s="342" t="s">
        <v>190</v>
      </c>
      <c r="B40" s="108">
        <v>0</v>
      </c>
      <c r="C40" s="109">
        <v>0</v>
      </c>
      <c r="D40" s="109">
        <v>0</v>
      </c>
      <c r="E40" s="171"/>
      <c r="F40" s="110"/>
      <c r="G40" s="431"/>
      <c r="H40" s="112"/>
      <c r="I40" s="172"/>
      <c r="J40" s="112"/>
      <c r="K40" s="113">
        <f t="shared" si="0"/>
        <v>0</v>
      </c>
    </row>
    <row r="41" spans="1:11" s="340" customFormat="1" x14ac:dyDescent="0.2">
      <c r="A41" s="342" t="s">
        <v>191</v>
      </c>
      <c r="B41" s="108">
        <v>0</v>
      </c>
      <c r="C41" s="109">
        <v>0</v>
      </c>
      <c r="D41" s="109">
        <v>0</v>
      </c>
      <c r="E41" s="171"/>
      <c r="F41" s="110"/>
      <c r="G41" s="431"/>
      <c r="H41" s="112"/>
      <c r="I41" s="172"/>
      <c r="J41" s="112"/>
      <c r="K41" s="113">
        <f t="shared" si="0"/>
        <v>0</v>
      </c>
    </row>
    <row r="42" spans="1:11" s="340" customFormat="1" x14ac:dyDescent="0.2">
      <c r="A42" s="342" t="s">
        <v>192</v>
      </c>
      <c r="B42" s="108">
        <v>0</v>
      </c>
      <c r="C42" s="109">
        <v>0</v>
      </c>
      <c r="D42" s="109">
        <v>0</v>
      </c>
      <c r="E42" s="171"/>
      <c r="F42" s="110"/>
      <c r="G42" s="431"/>
      <c r="H42" s="112"/>
      <c r="I42" s="172"/>
      <c r="J42" s="112"/>
      <c r="K42" s="113">
        <f t="shared" si="0"/>
        <v>0</v>
      </c>
    </row>
    <row r="43" spans="1:11" s="340" customFormat="1" x14ac:dyDescent="0.2">
      <c r="A43" s="342" t="s">
        <v>442</v>
      </c>
      <c r="B43" s="108">
        <v>0</v>
      </c>
      <c r="C43" s="109">
        <v>0</v>
      </c>
      <c r="D43" s="109">
        <v>0</v>
      </c>
      <c r="E43" s="171"/>
      <c r="F43" s="110"/>
      <c r="G43" s="431"/>
      <c r="H43" s="112"/>
      <c r="I43" s="172"/>
      <c r="J43" s="112"/>
      <c r="K43" s="113">
        <f t="shared" si="0"/>
        <v>0</v>
      </c>
    </row>
    <row r="44" spans="1:11" s="340" customFormat="1" x14ac:dyDescent="0.2">
      <c r="A44" s="342" t="s">
        <v>193</v>
      </c>
      <c r="B44" s="108">
        <v>0</v>
      </c>
      <c r="C44" s="109">
        <v>0</v>
      </c>
      <c r="D44" s="109">
        <v>0</v>
      </c>
      <c r="E44" s="171"/>
      <c r="F44" s="110">
        <v>1</v>
      </c>
      <c r="G44" s="431">
        <v>5</v>
      </c>
      <c r="H44" s="112">
        <v>4</v>
      </c>
      <c r="I44" s="172"/>
      <c r="J44" s="112"/>
      <c r="K44" s="113">
        <f t="shared" si="0"/>
        <v>10</v>
      </c>
    </row>
    <row r="45" spans="1:11" s="340" customFormat="1" x14ac:dyDescent="0.2">
      <c r="A45" s="342" t="s">
        <v>367</v>
      </c>
      <c r="B45" s="108">
        <v>4</v>
      </c>
      <c r="C45" s="109">
        <v>0</v>
      </c>
      <c r="D45" s="109">
        <v>0</v>
      </c>
      <c r="E45" s="171"/>
      <c r="F45" s="110">
        <v>5</v>
      </c>
      <c r="G45" s="431"/>
      <c r="H45" s="112">
        <v>1</v>
      </c>
      <c r="I45" s="172"/>
      <c r="J45" s="112"/>
      <c r="K45" s="113">
        <f t="shared" si="0"/>
        <v>10</v>
      </c>
    </row>
    <row r="46" spans="1:11" s="340" customFormat="1" x14ac:dyDescent="0.2">
      <c r="A46" s="342" t="s">
        <v>194</v>
      </c>
      <c r="B46" s="108">
        <v>1</v>
      </c>
      <c r="C46" s="109">
        <v>0</v>
      </c>
      <c r="D46" s="109">
        <v>0</v>
      </c>
      <c r="E46" s="171"/>
      <c r="F46" s="110">
        <v>1</v>
      </c>
      <c r="G46" s="431">
        <v>7</v>
      </c>
      <c r="H46" s="112"/>
      <c r="I46" s="172"/>
      <c r="J46" s="112"/>
      <c r="K46" s="113">
        <f t="shared" si="0"/>
        <v>9</v>
      </c>
    </row>
    <row r="47" spans="1:11" s="340" customFormat="1" x14ac:dyDescent="0.2">
      <c r="A47" s="342" t="s">
        <v>354</v>
      </c>
      <c r="B47" s="108">
        <v>0</v>
      </c>
      <c r="C47" s="109">
        <v>0</v>
      </c>
      <c r="D47" s="109">
        <v>0</v>
      </c>
      <c r="E47" s="171"/>
      <c r="F47" s="110"/>
      <c r="G47" s="431"/>
      <c r="H47" s="112"/>
      <c r="I47" s="172"/>
      <c r="J47" s="112"/>
      <c r="K47" s="113">
        <f t="shared" si="0"/>
        <v>0</v>
      </c>
    </row>
    <row r="48" spans="1:11" s="340" customFormat="1" x14ac:dyDescent="0.2">
      <c r="A48" s="342" t="s">
        <v>387</v>
      </c>
      <c r="B48" s="108">
        <v>0</v>
      </c>
      <c r="C48" s="109">
        <v>0</v>
      </c>
      <c r="D48" s="109">
        <v>0</v>
      </c>
      <c r="E48" s="171"/>
      <c r="F48" s="110"/>
      <c r="G48" s="431"/>
      <c r="H48" s="112"/>
      <c r="I48" s="172"/>
      <c r="J48" s="112"/>
      <c r="K48" s="113">
        <f t="shared" si="0"/>
        <v>0</v>
      </c>
    </row>
    <row r="49" spans="1:11" s="340" customFormat="1" x14ac:dyDescent="0.2">
      <c r="A49" s="342" t="s">
        <v>515</v>
      </c>
      <c r="B49" s="108">
        <v>0</v>
      </c>
      <c r="C49" s="109">
        <v>0</v>
      </c>
      <c r="D49" s="109">
        <v>0</v>
      </c>
      <c r="E49" s="171"/>
      <c r="F49" s="110"/>
      <c r="G49" s="431"/>
      <c r="H49" s="112"/>
      <c r="I49" s="172"/>
      <c r="J49" s="112"/>
      <c r="K49" s="113">
        <f t="shared" si="0"/>
        <v>0</v>
      </c>
    </row>
    <row r="50" spans="1:11" s="340" customFormat="1" x14ac:dyDescent="0.2">
      <c r="A50" s="342" t="s">
        <v>195</v>
      </c>
      <c r="B50" s="108">
        <v>0</v>
      </c>
      <c r="C50" s="109">
        <v>0</v>
      </c>
      <c r="D50" s="109">
        <v>0</v>
      </c>
      <c r="E50" s="171"/>
      <c r="F50" s="110"/>
      <c r="G50" s="431"/>
      <c r="H50" s="112"/>
      <c r="I50" s="172"/>
      <c r="J50" s="112"/>
      <c r="K50" s="113">
        <f t="shared" si="0"/>
        <v>0</v>
      </c>
    </row>
    <row r="51" spans="1:11" s="340" customFormat="1" x14ac:dyDescent="0.2">
      <c r="A51" s="342" t="s">
        <v>196</v>
      </c>
      <c r="B51" s="108">
        <v>0</v>
      </c>
      <c r="C51" s="109">
        <v>0</v>
      </c>
      <c r="D51" s="109">
        <v>0</v>
      </c>
      <c r="E51" s="171"/>
      <c r="F51" s="110"/>
      <c r="G51" s="431"/>
      <c r="H51" s="112"/>
      <c r="I51" s="172"/>
      <c r="J51" s="112"/>
      <c r="K51" s="113">
        <f t="shared" si="0"/>
        <v>0</v>
      </c>
    </row>
    <row r="52" spans="1:11" s="340" customFormat="1" x14ac:dyDescent="0.2">
      <c r="A52" s="342" t="s">
        <v>197</v>
      </c>
      <c r="B52" s="108">
        <v>0</v>
      </c>
      <c r="C52" s="109">
        <v>0</v>
      </c>
      <c r="D52" s="109">
        <v>0</v>
      </c>
      <c r="E52" s="171"/>
      <c r="F52" s="110"/>
      <c r="G52" s="431"/>
      <c r="H52" s="112"/>
      <c r="I52" s="172"/>
      <c r="J52" s="112"/>
      <c r="K52" s="113">
        <f t="shared" si="0"/>
        <v>0</v>
      </c>
    </row>
    <row r="53" spans="1:11" s="340" customFormat="1" x14ac:dyDescent="0.2">
      <c r="A53" s="342" t="s">
        <v>198</v>
      </c>
      <c r="B53" s="108">
        <v>0</v>
      </c>
      <c r="C53" s="109">
        <v>0</v>
      </c>
      <c r="D53" s="109">
        <v>0</v>
      </c>
      <c r="E53" s="171"/>
      <c r="F53" s="110">
        <v>3</v>
      </c>
      <c r="G53" s="431">
        <v>3</v>
      </c>
      <c r="H53" s="112">
        <v>3</v>
      </c>
      <c r="I53" s="172"/>
      <c r="J53" s="112"/>
      <c r="K53" s="113">
        <f t="shared" si="0"/>
        <v>9</v>
      </c>
    </row>
    <row r="54" spans="1:11" s="340" customFormat="1" x14ac:dyDescent="0.2">
      <c r="A54" s="342" t="s">
        <v>199</v>
      </c>
      <c r="B54" s="108">
        <v>0</v>
      </c>
      <c r="C54" s="109">
        <v>0</v>
      </c>
      <c r="D54" s="109">
        <v>0</v>
      </c>
      <c r="E54" s="171"/>
      <c r="F54" s="110"/>
      <c r="G54" s="431"/>
      <c r="H54" s="112"/>
      <c r="I54" s="172"/>
      <c r="J54" s="112"/>
      <c r="K54" s="113">
        <f t="shared" si="0"/>
        <v>0</v>
      </c>
    </row>
    <row r="55" spans="1:11" s="340" customFormat="1" x14ac:dyDescent="0.2">
      <c r="A55" s="342" t="s">
        <v>201</v>
      </c>
      <c r="B55" s="108">
        <v>0</v>
      </c>
      <c r="C55" s="109">
        <v>0</v>
      </c>
      <c r="D55" s="109">
        <v>0</v>
      </c>
      <c r="E55" s="171"/>
      <c r="F55" s="110">
        <v>2</v>
      </c>
      <c r="G55" s="431">
        <v>3</v>
      </c>
      <c r="H55" s="112"/>
      <c r="I55" s="172"/>
      <c r="J55" s="112"/>
      <c r="K55" s="113">
        <f t="shared" si="0"/>
        <v>5</v>
      </c>
    </row>
    <row r="56" spans="1:11" s="340" customFormat="1" x14ac:dyDescent="0.2">
      <c r="A56" s="342" t="s">
        <v>202</v>
      </c>
      <c r="B56" s="108">
        <v>0</v>
      </c>
      <c r="C56" s="109">
        <v>0</v>
      </c>
      <c r="D56" s="109">
        <v>0</v>
      </c>
      <c r="E56" s="171"/>
      <c r="F56" s="110"/>
      <c r="G56" s="431"/>
      <c r="H56" s="112"/>
      <c r="I56" s="172"/>
      <c r="J56" s="112"/>
      <c r="K56" s="113">
        <f t="shared" si="0"/>
        <v>0</v>
      </c>
    </row>
    <row r="57" spans="1:11" s="340" customFormat="1" x14ac:dyDescent="0.2">
      <c r="A57" s="342" t="s">
        <v>203</v>
      </c>
      <c r="B57" s="108">
        <v>0</v>
      </c>
      <c r="C57" s="109">
        <v>0</v>
      </c>
      <c r="D57" s="109">
        <v>0</v>
      </c>
      <c r="E57" s="171"/>
      <c r="F57" s="110"/>
      <c r="G57" s="431"/>
      <c r="H57" s="112"/>
      <c r="I57" s="172"/>
      <c r="J57" s="112"/>
      <c r="K57" s="113">
        <f t="shared" si="0"/>
        <v>0</v>
      </c>
    </row>
    <row r="58" spans="1:11" s="340" customFormat="1" x14ac:dyDescent="0.2">
      <c r="A58" s="342" t="s">
        <v>517</v>
      </c>
      <c r="B58" s="108">
        <v>0</v>
      </c>
      <c r="C58" s="109">
        <v>0</v>
      </c>
      <c r="D58" s="109">
        <v>0</v>
      </c>
      <c r="E58" s="171"/>
      <c r="F58" s="110"/>
      <c r="G58" s="431"/>
      <c r="H58" s="112"/>
      <c r="I58" s="172"/>
      <c r="J58" s="112"/>
      <c r="K58" s="113">
        <f t="shared" si="0"/>
        <v>0</v>
      </c>
    </row>
    <row r="59" spans="1:11" s="340" customFormat="1" x14ac:dyDescent="0.2">
      <c r="A59" s="342" t="s">
        <v>351</v>
      </c>
      <c r="B59" s="108">
        <v>0</v>
      </c>
      <c r="C59" s="109">
        <v>0</v>
      </c>
      <c r="D59" s="109">
        <v>0</v>
      </c>
      <c r="E59" s="171"/>
      <c r="F59" s="110"/>
      <c r="G59" s="431"/>
      <c r="H59" s="112"/>
      <c r="I59" s="172"/>
      <c r="J59" s="112"/>
      <c r="K59" s="113">
        <f t="shared" si="0"/>
        <v>0</v>
      </c>
    </row>
    <row r="60" spans="1:11" s="340" customFormat="1" x14ac:dyDescent="0.2">
      <c r="A60" s="342" t="s">
        <v>289</v>
      </c>
      <c r="B60" s="108">
        <v>0</v>
      </c>
      <c r="C60" s="109">
        <v>0</v>
      </c>
      <c r="D60" s="109">
        <v>0</v>
      </c>
      <c r="E60" s="171"/>
      <c r="F60" s="110"/>
      <c r="G60" s="431"/>
      <c r="H60" s="112"/>
      <c r="I60" s="172"/>
      <c r="J60" s="112"/>
      <c r="K60" s="113">
        <f t="shared" si="0"/>
        <v>0</v>
      </c>
    </row>
    <row r="61" spans="1:11" s="340" customFormat="1" x14ac:dyDescent="0.2">
      <c r="A61" s="342" t="s">
        <v>204</v>
      </c>
      <c r="B61" s="108">
        <v>0</v>
      </c>
      <c r="C61" s="109">
        <v>0</v>
      </c>
      <c r="D61" s="109">
        <v>0</v>
      </c>
      <c r="E61" s="171"/>
      <c r="F61" s="110"/>
      <c r="G61" s="431"/>
      <c r="H61" s="112"/>
      <c r="I61" s="172"/>
      <c r="J61" s="112"/>
      <c r="K61" s="113">
        <f t="shared" si="0"/>
        <v>0</v>
      </c>
    </row>
    <row r="62" spans="1:11" s="340" customFormat="1" x14ac:dyDescent="0.2">
      <c r="A62" s="342" t="s">
        <v>205</v>
      </c>
      <c r="B62" s="108">
        <v>0</v>
      </c>
      <c r="C62" s="109">
        <v>0</v>
      </c>
      <c r="D62" s="109">
        <v>0</v>
      </c>
      <c r="E62" s="171"/>
      <c r="F62" s="110"/>
      <c r="G62" s="431"/>
      <c r="H62" s="112"/>
      <c r="I62" s="172"/>
      <c r="J62" s="112"/>
      <c r="K62" s="113">
        <f t="shared" si="0"/>
        <v>0</v>
      </c>
    </row>
    <row r="63" spans="1:11" s="340" customFormat="1" x14ac:dyDescent="0.2">
      <c r="A63" s="342" t="s">
        <v>206</v>
      </c>
      <c r="B63" s="108">
        <v>5</v>
      </c>
      <c r="C63" s="109">
        <v>0</v>
      </c>
      <c r="D63" s="109">
        <v>0</v>
      </c>
      <c r="E63" s="171"/>
      <c r="F63" s="110">
        <v>3</v>
      </c>
      <c r="G63" s="431">
        <v>6</v>
      </c>
      <c r="H63" s="112"/>
      <c r="I63" s="172"/>
      <c r="J63" s="112"/>
      <c r="K63" s="113">
        <f t="shared" si="0"/>
        <v>14</v>
      </c>
    </row>
    <row r="64" spans="1:11" s="340" customFormat="1" x14ac:dyDescent="0.2">
      <c r="A64" s="342" t="s">
        <v>518</v>
      </c>
      <c r="B64" s="108">
        <v>0</v>
      </c>
      <c r="C64" s="109">
        <v>0</v>
      </c>
      <c r="D64" s="109">
        <v>0</v>
      </c>
      <c r="E64" s="171"/>
      <c r="F64" s="110"/>
      <c r="G64" s="431"/>
      <c r="H64" s="112"/>
      <c r="I64" s="172"/>
      <c r="J64" s="112"/>
      <c r="K64" s="113">
        <f t="shared" si="0"/>
        <v>0</v>
      </c>
    </row>
    <row r="65" spans="1:11" s="340" customFormat="1" x14ac:dyDescent="0.2">
      <c r="A65" s="342" t="s">
        <v>519</v>
      </c>
      <c r="B65" s="108">
        <v>0</v>
      </c>
      <c r="C65" s="109">
        <v>0</v>
      </c>
      <c r="D65" s="109">
        <v>0</v>
      </c>
      <c r="E65" s="171"/>
      <c r="F65" s="110"/>
      <c r="G65" s="431"/>
      <c r="H65" s="112"/>
      <c r="I65" s="172"/>
      <c r="J65" s="112"/>
      <c r="K65" s="113">
        <f t="shared" si="0"/>
        <v>0</v>
      </c>
    </row>
    <row r="66" spans="1:11" s="340" customFormat="1" x14ac:dyDescent="0.2">
      <c r="A66" s="342" t="s">
        <v>208</v>
      </c>
      <c r="B66" s="108">
        <v>0</v>
      </c>
      <c r="C66" s="109">
        <v>0</v>
      </c>
      <c r="D66" s="109">
        <v>0</v>
      </c>
      <c r="E66" s="171"/>
      <c r="F66" s="110"/>
      <c r="G66" s="431"/>
      <c r="H66" s="112"/>
      <c r="I66" s="172"/>
      <c r="J66" s="112"/>
      <c r="K66" s="113">
        <f t="shared" si="0"/>
        <v>0</v>
      </c>
    </row>
    <row r="67" spans="1:11" s="340" customFormat="1" x14ac:dyDescent="0.2">
      <c r="A67" s="342" t="s">
        <v>207</v>
      </c>
      <c r="B67" s="108">
        <v>6</v>
      </c>
      <c r="C67" s="109">
        <v>0</v>
      </c>
      <c r="D67" s="109">
        <v>0</v>
      </c>
      <c r="E67" s="171"/>
      <c r="F67" s="110">
        <v>112</v>
      </c>
      <c r="G67" s="431">
        <v>74</v>
      </c>
      <c r="H67" s="112">
        <v>5</v>
      </c>
      <c r="I67" s="172"/>
      <c r="J67" s="112"/>
      <c r="K67" s="113">
        <f t="shared" si="0"/>
        <v>197</v>
      </c>
    </row>
    <row r="68" spans="1:11" s="340" customFormat="1" x14ac:dyDescent="0.2">
      <c r="A68" s="342" t="s">
        <v>209</v>
      </c>
      <c r="B68" s="108">
        <v>0</v>
      </c>
      <c r="C68" s="109">
        <v>0</v>
      </c>
      <c r="D68" s="109">
        <v>0</v>
      </c>
      <c r="E68" s="171"/>
      <c r="F68" s="110"/>
      <c r="G68" s="431"/>
      <c r="H68" s="112"/>
      <c r="I68" s="172"/>
      <c r="J68" s="112"/>
      <c r="K68" s="113">
        <f t="shared" ref="K68:K131" si="1">SUM(B68,F68:J68)</f>
        <v>0</v>
      </c>
    </row>
    <row r="69" spans="1:11" s="340" customFormat="1" x14ac:dyDescent="0.2">
      <c r="A69" s="342" t="s">
        <v>210</v>
      </c>
      <c r="B69" s="108">
        <v>0</v>
      </c>
      <c r="C69" s="109">
        <v>0</v>
      </c>
      <c r="D69" s="109">
        <v>0</v>
      </c>
      <c r="E69" s="171"/>
      <c r="F69" s="110"/>
      <c r="G69" s="431"/>
      <c r="H69" s="112"/>
      <c r="I69" s="172"/>
      <c r="J69" s="112"/>
      <c r="K69" s="113">
        <f t="shared" si="1"/>
        <v>0</v>
      </c>
    </row>
    <row r="70" spans="1:11" s="340" customFormat="1" x14ac:dyDescent="0.2">
      <c r="A70" s="342" t="s">
        <v>211</v>
      </c>
      <c r="B70" s="108">
        <v>0</v>
      </c>
      <c r="C70" s="109">
        <v>0</v>
      </c>
      <c r="D70" s="109">
        <v>0</v>
      </c>
      <c r="E70" s="171"/>
      <c r="F70" s="110"/>
      <c r="G70" s="431"/>
      <c r="H70" s="112"/>
      <c r="I70" s="172"/>
      <c r="J70" s="112"/>
      <c r="K70" s="113">
        <f t="shared" si="1"/>
        <v>0</v>
      </c>
    </row>
    <row r="71" spans="1:11" s="340" customFormat="1" x14ac:dyDescent="0.2">
      <c r="A71" s="342" t="s">
        <v>212</v>
      </c>
      <c r="B71" s="108">
        <v>0</v>
      </c>
      <c r="C71" s="109">
        <v>0</v>
      </c>
      <c r="D71" s="109">
        <v>0</v>
      </c>
      <c r="E71" s="171"/>
      <c r="F71" s="110"/>
      <c r="G71" s="431"/>
      <c r="H71" s="112"/>
      <c r="I71" s="172"/>
      <c r="J71" s="112"/>
      <c r="K71" s="113">
        <f t="shared" si="1"/>
        <v>0</v>
      </c>
    </row>
    <row r="72" spans="1:11" s="340" customFormat="1" x14ac:dyDescent="0.2">
      <c r="A72" s="342" t="s">
        <v>520</v>
      </c>
      <c r="B72" s="108">
        <v>0</v>
      </c>
      <c r="C72" s="109">
        <v>0</v>
      </c>
      <c r="D72" s="109">
        <v>0</v>
      </c>
      <c r="E72" s="171"/>
      <c r="F72" s="110"/>
      <c r="G72" s="431"/>
      <c r="H72" s="112"/>
      <c r="I72" s="172"/>
      <c r="J72" s="112"/>
      <c r="K72" s="113">
        <f t="shared" si="1"/>
        <v>0</v>
      </c>
    </row>
    <row r="73" spans="1:11" s="340" customFormat="1" x14ac:dyDescent="0.2">
      <c r="A73" s="342" t="s">
        <v>213</v>
      </c>
      <c r="B73" s="108">
        <v>0</v>
      </c>
      <c r="C73" s="109">
        <v>0</v>
      </c>
      <c r="D73" s="109">
        <v>0</v>
      </c>
      <c r="E73" s="171"/>
      <c r="F73" s="110"/>
      <c r="G73" s="431"/>
      <c r="H73" s="112"/>
      <c r="I73" s="172"/>
      <c r="J73" s="112"/>
      <c r="K73" s="113">
        <f t="shared" si="1"/>
        <v>0</v>
      </c>
    </row>
    <row r="74" spans="1:11" s="340" customFormat="1" x14ac:dyDescent="0.2">
      <c r="A74" s="342" t="s">
        <v>214</v>
      </c>
      <c r="B74" s="108">
        <v>0</v>
      </c>
      <c r="C74" s="109">
        <v>0</v>
      </c>
      <c r="D74" s="109">
        <v>0</v>
      </c>
      <c r="E74" s="171"/>
      <c r="F74" s="110"/>
      <c r="G74" s="431"/>
      <c r="H74" s="112"/>
      <c r="I74" s="172"/>
      <c r="J74" s="112"/>
      <c r="K74" s="113">
        <f t="shared" si="1"/>
        <v>0</v>
      </c>
    </row>
    <row r="75" spans="1:11" s="340" customFormat="1" x14ac:dyDescent="0.2">
      <c r="A75" s="342" t="s">
        <v>217</v>
      </c>
      <c r="B75" s="108">
        <v>0</v>
      </c>
      <c r="C75" s="109">
        <v>0</v>
      </c>
      <c r="D75" s="109">
        <v>0</v>
      </c>
      <c r="E75" s="171"/>
      <c r="F75" s="110"/>
      <c r="G75" s="431"/>
      <c r="H75" s="112"/>
      <c r="I75" s="172"/>
      <c r="J75" s="112"/>
      <c r="K75" s="113">
        <f t="shared" si="1"/>
        <v>0</v>
      </c>
    </row>
    <row r="76" spans="1:11" s="340" customFormat="1" x14ac:dyDescent="0.2">
      <c r="A76" s="342" t="s">
        <v>219</v>
      </c>
      <c r="B76" s="108">
        <v>0</v>
      </c>
      <c r="C76" s="109">
        <v>0</v>
      </c>
      <c r="D76" s="109">
        <v>0</v>
      </c>
      <c r="E76" s="171"/>
      <c r="F76" s="110"/>
      <c r="G76" s="431"/>
      <c r="H76" s="112"/>
      <c r="I76" s="172"/>
      <c r="J76" s="112"/>
      <c r="K76" s="113">
        <f t="shared" si="1"/>
        <v>0</v>
      </c>
    </row>
    <row r="77" spans="1:11" s="340" customFormat="1" x14ac:dyDescent="0.2">
      <c r="A77" s="342" t="s">
        <v>221</v>
      </c>
      <c r="B77" s="108">
        <v>0</v>
      </c>
      <c r="C77" s="109">
        <v>0</v>
      </c>
      <c r="D77" s="109">
        <v>0</v>
      </c>
      <c r="E77" s="171"/>
      <c r="F77" s="110"/>
      <c r="G77" s="431"/>
      <c r="H77" s="112"/>
      <c r="I77" s="172"/>
      <c r="J77" s="112"/>
      <c r="K77" s="113">
        <f t="shared" si="1"/>
        <v>0</v>
      </c>
    </row>
    <row r="78" spans="1:11" s="340" customFormat="1" x14ac:dyDescent="0.2">
      <c r="A78" s="342" t="s">
        <v>223</v>
      </c>
      <c r="B78" s="108">
        <v>0</v>
      </c>
      <c r="C78" s="109">
        <v>0</v>
      </c>
      <c r="D78" s="109">
        <v>0</v>
      </c>
      <c r="E78" s="171"/>
      <c r="F78" s="110"/>
      <c r="G78" s="431"/>
      <c r="H78" s="112"/>
      <c r="I78" s="172"/>
      <c r="J78" s="112"/>
      <c r="K78" s="113">
        <f t="shared" si="1"/>
        <v>0</v>
      </c>
    </row>
    <row r="79" spans="1:11" s="340" customFormat="1" x14ac:dyDescent="0.2">
      <c r="A79" s="342" t="s">
        <v>224</v>
      </c>
      <c r="B79" s="108">
        <v>0</v>
      </c>
      <c r="C79" s="109">
        <v>0</v>
      </c>
      <c r="D79" s="109">
        <v>0</v>
      </c>
      <c r="E79" s="171"/>
      <c r="F79" s="110"/>
      <c r="G79" s="431"/>
      <c r="H79" s="112"/>
      <c r="I79" s="172"/>
      <c r="J79" s="112"/>
      <c r="K79" s="113">
        <f t="shared" si="1"/>
        <v>0</v>
      </c>
    </row>
    <row r="80" spans="1:11" s="340" customFormat="1" x14ac:dyDescent="0.2">
      <c r="A80" s="342" t="s">
        <v>226</v>
      </c>
      <c r="B80" s="108">
        <v>2</v>
      </c>
      <c r="C80" s="109">
        <v>0</v>
      </c>
      <c r="D80" s="109">
        <v>0</v>
      </c>
      <c r="E80" s="171"/>
      <c r="F80" s="110"/>
      <c r="G80" s="431">
        <v>3</v>
      </c>
      <c r="H80" s="112"/>
      <c r="I80" s="172"/>
      <c r="J80" s="112"/>
      <c r="K80" s="113">
        <f t="shared" si="1"/>
        <v>5</v>
      </c>
    </row>
    <row r="81" spans="1:13" s="340" customFormat="1" x14ac:dyDescent="0.2">
      <c r="A81" s="342" t="s">
        <v>227</v>
      </c>
      <c r="B81" s="108">
        <v>1</v>
      </c>
      <c r="C81" s="109">
        <v>0</v>
      </c>
      <c r="D81" s="109">
        <v>0</v>
      </c>
      <c r="E81" s="171"/>
      <c r="F81" s="110">
        <v>2</v>
      </c>
      <c r="G81" s="431">
        <v>10</v>
      </c>
      <c r="H81" s="112"/>
      <c r="I81" s="172"/>
      <c r="J81" s="112"/>
      <c r="K81" s="113">
        <f t="shared" si="1"/>
        <v>13</v>
      </c>
    </row>
    <row r="82" spans="1:13" s="340" customFormat="1" x14ac:dyDescent="0.2">
      <c r="A82" s="342" t="s">
        <v>228</v>
      </c>
      <c r="B82" s="108">
        <v>1</v>
      </c>
      <c r="C82" s="109">
        <v>0</v>
      </c>
      <c r="D82" s="109">
        <v>0</v>
      </c>
      <c r="E82" s="171"/>
      <c r="F82" s="110">
        <v>11</v>
      </c>
      <c r="G82" s="431">
        <v>6</v>
      </c>
      <c r="H82" s="112">
        <v>7</v>
      </c>
      <c r="I82" s="172"/>
      <c r="J82" s="112"/>
      <c r="K82" s="113">
        <f t="shared" si="1"/>
        <v>25</v>
      </c>
    </row>
    <row r="83" spans="1:13" s="340" customFormat="1" x14ac:dyDescent="0.2">
      <c r="A83" s="342" t="s">
        <v>229</v>
      </c>
      <c r="B83" s="108">
        <v>0</v>
      </c>
      <c r="C83" s="109">
        <v>0</v>
      </c>
      <c r="D83" s="109">
        <v>0</v>
      </c>
      <c r="E83" s="171"/>
      <c r="F83" s="110"/>
      <c r="G83" s="431"/>
      <c r="H83" s="112"/>
      <c r="I83" s="172"/>
      <c r="J83" s="112"/>
      <c r="K83" s="113">
        <f t="shared" si="1"/>
        <v>0</v>
      </c>
    </row>
    <row r="84" spans="1:13" s="340" customFormat="1" x14ac:dyDescent="0.2">
      <c r="A84" s="342" t="s">
        <v>230</v>
      </c>
      <c r="B84" s="108">
        <v>0</v>
      </c>
      <c r="C84" s="109">
        <v>0</v>
      </c>
      <c r="D84" s="109">
        <v>0</v>
      </c>
      <c r="E84" s="171"/>
      <c r="F84" s="110"/>
      <c r="G84" s="431"/>
      <c r="H84" s="112"/>
      <c r="I84" s="172"/>
      <c r="J84" s="112"/>
      <c r="K84" s="113">
        <f t="shared" si="1"/>
        <v>0</v>
      </c>
    </row>
    <row r="85" spans="1:13" s="340" customFormat="1" x14ac:dyDescent="0.2">
      <c r="A85" s="342" t="s">
        <v>231</v>
      </c>
      <c r="B85" s="108">
        <v>0</v>
      </c>
      <c r="C85" s="109">
        <v>0</v>
      </c>
      <c r="D85" s="109">
        <v>0</v>
      </c>
      <c r="E85" s="171"/>
      <c r="F85" s="110"/>
      <c r="G85" s="431"/>
      <c r="H85" s="112">
        <v>1</v>
      </c>
      <c r="I85" s="172"/>
      <c r="J85" s="112"/>
      <c r="K85" s="113">
        <f t="shared" si="1"/>
        <v>1</v>
      </c>
    </row>
    <row r="86" spans="1:13" s="340" customFormat="1" x14ac:dyDescent="0.2">
      <c r="A86" s="342" t="s">
        <v>232</v>
      </c>
      <c r="B86" s="108">
        <v>1</v>
      </c>
      <c r="C86" s="109">
        <v>0</v>
      </c>
      <c r="D86" s="109">
        <v>0</v>
      </c>
      <c r="E86" s="171"/>
      <c r="F86" s="110"/>
      <c r="G86" s="431">
        <v>10</v>
      </c>
      <c r="H86" s="112"/>
      <c r="I86" s="172"/>
      <c r="J86" s="112"/>
      <c r="K86" s="113">
        <f t="shared" si="1"/>
        <v>11</v>
      </c>
    </row>
    <row r="87" spans="1:13" s="340" customFormat="1" x14ac:dyDescent="0.2">
      <c r="A87" s="342" t="s">
        <v>233</v>
      </c>
      <c r="B87" s="108">
        <v>2</v>
      </c>
      <c r="C87" s="109">
        <v>0</v>
      </c>
      <c r="D87" s="109">
        <v>0</v>
      </c>
      <c r="E87" s="171"/>
      <c r="F87" s="110"/>
      <c r="G87" s="431">
        <v>1</v>
      </c>
      <c r="H87" s="112"/>
      <c r="I87" s="172"/>
      <c r="J87" s="112"/>
      <c r="K87" s="113">
        <f t="shared" si="1"/>
        <v>3</v>
      </c>
    </row>
    <row r="88" spans="1:13" s="340" customFormat="1" x14ac:dyDescent="0.2">
      <c r="A88" s="342" t="s">
        <v>234</v>
      </c>
      <c r="B88" s="108">
        <v>13</v>
      </c>
      <c r="C88" s="109">
        <v>0</v>
      </c>
      <c r="D88" s="109">
        <v>0</v>
      </c>
      <c r="E88" s="171"/>
      <c r="F88" s="110">
        <v>25</v>
      </c>
      <c r="G88" s="431">
        <v>61</v>
      </c>
      <c r="H88" s="112">
        <v>3</v>
      </c>
      <c r="I88" s="172"/>
      <c r="J88" s="112"/>
      <c r="K88" s="113">
        <f t="shared" si="1"/>
        <v>102</v>
      </c>
    </row>
    <row r="89" spans="1:13" s="340" customFormat="1" x14ac:dyDescent="0.2">
      <c r="A89" s="342" t="s">
        <v>236</v>
      </c>
      <c r="B89" s="108">
        <v>0</v>
      </c>
      <c r="C89" s="109">
        <v>0</v>
      </c>
      <c r="D89" s="109">
        <v>0</v>
      </c>
      <c r="E89" s="171"/>
      <c r="F89" s="110"/>
      <c r="G89" s="431">
        <v>2</v>
      </c>
      <c r="H89" s="112"/>
      <c r="I89" s="172"/>
      <c r="J89" s="112"/>
      <c r="K89" s="113">
        <f t="shared" si="1"/>
        <v>2</v>
      </c>
    </row>
    <row r="90" spans="1:13" s="340" customFormat="1" x14ac:dyDescent="0.2">
      <c r="A90" s="342" t="s">
        <v>237</v>
      </c>
      <c r="B90" s="108">
        <v>5</v>
      </c>
      <c r="C90" s="109">
        <v>0</v>
      </c>
      <c r="D90" s="109">
        <v>0</v>
      </c>
      <c r="E90" s="171"/>
      <c r="F90" s="110">
        <v>2</v>
      </c>
      <c r="G90" s="431">
        <v>9</v>
      </c>
      <c r="H90" s="112"/>
      <c r="I90" s="172"/>
      <c r="J90" s="112"/>
      <c r="K90" s="113">
        <f t="shared" si="1"/>
        <v>16</v>
      </c>
    </row>
    <row r="91" spans="1:13" s="340" customFormat="1" x14ac:dyDescent="0.2">
      <c r="A91" s="359" t="s">
        <v>238</v>
      </c>
      <c r="B91" s="108">
        <v>0</v>
      </c>
      <c r="C91" s="109">
        <v>0</v>
      </c>
      <c r="D91" s="109">
        <v>0</v>
      </c>
      <c r="E91" s="171"/>
      <c r="F91" s="110"/>
      <c r="G91" s="431"/>
      <c r="H91" s="112"/>
      <c r="I91" s="172"/>
      <c r="J91" s="112"/>
      <c r="K91" s="113">
        <f t="shared" si="1"/>
        <v>0</v>
      </c>
    </row>
    <row r="92" spans="1:13" s="340" customFormat="1" x14ac:dyDescent="0.2">
      <c r="A92" s="342" t="s">
        <v>240</v>
      </c>
      <c r="B92" s="108">
        <v>0</v>
      </c>
      <c r="C92" s="109">
        <v>0</v>
      </c>
      <c r="D92" s="109">
        <v>0</v>
      </c>
      <c r="E92" s="171"/>
      <c r="F92" s="110"/>
      <c r="G92" s="431">
        <v>1</v>
      </c>
      <c r="H92" s="112"/>
      <c r="I92" s="172"/>
      <c r="J92" s="112"/>
      <c r="K92" s="113">
        <f t="shared" si="1"/>
        <v>1</v>
      </c>
      <c r="M92" s="99"/>
    </row>
    <row r="93" spans="1:13" s="340" customFormat="1" x14ac:dyDescent="0.2">
      <c r="A93" s="342" t="s">
        <v>242</v>
      </c>
      <c r="B93" s="108">
        <v>0</v>
      </c>
      <c r="C93" s="109">
        <v>0</v>
      </c>
      <c r="D93" s="109">
        <v>0</v>
      </c>
      <c r="E93" s="171"/>
      <c r="F93" s="110"/>
      <c r="G93" s="431"/>
      <c r="H93" s="112"/>
      <c r="I93" s="172"/>
      <c r="J93" s="112"/>
      <c r="K93" s="113">
        <f t="shared" si="1"/>
        <v>0</v>
      </c>
    </row>
    <row r="94" spans="1:13" s="340" customFormat="1" x14ac:dyDescent="0.2">
      <c r="A94" s="342" t="s">
        <v>241</v>
      </c>
      <c r="B94" s="108">
        <v>0</v>
      </c>
      <c r="C94" s="109">
        <v>0</v>
      </c>
      <c r="D94" s="109">
        <v>0</v>
      </c>
      <c r="E94" s="171"/>
      <c r="F94" s="110"/>
      <c r="G94" s="431"/>
      <c r="H94" s="112"/>
      <c r="I94" s="172"/>
      <c r="J94" s="112"/>
      <c r="K94" s="113">
        <f t="shared" si="1"/>
        <v>0</v>
      </c>
    </row>
    <row r="95" spans="1:13" s="340" customFormat="1" x14ac:dyDescent="0.2">
      <c r="A95" s="342" t="s">
        <v>243</v>
      </c>
      <c r="B95" s="108">
        <v>0</v>
      </c>
      <c r="C95" s="109">
        <v>0</v>
      </c>
      <c r="D95" s="109">
        <v>0</v>
      </c>
      <c r="E95" s="171"/>
      <c r="F95" s="110"/>
      <c r="G95" s="431"/>
      <c r="H95" s="112"/>
      <c r="I95" s="172"/>
      <c r="J95" s="112"/>
      <c r="K95" s="113">
        <f t="shared" si="1"/>
        <v>0</v>
      </c>
    </row>
    <row r="96" spans="1:13" s="340" customFormat="1" x14ac:dyDescent="0.2">
      <c r="A96" s="342" t="s">
        <v>244</v>
      </c>
      <c r="B96" s="108">
        <v>0</v>
      </c>
      <c r="C96" s="109">
        <v>0</v>
      </c>
      <c r="D96" s="109">
        <v>0</v>
      </c>
      <c r="E96" s="171"/>
      <c r="F96" s="110"/>
      <c r="G96" s="431"/>
      <c r="H96" s="112"/>
      <c r="I96" s="172"/>
      <c r="J96" s="112"/>
      <c r="K96" s="113">
        <f t="shared" si="1"/>
        <v>0</v>
      </c>
    </row>
    <row r="97" spans="1:11" s="340" customFormat="1" x14ac:dyDescent="0.2">
      <c r="A97" s="342" t="s">
        <v>245</v>
      </c>
      <c r="B97" s="108">
        <v>0</v>
      </c>
      <c r="C97" s="109">
        <v>0</v>
      </c>
      <c r="D97" s="109">
        <v>0</v>
      </c>
      <c r="E97" s="171"/>
      <c r="F97" s="110"/>
      <c r="G97" s="431"/>
      <c r="H97" s="112"/>
      <c r="I97" s="172"/>
      <c r="J97" s="112"/>
      <c r="K97" s="113">
        <f t="shared" si="1"/>
        <v>0</v>
      </c>
    </row>
    <row r="98" spans="1:11" s="340" customFormat="1" x14ac:dyDescent="0.2">
      <c r="A98" s="342" t="s">
        <v>246</v>
      </c>
      <c r="B98" s="108">
        <v>0</v>
      </c>
      <c r="C98" s="109">
        <v>0</v>
      </c>
      <c r="D98" s="109">
        <v>0</v>
      </c>
      <c r="E98" s="171"/>
      <c r="F98" s="110"/>
      <c r="G98" s="431"/>
      <c r="H98" s="112"/>
      <c r="I98" s="172"/>
      <c r="J98" s="112"/>
      <c r="K98" s="113">
        <f t="shared" si="1"/>
        <v>0</v>
      </c>
    </row>
    <row r="99" spans="1:11" s="340" customFormat="1" x14ac:dyDescent="0.2">
      <c r="A99" s="342" t="s">
        <v>247</v>
      </c>
      <c r="B99" s="108">
        <v>3</v>
      </c>
      <c r="C99" s="109">
        <v>0</v>
      </c>
      <c r="D99" s="109">
        <v>0</v>
      </c>
      <c r="E99" s="171"/>
      <c r="F99" s="110"/>
      <c r="G99" s="431">
        <v>8</v>
      </c>
      <c r="H99" s="112"/>
      <c r="I99" s="172"/>
      <c r="J99" s="112"/>
      <c r="K99" s="113">
        <f t="shared" si="1"/>
        <v>11</v>
      </c>
    </row>
    <row r="100" spans="1:11" s="340" customFormat="1" x14ac:dyDescent="0.2">
      <c r="A100" s="342" t="s">
        <v>248</v>
      </c>
      <c r="B100" s="108">
        <v>0</v>
      </c>
      <c r="C100" s="109">
        <v>0</v>
      </c>
      <c r="D100" s="109">
        <v>0</v>
      </c>
      <c r="E100" s="171"/>
      <c r="F100" s="110"/>
      <c r="G100" s="431"/>
      <c r="H100" s="112"/>
      <c r="I100" s="172"/>
      <c r="J100" s="112"/>
      <c r="K100" s="113">
        <f t="shared" si="1"/>
        <v>0</v>
      </c>
    </row>
    <row r="101" spans="1:11" s="340" customFormat="1" x14ac:dyDescent="0.2">
      <c r="A101" s="342" t="s">
        <v>251</v>
      </c>
      <c r="B101" s="108">
        <v>0</v>
      </c>
      <c r="C101" s="109">
        <v>0</v>
      </c>
      <c r="D101" s="109">
        <v>0</v>
      </c>
      <c r="E101" s="171"/>
      <c r="F101" s="110"/>
      <c r="G101" s="431"/>
      <c r="H101" s="112"/>
      <c r="I101" s="172"/>
      <c r="J101" s="112"/>
      <c r="K101" s="113">
        <f t="shared" si="1"/>
        <v>0</v>
      </c>
    </row>
    <row r="102" spans="1:11" s="340" customFormat="1" x14ac:dyDescent="0.2">
      <c r="A102" s="342" t="s">
        <v>254</v>
      </c>
      <c r="B102" s="108">
        <v>2</v>
      </c>
      <c r="C102" s="109">
        <v>0</v>
      </c>
      <c r="D102" s="109">
        <v>0</v>
      </c>
      <c r="E102" s="171"/>
      <c r="F102" s="110"/>
      <c r="G102" s="431"/>
      <c r="H102" s="112">
        <v>1</v>
      </c>
      <c r="I102" s="172"/>
      <c r="J102" s="112"/>
      <c r="K102" s="113">
        <f t="shared" si="1"/>
        <v>3</v>
      </c>
    </row>
    <row r="103" spans="1:11" s="340" customFormat="1" x14ac:dyDescent="0.2">
      <c r="A103" s="342" t="s">
        <v>255</v>
      </c>
      <c r="B103" s="108">
        <v>0</v>
      </c>
      <c r="C103" s="109">
        <v>0</v>
      </c>
      <c r="D103" s="109">
        <v>0</v>
      </c>
      <c r="E103" s="171"/>
      <c r="F103" s="110"/>
      <c r="G103" s="431"/>
      <c r="H103" s="112"/>
      <c r="I103" s="172"/>
      <c r="J103" s="112"/>
      <c r="K103" s="113">
        <f t="shared" si="1"/>
        <v>0</v>
      </c>
    </row>
    <row r="104" spans="1:11" s="340" customFormat="1" x14ac:dyDescent="0.2">
      <c r="A104" s="342" t="s">
        <v>516</v>
      </c>
      <c r="B104" s="108">
        <v>0</v>
      </c>
      <c r="C104" s="109">
        <v>0</v>
      </c>
      <c r="D104" s="109">
        <v>0</v>
      </c>
      <c r="E104" s="171"/>
      <c r="F104" s="110"/>
      <c r="G104" s="431"/>
      <c r="H104" s="112"/>
      <c r="I104" s="172"/>
      <c r="J104" s="112"/>
      <c r="K104" s="113">
        <f t="shared" si="1"/>
        <v>0</v>
      </c>
    </row>
    <row r="105" spans="1:11" s="340" customFormat="1" x14ac:dyDescent="0.2">
      <c r="A105" s="342" t="s">
        <v>256</v>
      </c>
      <c r="B105" s="108">
        <v>0</v>
      </c>
      <c r="C105" s="109">
        <v>0</v>
      </c>
      <c r="D105" s="109">
        <v>0</v>
      </c>
      <c r="E105" s="171"/>
      <c r="F105" s="110"/>
      <c r="G105" s="431"/>
      <c r="H105" s="112"/>
      <c r="I105" s="172"/>
      <c r="J105" s="112"/>
      <c r="K105" s="113">
        <f t="shared" si="1"/>
        <v>0</v>
      </c>
    </row>
    <row r="106" spans="1:11" s="340" customFormat="1" x14ac:dyDescent="0.2">
      <c r="A106" s="342" t="s">
        <v>257</v>
      </c>
      <c r="B106" s="108">
        <v>0</v>
      </c>
      <c r="C106" s="109">
        <v>0</v>
      </c>
      <c r="D106" s="109">
        <v>0</v>
      </c>
      <c r="E106" s="171"/>
      <c r="F106" s="110"/>
      <c r="G106" s="431"/>
      <c r="H106" s="112"/>
      <c r="I106" s="172"/>
      <c r="J106" s="112"/>
      <c r="K106" s="113">
        <f t="shared" si="1"/>
        <v>0</v>
      </c>
    </row>
    <row r="107" spans="1:11" s="340" customFormat="1" x14ac:dyDescent="0.2">
      <c r="A107" s="342" t="s">
        <v>258</v>
      </c>
      <c r="B107" s="108">
        <v>2</v>
      </c>
      <c r="C107" s="109">
        <v>0</v>
      </c>
      <c r="D107" s="109">
        <v>0</v>
      </c>
      <c r="E107" s="171"/>
      <c r="F107" s="110">
        <v>3</v>
      </c>
      <c r="G107" s="431">
        <v>8</v>
      </c>
      <c r="H107" s="112"/>
      <c r="I107" s="172"/>
      <c r="J107" s="112"/>
      <c r="K107" s="113">
        <f t="shared" si="1"/>
        <v>13</v>
      </c>
    </row>
    <row r="108" spans="1:11" s="340" customFormat="1" x14ac:dyDescent="0.2">
      <c r="A108" s="342" t="s">
        <v>259</v>
      </c>
      <c r="B108" s="108">
        <v>0</v>
      </c>
      <c r="C108" s="109">
        <v>0</v>
      </c>
      <c r="D108" s="109">
        <v>0</v>
      </c>
      <c r="E108" s="171"/>
      <c r="F108" s="110"/>
      <c r="G108" s="431"/>
      <c r="H108" s="112"/>
      <c r="I108" s="172"/>
      <c r="J108" s="112"/>
      <c r="K108" s="113">
        <f t="shared" si="1"/>
        <v>0</v>
      </c>
    </row>
    <row r="109" spans="1:11" s="340" customFormat="1" x14ac:dyDescent="0.2">
      <c r="A109" s="342" t="s">
        <v>260</v>
      </c>
      <c r="B109" s="108">
        <v>0</v>
      </c>
      <c r="C109" s="109">
        <v>0</v>
      </c>
      <c r="D109" s="109">
        <v>0</v>
      </c>
      <c r="E109" s="171"/>
      <c r="F109" s="110"/>
      <c r="G109" s="431"/>
      <c r="H109" s="112"/>
      <c r="I109" s="172"/>
      <c r="J109" s="112"/>
      <c r="K109" s="113">
        <f t="shared" si="1"/>
        <v>0</v>
      </c>
    </row>
    <row r="110" spans="1:11" s="340" customFormat="1" x14ac:dyDescent="0.2">
      <c r="A110" s="342" t="s">
        <v>169</v>
      </c>
      <c r="B110" s="108">
        <v>0</v>
      </c>
      <c r="C110" s="109">
        <v>0</v>
      </c>
      <c r="D110" s="109">
        <v>0</v>
      </c>
      <c r="E110" s="171"/>
      <c r="F110" s="110"/>
      <c r="G110" s="431"/>
      <c r="H110" s="112"/>
      <c r="I110" s="172"/>
      <c r="J110" s="112"/>
      <c r="K110" s="113">
        <f t="shared" si="1"/>
        <v>0</v>
      </c>
    </row>
    <row r="111" spans="1:11" s="340" customFormat="1" x14ac:dyDescent="0.2">
      <c r="A111" s="342" t="s">
        <v>333</v>
      </c>
      <c r="B111" s="108">
        <v>0</v>
      </c>
      <c r="C111" s="109">
        <v>0</v>
      </c>
      <c r="D111" s="109">
        <v>0</v>
      </c>
      <c r="E111" s="171"/>
      <c r="F111" s="110"/>
      <c r="G111" s="431"/>
      <c r="H111" s="112"/>
      <c r="I111" s="172"/>
      <c r="J111" s="112"/>
      <c r="K111" s="113">
        <f t="shared" si="1"/>
        <v>0</v>
      </c>
    </row>
    <row r="112" spans="1:11" s="340" customFormat="1" x14ac:dyDescent="0.2">
      <c r="A112" s="342" t="s">
        <v>370</v>
      </c>
      <c r="B112" s="108">
        <v>0</v>
      </c>
      <c r="C112" s="109">
        <v>0</v>
      </c>
      <c r="D112" s="109">
        <v>0</v>
      </c>
      <c r="E112" s="171"/>
      <c r="F112" s="110"/>
      <c r="G112" s="431"/>
      <c r="H112" s="112"/>
      <c r="I112" s="172"/>
      <c r="J112" s="112"/>
      <c r="K112" s="113">
        <f t="shared" si="1"/>
        <v>0</v>
      </c>
    </row>
    <row r="113" spans="1:11" s="340" customFormat="1" x14ac:dyDescent="0.2">
      <c r="A113" s="342" t="s">
        <v>261</v>
      </c>
      <c r="B113" s="108">
        <v>0</v>
      </c>
      <c r="C113" s="109">
        <v>0</v>
      </c>
      <c r="D113" s="109">
        <v>0</v>
      </c>
      <c r="E113" s="171"/>
      <c r="F113" s="110"/>
      <c r="G113" s="431"/>
      <c r="H113" s="112"/>
      <c r="I113" s="172"/>
      <c r="J113" s="112"/>
      <c r="K113" s="113">
        <f t="shared" si="1"/>
        <v>0</v>
      </c>
    </row>
    <row r="114" spans="1:11" s="340" customFormat="1" x14ac:dyDescent="0.2">
      <c r="A114" s="342" t="s">
        <v>262</v>
      </c>
      <c r="B114" s="108">
        <v>0</v>
      </c>
      <c r="C114" s="109">
        <v>0</v>
      </c>
      <c r="D114" s="109">
        <v>0</v>
      </c>
      <c r="E114" s="171"/>
      <c r="F114" s="110"/>
      <c r="G114" s="431"/>
      <c r="H114" s="112"/>
      <c r="I114" s="172"/>
      <c r="J114" s="112"/>
      <c r="K114" s="113">
        <f t="shared" si="1"/>
        <v>0</v>
      </c>
    </row>
    <row r="115" spans="1:11" s="340" customFormat="1" x14ac:dyDescent="0.2">
      <c r="A115" s="342" t="s">
        <v>263</v>
      </c>
      <c r="B115" s="108">
        <v>0</v>
      </c>
      <c r="C115" s="109">
        <v>0</v>
      </c>
      <c r="D115" s="109">
        <v>0</v>
      </c>
      <c r="E115" s="171"/>
      <c r="F115" s="110"/>
      <c r="G115" s="431">
        <v>2</v>
      </c>
      <c r="H115" s="112"/>
      <c r="I115" s="172"/>
      <c r="J115" s="112"/>
      <c r="K115" s="113">
        <f t="shared" si="1"/>
        <v>2</v>
      </c>
    </row>
    <row r="116" spans="1:11" s="340" customFormat="1" x14ac:dyDescent="0.2">
      <c r="A116" s="342" t="s">
        <v>264</v>
      </c>
      <c r="B116" s="108">
        <v>0</v>
      </c>
      <c r="C116" s="109">
        <v>0</v>
      </c>
      <c r="D116" s="109">
        <v>0</v>
      </c>
      <c r="E116" s="171"/>
      <c r="F116" s="110"/>
      <c r="G116" s="431"/>
      <c r="H116" s="112"/>
      <c r="I116" s="172"/>
      <c r="J116" s="112"/>
      <c r="K116" s="113">
        <f t="shared" si="1"/>
        <v>0</v>
      </c>
    </row>
    <row r="117" spans="1:11" s="340" customFormat="1" x14ac:dyDescent="0.2">
      <c r="A117" s="342" t="s">
        <v>265</v>
      </c>
      <c r="B117" s="108">
        <v>0</v>
      </c>
      <c r="C117" s="109">
        <v>0</v>
      </c>
      <c r="D117" s="109">
        <v>0</v>
      </c>
      <c r="E117" s="171"/>
      <c r="F117" s="110"/>
      <c r="G117" s="431"/>
      <c r="H117" s="112"/>
      <c r="I117" s="172"/>
      <c r="J117" s="112"/>
      <c r="K117" s="113">
        <f t="shared" si="1"/>
        <v>0</v>
      </c>
    </row>
    <row r="118" spans="1:11" s="340" customFormat="1" x14ac:dyDescent="0.2">
      <c r="A118" s="342" t="s">
        <v>266</v>
      </c>
      <c r="B118" s="108">
        <v>0</v>
      </c>
      <c r="C118" s="109">
        <v>0</v>
      </c>
      <c r="D118" s="109">
        <v>0</v>
      </c>
      <c r="E118" s="171"/>
      <c r="F118" s="110"/>
      <c r="G118" s="431"/>
      <c r="H118" s="112"/>
      <c r="I118" s="172"/>
      <c r="J118" s="112"/>
      <c r="K118" s="113">
        <f t="shared" si="1"/>
        <v>0</v>
      </c>
    </row>
    <row r="119" spans="1:11" s="340" customFormat="1" x14ac:dyDescent="0.2">
      <c r="A119" s="342" t="s">
        <v>267</v>
      </c>
      <c r="B119" s="108">
        <v>0</v>
      </c>
      <c r="C119" s="109">
        <v>0</v>
      </c>
      <c r="D119" s="109">
        <v>0</v>
      </c>
      <c r="E119" s="171"/>
      <c r="F119" s="110"/>
      <c r="G119" s="431"/>
      <c r="H119" s="112"/>
      <c r="I119" s="172"/>
      <c r="J119" s="112"/>
      <c r="K119" s="113">
        <f t="shared" si="1"/>
        <v>0</v>
      </c>
    </row>
    <row r="120" spans="1:11" s="340" customFormat="1" x14ac:dyDescent="0.2">
      <c r="A120" s="342" t="s">
        <v>268</v>
      </c>
      <c r="B120" s="108">
        <v>0</v>
      </c>
      <c r="C120" s="109">
        <v>0</v>
      </c>
      <c r="D120" s="109">
        <v>0</v>
      </c>
      <c r="E120" s="171"/>
      <c r="F120" s="110"/>
      <c r="G120" s="431"/>
      <c r="H120" s="112"/>
      <c r="I120" s="172"/>
      <c r="J120" s="112"/>
      <c r="K120" s="113">
        <f t="shared" si="1"/>
        <v>0</v>
      </c>
    </row>
    <row r="121" spans="1:11" s="340" customFormat="1" x14ac:dyDescent="0.2">
      <c r="A121" s="342" t="s">
        <v>269</v>
      </c>
      <c r="B121" s="108">
        <v>0</v>
      </c>
      <c r="C121" s="109">
        <v>0</v>
      </c>
      <c r="D121" s="109">
        <v>0</v>
      </c>
      <c r="E121" s="171"/>
      <c r="F121" s="110"/>
      <c r="G121" s="431"/>
      <c r="H121" s="112"/>
      <c r="I121" s="172"/>
      <c r="J121" s="112"/>
      <c r="K121" s="113">
        <f t="shared" si="1"/>
        <v>0</v>
      </c>
    </row>
    <row r="122" spans="1:11" s="340" customFormat="1" x14ac:dyDescent="0.2">
      <c r="A122" s="342" t="s">
        <v>270</v>
      </c>
      <c r="B122" s="108">
        <v>0</v>
      </c>
      <c r="C122" s="109">
        <v>0</v>
      </c>
      <c r="D122" s="109">
        <v>0</v>
      </c>
      <c r="E122" s="171"/>
      <c r="F122" s="110"/>
      <c r="G122" s="431"/>
      <c r="H122" s="112"/>
      <c r="I122" s="172"/>
      <c r="J122" s="112"/>
      <c r="K122" s="113">
        <f t="shared" si="1"/>
        <v>0</v>
      </c>
    </row>
    <row r="123" spans="1:11" s="340" customFormat="1" x14ac:dyDescent="0.2">
      <c r="A123" s="342" t="s">
        <v>271</v>
      </c>
      <c r="B123" s="108">
        <v>2</v>
      </c>
      <c r="C123" s="109">
        <v>0</v>
      </c>
      <c r="D123" s="109">
        <v>0</v>
      </c>
      <c r="E123" s="171"/>
      <c r="F123" s="110">
        <v>7</v>
      </c>
      <c r="G123" s="431">
        <v>1</v>
      </c>
      <c r="H123" s="112"/>
      <c r="I123" s="172"/>
      <c r="J123" s="112"/>
      <c r="K123" s="113">
        <f t="shared" si="1"/>
        <v>10</v>
      </c>
    </row>
    <row r="124" spans="1:11" s="340" customFormat="1" x14ac:dyDescent="0.2">
      <c r="A124" s="342" t="s">
        <v>272</v>
      </c>
      <c r="B124" s="108">
        <v>0</v>
      </c>
      <c r="C124" s="109">
        <v>0</v>
      </c>
      <c r="D124" s="109">
        <v>0</v>
      </c>
      <c r="E124" s="171"/>
      <c r="F124" s="110"/>
      <c r="G124" s="431">
        <v>2</v>
      </c>
      <c r="H124" s="112"/>
      <c r="I124" s="172"/>
      <c r="J124" s="112"/>
      <c r="K124" s="113">
        <f t="shared" si="1"/>
        <v>2</v>
      </c>
    </row>
    <row r="125" spans="1:11" s="340" customFormat="1" x14ac:dyDescent="0.2">
      <c r="A125" s="342" t="s">
        <v>273</v>
      </c>
      <c r="B125" s="108">
        <v>0</v>
      </c>
      <c r="C125" s="109">
        <v>0</v>
      </c>
      <c r="D125" s="109">
        <v>0</v>
      </c>
      <c r="E125" s="171"/>
      <c r="F125" s="110"/>
      <c r="G125" s="431"/>
      <c r="H125" s="112"/>
      <c r="I125" s="172"/>
      <c r="J125" s="112"/>
      <c r="K125" s="113">
        <f t="shared" si="1"/>
        <v>0</v>
      </c>
    </row>
    <row r="126" spans="1:11" s="340" customFormat="1" x14ac:dyDescent="0.2">
      <c r="A126" s="342" t="s">
        <v>275</v>
      </c>
      <c r="B126" s="108">
        <v>0</v>
      </c>
      <c r="C126" s="109">
        <v>0</v>
      </c>
      <c r="D126" s="109">
        <v>0</v>
      </c>
      <c r="E126" s="171"/>
      <c r="F126" s="110"/>
      <c r="G126" s="431"/>
      <c r="H126" s="112"/>
      <c r="I126" s="172"/>
      <c r="J126" s="112"/>
      <c r="K126" s="113">
        <f t="shared" si="1"/>
        <v>0</v>
      </c>
    </row>
    <row r="127" spans="1:11" s="340" customFormat="1" x14ac:dyDescent="0.2">
      <c r="A127" s="342" t="s">
        <v>276</v>
      </c>
      <c r="B127" s="108">
        <v>0</v>
      </c>
      <c r="C127" s="109">
        <v>0</v>
      </c>
      <c r="D127" s="109">
        <v>0</v>
      </c>
      <c r="E127" s="171"/>
      <c r="F127" s="110">
        <v>3</v>
      </c>
      <c r="G127" s="431">
        <v>4</v>
      </c>
      <c r="H127" s="112"/>
      <c r="I127" s="172"/>
      <c r="J127" s="112"/>
      <c r="K127" s="113">
        <f t="shared" si="1"/>
        <v>7</v>
      </c>
    </row>
    <row r="128" spans="1:11" s="340" customFormat="1" x14ac:dyDescent="0.2">
      <c r="A128" s="342" t="s">
        <v>277</v>
      </c>
      <c r="B128" s="108">
        <v>0</v>
      </c>
      <c r="C128" s="109">
        <v>0</v>
      </c>
      <c r="D128" s="109">
        <v>0</v>
      </c>
      <c r="E128" s="171"/>
      <c r="F128" s="110">
        <v>1</v>
      </c>
      <c r="G128" s="431"/>
      <c r="H128" s="112"/>
      <c r="I128" s="172"/>
      <c r="J128" s="112"/>
      <c r="K128" s="113">
        <f t="shared" si="1"/>
        <v>1</v>
      </c>
    </row>
    <row r="129" spans="1:11" s="340" customFormat="1" x14ac:dyDescent="0.2">
      <c r="A129" s="342" t="s">
        <v>278</v>
      </c>
      <c r="B129" s="108">
        <v>0</v>
      </c>
      <c r="C129" s="109">
        <v>0</v>
      </c>
      <c r="D129" s="109">
        <v>0</v>
      </c>
      <c r="E129" s="171"/>
      <c r="F129" s="110"/>
      <c r="G129" s="431"/>
      <c r="H129" s="112"/>
      <c r="I129" s="172"/>
      <c r="J129" s="112"/>
      <c r="K129" s="113">
        <f t="shared" si="1"/>
        <v>0</v>
      </c>
    </row>
    <row r="130" spans="1:11" s="340" customFormat="1" x14ac:dyDescent="0.2">
      <c r="A130" s="342" t="s">
        <v>279</v>
      </c>
      <c r="B130" s="108">
        <v>0</v>
      </c>
      <c r="C130" s="109">
        <v>0</v>
      </c>
      <c r="D130" s="109">
        <v>0</v>
      </c>
      <c r="E130" s="171"/>
      <c r="F130" s="110"/>
      <c r="G130" s="431"/>
      <c r="H130" s="112"/>
      <c r="I130" s="172"/>
      <c r="J130" s="112"/>
      <c r="K130" s="113">
        <f t="shared" si="1"/>
        <v>0</v>
      </c>
    </row>
    <row r="131" spans="1:11" s="340" customFormat="1" x14ac:dyDescent="0.2">
      <c r="A131" s="342" t="s">
        <v>281</v>
      </c>
      <c r="B131" s="108">
        <v>0</v>
      </c>
      <c r="C131" s="109">
        <v>0</v>
      </c>
      <c r="D131" s="109">
        <v>0</v>
      </c>
      <c r="E131" s="171"/>
      <c r="F131" s="110"/>
      <c r="G131" s="431"/>
      <c r="H131" s="112"/>
      <c r="I131" s="172"/>
      <c r="J131" s="112"/>
      <c r="K131" s="113">
        <f t="shared" si="1"/>
        <v>0</v>
      </c>
    </row>
    <row r="132" spans="1:11" s="340" customFormat="1" x14ac:dyDescent="0.2">
      <c r="A132" s="342" t="s">
        <v>283</v>
      </c>
      <c r="B132" s="108">
        <v>0</v>
      </c>
      <c r="C132" s="109">
        <v>0</v>
      </c>
      <c r="D132" s="109">
        <v>0</v>
      </c>
      <c r="E132" s="171"/>
      <c r="F132" s="110"/>
      <c r="G132" s="431"/>
      <c r="H132" s="112"/>
      <c r="I132" s="172"/>
      <c r="J132" s="112"/>
      <c r="K132" s="113">
        <f t="shared" ref="K132:K195" si="2">SUM(B132,F132:J132)</f>
        <v>0</v>
      </c>
    </row>
    <row r="133" spans="1:11" s="340" customFormat="1" x14ac:dyDescent="0.2">
      <c r="A133" s="342" t="s">
        <v>521</v>
      </c>
      <c r="B133" s="108">
        <v>0</v>
      </c>
      <c r="C133" s="109">
        <v>0</v>
      </c>
      <c r="D133" s="109">
        <v>0</v>
      </c>
      <c r="E133" s="171"/>
      <c r="F133" s="110"/>
      <c r="G133" s="431"/>
      <c r="H133" s="112"/>
      <c r="I133" s="172"/>
      <c r="J133" s="112"/>
      <c r="K133" s="113">
        <f t="shared" si="2"/>
        <v>0</v>
      </c>
    </row>
    <row r="134" spans="1:11" s="340" customFormat="1" x14ac:dyDescent="0.2">
      <c r="A134" s="342" t="s">
        <v>285</v>
      </c>
      <c r="B134" s="108">
        <v>0</v>
      </c>
      <c r="C134" s="109">
        <v>0</v>
      </c>
      <c r="D134" s="109">
        <v>0</v>
      </c>
      <c r="E134" s="171"/>
      <c r="F134" s="110"/>
      <c r="G134" s="431"/>
      <c r="H134" s="112"/>
      <c r="I134" s="172"/>
      <c r="J134" s="112"/>
      <c r="K134" s="113">
        <f t="shared" si="2"/>
        <v>0</v>
      </c>
    </row>
    <row r="135" spans="1:11" s="340" customFormat="1" x14ac:dyDescent="0.2">
      <c r="A135" s="342" t="s">
        <v>286</v>
      </c>
      <c r="B135" s="108">
        <v>0</v>
      </c>
      <c r="C135" s="109">
        <v>0</v>
      </c>
      <c r="D135" s="109">
        <v>0</v>
      </c>
      <c r="E135" s="171"/>
      <c r="F135" s="110"/>
      <c r="G135" s="431"/>
      <c r="H135" s="112"/>
      <c r="I135" s="172"/>
      <c r="J135" s="112"/>
      <c r="K135" s="113">
        <f t="shared" si="2"/>
        <v>0</v>
      </c>
    </row>
    <row r="136" spans="1:11" s="340" customFormat="1" x14ac:dyDescent="0.2">
      <c r="A136" s="342" t="s">
        <v>287</v>
      </c>
      <c r="B136" s="108">
        <v>0</v>
      </c>
      <c r="C136" s="109">
        <v>0</v>
      </c>
      <c r="D136" s="109">
        <v>0</v>
      </c>
      <c r="E136" s="171"/>
      <c r="F136" s="110"/>
      <c r="G136" s="431"/>
      <c r="H136" s="112"/>
      <c r="I136" s="172"/>
      <c r="J136" s="112"/>
      <c r="K136" s="113">
        <f t="shared" si="2"/>
        <v>0</v>
      </c>
    </row>
    <row r="137" spans="1:11" s="340" customFormat="1" x14ac:dyDescent="0.2">
      <c r="A137" s="342" t="s">
        <v>178</v>
      </c>
      <c r="B137" s="108">
        <v>0</v>
      </c>
      <c r="C137" s="109">
        <v>0</v>
      </c>
      <c r="D137" s="109">
        <v>0</v>
      </c>
      <c r="E137" s="171"/>
      <c r="F137" s="110"/>
      <c r="G137" s="431"/>
      <c r="H137" s="112"/>
      <c r="I137" s="172"/>
      <c r="J137" s="112"/>
      <c r="K137" s="113">
        <f t="shared" si="2"/>
        <v>0</v>
      </c>
    </row>
    <row r="138" spans="1:11" s="340" customFormat="1" x14ac:dyDescent="0.2">
      <c r="A138" s="342" t="s">
        <v>290</v>
      </c>
      <c r="B138" s="108">
        <v>0</v>
      </c>
      <c r="C138" s="109">
        <v>0</v>
      </c>
      <c r="D138" s="109">
        <v>0</v>
      </c>
      <c r="E138" s="171"/>
      <c r="F138" s="110"/>
      <c r="G138" s="431"/>
      <c r="H138" s="112"/>
      <c r="I138" s="172"/>
      <c r="J138" s="112"/>
      <c r="K138" s="113">
        <f t="shared" si="2"/>
        <v>0</v>
      </c>
    </row>
    <row r="139" spans="1:11" s="340" customFormat="1" x14ac:dyDescent="0.2">
      <c r="A139" s="342" t="s">
        <v>291</v>
      </c>
      <c r="B139" s="108">
        <v>0</v>
      </c>
      <c r="C139" s="109">
        <v>0</v>
      </c>
      <c r="D139" s="109">
        <v>0</v>
      </c>
      <c r="E139" s="171"/>
      <c r="F139" s="110"/>
      <c r="G139" s="431"/>
      <c r="H139" s="112"/>
      <c r="I139" s="172"/>
      <c r="J139" s="112"/>
      <c r="K139" s="113">
        <f t="shared" si="2"/>
        <v>0</v>
      </c>
    </row>
    <row r="140" spans="1:11" s="340" customFormat="1" x14ac:dyDescent="0.2">
      <c r="A140" s="342" t="s">
        <v>292</v>
      </c>
      <c r="B140" s="108">
        <v>0</v>
      </c>
      <c r="C140" s="109">
        <v>0</v>
      </c>
      <c r="D140" s="109">
        <v>0</v>
      </c>
      <c r="E140" s="171"/>
      <c r="F140" s="110"/>
      <c r="G140" s="431"/>
      <c r="H140" s="112"/>
      <c r="I140" s="172"/>
      <c r="J140" s="112"/>
      <c r="K140" s="113">
        <f t="shared" si="2"/>
        <v>0</v>
      </c>
    </row>
    <row r="141" spans="1:11" s="340" customFormat="1" x14ac:dyDescent="0.2">
      <c r="A141" s="342" t="s">
        <v>293</v>
      </c>
      <c r="B141" s="108">
        <v>0</v>
      </c>
      <c r="C141" s="109">
        <v>0</v>
      </c>
      <c r="D141" s="109">
        <v>0</v>
      </c>
      <c r="E141" s="171"/>
      <c r="F141" s="110"/>
      <c r="G141" s="431"/>
      <c r="H141" s="112"/>
      <c r="I141" s="172"/>
      <c r="J141" s="112"/>
      <c r="K141" s="113">
        <f t="shared" si="2"/>
        <v>0</v>
      </c>
    </row>
    <row r="142" spans="1:11" s="340" customFormat="1" x14ac:dyDescent="0.2">
      <c r="A142" s="342" t="s">
        <v>294</v>
      </c>
      <c r="B142" s="108">
        <v>0</v>
      </c>
      <c r="C142" s="109">
        <v>0</v>
      </c>
      <c r="D142" s="109">
        <v>0</v>
      </c>
      <c r="E142" s="171"/>
      <c r="F142" s="110"/>
      <c r="G142" s="431"/>
      <c r="H142" s="112"/>
      <c r="I142" s="172"/>
      <c r="J142" s="112"/>
      <c r="K142" s="113">
        <f t="shared" si="2"/>
        <v>0</v>
      </c>
    </row>
    <row r="143" spans="1:11" s="340" customFormat="1" x14ac:dyDescent="0.2">
      <c r="A143" s="342" t="s">
        <v>296</v>
      </c>
      <c r="B143" s="108">
        <v>0</v>
      </c>
      <c r="C143" s="109">
        <v>0</v>
      </c>
      <c r="D143" s="109">
        <v>0</v>
      </c>
      <c r="E143" s="171"/>
      <c r="F143" s="110"/>
      <c r="G143" s="431"/>
      <c r="H143" s="112"/>
      <c r="I143" s="172"/>
      <c r="J143" s="112"/>
      <c r="K143" s="113">
        <f t="shared" si="2"/>
        <v>0</v>
      </c>
    </row>
    <row r="144" spans="1:11" s="340" customFormat="1" x14ac:dyDescent="0.2">
      <c r="A144" s="342" t="s">
        <v>299</v>
      </c>
      <c r="B144" s="108">
        <v>0</v>
      </c>
      <c r="C144" s="109">
        <v>0</v>
      </c>
      <c r="D144" s="109">
        <v>0</v>
      </c>
      <c r="E144" s="171"/>
      <c r="F144" s="110"/>
      <c r="G144" s="431"/>
      <c r="H144" s="112"/>
      <c r="I144" s="172"/>
      <c r="J144" s="112"/>
      <c r="K144" s="113">
        <f t="shared" si="2"/>
        <v>0</v>
      </c>
    </row>
    <row r="145" spans="1:13" s="340" customFormat="1" x14ac:dyDescent="0.2">
      <c r="A145" s="342" t="s">
        <v>314</v>
      </c>
      <c r="B145" s="108">
        <v>0</v>
      </c>
      <c r="C145" s="109">
        <v>0</v>
      </c>
      <c r="D145" s="109">
        <v>0</v>
      </c>
      <c r="E145" s="171"/>
      <c r="F145" s="110"/>
      <c r="G145" s="431"/>
      <c r="H145" s="112"/>
      <c r="I145" s="172"/>
      <c r="J145" s="112"/>
      <c r="K145" s="113">
        <f t="shared" si="2"/>
        <v>0</v>
      </c>
    </row>
    <row r="146" spans="1:13" s="340" customFormat="1" x14ac:dyDescent="0.2">
      <c r="A146" s="342" t="s">
        <v>331</v>
      </c>
      <c r="B146" s="108">
        <v>0</v>
      </c>
      <c r="C146" s="109">
        <v>0</v>
      </c>
      <c r="D146" s="109">
        <v>0</v>
      </c>
      <c r="E146" s="171"/>
      <c r="F146" s="110"/>
      <c r="G146" s="431"/>
      <c r="H146" s="112"/>
      <c r="I146" s="172"/>
      <c r="J146" s="112"/>
      <c r="K146" s="113">
        <f t="shared" si="2"/>
        <v>0</v>
      </c>
    </row>
    <row r="147" spans="1:13" s="340" customFormat="1" x14ac:dyDescent="0.2">
      <c r="A147" s="342" t="s">
        <v>301</v>
      </c>
      <c r="B147" s="108">
        <v>0</v>
      </c>
      <c r="C147" s="109">
        <v>0</v>
      </c>
      <c r="D147" s="109">
        <v>0</v>
      </c>
      <c r="E147" s="171"/>
      <c r="F147" s="110"/>
      <c r="G147" s="431"/>
      <c r="H147" s="112"/>
      <c r="I147" s="172"/>
      <c r="J147" s="112"/>
      <c r="K147" s="113">
        <f t="shared" si="2"/>
        <v>0</v>
      </c>
    </row>
    <row r="148" spans="1:13" s="340" customFormat="1" x14ac:dyDescent="0.2">
      <c r="A148" s="342" t="s">
        <v>300</v>
      </c>
      <c r="B148" s="108">
        <v>0</v>
      </c>
      <c r="C148" s="109">
        <v>0</v>
      </c>
      <c r="D148" s="109">
        <v>0</v>
      </c>
      <c r="E148" s="171"/>
      <c r="F148" s="110"/>
      <c r="G148" s="431"/>
      <c r="H148" s="112"/>
      <c r="I148" s="172"/>
      <c r="J148" s="112"/>
      <c r="K148" s="113">
        <f t="shared" si="2"/>
        <v>0</v>
      </c>
    </row>
    <row r="149" spans="1:13" s="340" customFormat="1" x14ac:dyDescent="0.2">
      <c r="A149" s="342" t="s">
        <v>302</v>
      </c>
      <c r="B149" s="108">
        <v>0</v>
      </c>
      <c r="C149" s="109">
        <v>0</v>
      </c>
      <c r="D149" s="109">
        <v>0</v>
      </c>
      <c r="E149" s="171"/>
      <c r="F149" s="110"/>
      <c r="G149" s="431"/>
      <c r="H149" s="112"/>
      <c r="I149" s="172"/>
      <c r="J149" s="112"/>
      <c r="K149" s="113">
        <f t="shared" si="2"/>
        <v>0</v>
      </c>
    </row>
    <row r="150" spans="1:13" s="340" customFormat="1" x14ac:dyDescent="0.2">
      <c r="A150" s="342" t="s">
        <v>303</v>
      </c>
      <c r="B150" s="108">
        <v>0</v>
      </c>
      <c r="C150" s="109">
        <v>0</v>
      </c>
      <c r="D150" s="109">
        <v>0</v>
      </c>
      <c r="E150" s="171"/>
      <c r="F150" s="110"/>
      <c r="G150" s="431"/>
      <c r="H150" s="112"/>
      <c r="I150" s="172"/>
      <c r="J150" s="112"/>
      <c r="K150" s="113">
        <f t="shared" si="2"/>
        <v>0</v>
      </c>
    </row>
    <row r="151" spans="1:13" s="340" customFormat="1" x14ac:dyDescent="0.2">
      <c r="A151" s="342" t="s">
        <v>614</v>
      </c>
      <c r="B151" s="108">
        <v>0</v>
      </c>
      <c r="C151" s="109">
        <v>0</v>
      </c>
      <c r="D151" s="109">
        <v>0</v>
      </c>
      <c r="E151" s="171"/>
      <c r="F151" s="110"/>
      <c r="G151" s="431"/>
      <c r="H151" s="112"/>
      <c r="I151" s="172"/>
      <c r="J151" s="112"/>
      <c r="K151" s="113">
        <f t="shared" si="2"/>
        <v>0</v>
      </c>
    </row>
    <row r="152" spans="1:13" s="340" customFormat="1" x14ac:dyDescent="0.2">
      <c r="A152" s="342" t="s">
        <v>304</v>
      </c>
      <c r="B152" s="108">
        <v>2</v>
      </c>
      <c r="C152" s="109">
        <v>0</v>
      </c>
      <c r="D152" s="109">
        <v>0</v>
      </c>
      <c r="E152" s="171"/>
      <c r="F152" s="110">
        <v>3</v>
      </c>
      <c r="G152" s="431">
        <v>20</v>
      </c>
      <c r="H152" s="112"/>
      <c r="I152" s="172"/>
      <c r="J152" s="112"/>
      <c r="K152" s="113">
        <f t="shared" si="2"/>
        <v>25</v>
      </c>
    </row>
    <row r="153" spans="1:13" s="340" customFormat="1" x14ac:dyDescent="0.2">
      <c r="A153" s="342" t="s">
        <v>306</v>
      </c>
      <c r="B153" s="108">
        <v>4</v>
      </c>
      <c r="C153" s="109">
        <v>0</v>
      </c>
      <c r="D153" s="109">
        <v>0</v>
      </c>
      <c r="E153" s="171"/>
      <c r="F153" s="110"/>
      <c r="G153" s="431">
        <v>6</v>
      </c>
      <c r="H153" s="112"/>
      <c r="I153" s="172"/>
      <c r="J153" s="112"/>
      <c r="K153" s="113">
        <f t="shared" si="2"/>
        <v>10</v>
      </c>
    </row>
    <row r="154" spans="1:13" s="340" customFormat="1" x14ac:dyDescent="0.2">
      <c r="A154" s="342" t="s">
        <v>307</v>
      </c>
      <c r="B154" s="108">
        <v>0</v>
      </c>
      <c r="C154" s="109">
        <v>0</v>
      </c>
      <c r="D154" s="109">
        <v>0</v>
      </c>
      <c r="E154" s="171"/>
      <c r="F154" s="110"/>
      <c r="G154" s="431"/>
      <c r="H154" s="112"/>
      <c r="I154" s="172"/>
      <c r="J154" s="112"/>
      <c r="K154" s="113">
        <f t="shared" si="2"/>
        <v>0</v>
      </c>
    </row>
    <row r="155" spans="1:13" s="340" customFormat="1" x14ac:dyDescent="0.2">
      <c r="A155" s="342" t="s">
        <v>308</v>
      </c>
      <c r="B155" s="108">
        <v>0</v>
      </c>
      <c r="C155" s="109">
        <v>0</v>
      </c>
      <c r="D155" s="109">
        <v>0</v>
      </c>
      <c r="E155" s="171"/>
      <c r="F155" s="110"/>
      <c r="G155" s="431"/>
      <c r="H155" s="112"/>
      <c r="I155" s="172"/>
      <c r="J155" s="112"/>
      <c r="K155" s="113">
        <f t="shared" si="2"/>
        <v>0</v>
      </c>
      <c r="M155" s="99"/>
    </row>
    <row r="156" spans="1:13" s="340" customFormat="1" x14ac:dyDescent="0.2">
      <c r="A156" s="342" t="s">
        <v>282</v>
      </c>
      <c r="B156" s="108">
        <v>0</v>
      </c>
      <c r="C156" s="109">
        <v>0</v>
      </c>
      <c r="D156" s="109">
        <v>0</v>
      </c>
      <c r="E156" s="171"/>
      <c r="F156" s="110"/>
      <c r="G156" s="431"/>
      <c r="H156" s="112"/>
      <c r="I156" s="172"/>
      <c r="J156" s="112"/>
      <c r="K156" s="113">
        <f t="shared" si="2"/>
        <v>0</v>
      </c>
    </row>
    <row r="157" spans="1:13" s="340" customFormat="1" x14ac:dyDescent="0.2">
      <c r="A157" s="342" t="s">
        <v>375</v>
      </c>
      <c r="B157" s="108">
        <v>0</v>
      </c>
      <c r="C157" s="109">
        <v>0</v>
      </c>
      <c r="D157" s="109">
        <v>0</v>
      </c>
      <c r="E157" s="171"/>
      <c r="F157" s="110"/>
      <c r="G157" s="431"/>
      <c r="H157" s="112"/>
      <c r="I157" s="172"/>
      <c r="J157" s="112"/>
      <c r="K157" s="113">
        <f t="shared" si="2"/>
        <v>0</v>
      </c>
    </row>
    <row r="158" spans="1:13" s="340" customFormat="1" x14ac:dyDescent="0.2">
      <c r="A158" s="342" t="s">
        <v>310</v>
      </c>
      <c r="B158" s="108">
        <v>0</v>
      </c>
      <c r="C158" s="109">
        <v>0</v>
      </c>
      <c r="D158" s="109">
        <v>0</v>
      </c>
      <c r="E158" s="171"/>
      <c r="F158" s="110"/>
      <c r="G158" s="431"/>
      <c r="H158" s="112"/>
      <c r="I158" s="172"/>
      <c r="J158" s="112"/>
      <c r="K158" s="113">
        <f t="shared" si="2"/>
        <v>0</v>
      </c>
    </row>
    <row r="159" spans="1:13" s="340" customFormat="1" x14ac:dyDescent="0.2">
      <c r="A159" s="359" t="s">
        <v>616</v>
      </c>
      <c r="B159" s="108">
        <v>0</v>
      </c>
      <c r="C159" s="109">
        <v>0</v>
      </c>
      <c r="D159" s="109">
        <v>0</v>
      </c>
      <c r="E159" s="171"/>
      <c r="F159" s="110"/>
      <c r="G159" s="431"/>
      <c r="H159" s="112"/>
      <c r="I159" s="172"/>
      <c r="J159" s="112"/>
      <c r="K159" s="113">
        <f t="shared" si="2"/>
        <v>0</v>
      </c>
      <c r="M159" s="99"/>
    </row>
    <row r="160" spans="1:13" s="340" customFormat="1" x14ac:dyDescent="0.2">
      <c r="A160" s="342" t="s">
        <v>312</v>
      </c>
      <c r="B160" s="108">
        <v>0</v>
      </c>
      <c r="C160" s="109">
        <v>0</v>
      </c>
      <c r="D160" s="109">
        <v>0</v>
      </c>
      <c r="E160" s="171"/>
      <c r="F160" s="110"/>
      <c r="G160" s="431"/>
      <c r="H160" s="112"/>
      <c r="I160" s="172"/>
      <c r="J160" s="112"/>
      <c r="K160" s="113">
        <f t="shared" si="2"/>
        <v>0</v>
      </c>
    </row>
    <row r="161" spans="1:11" s="340" customFormat="1" x14ac:dyDescent="0.2">
      <c r="A161" s="342" t="s">
        <v>313</v>
      </c>
      <c r="B161" s="108">
        <v>0</v>
      </c>
      <c r="C161" s="109">
        <v>0</v>
      </c>
      <c r="D161" s="109">
        <v>0</v>
      </c>
      <c r="E161" s="171"/>
      <c r="F161" s="110"/>
      <c r="G161" s="431"/>
      <c r="H161" s="112"/>
      <c r="I161" s="172"/>
      <c r="J161" s="112"/>
      <c r="K161" s="113">
        <f t="shared" si="2"/>
        <v>0</v>
      </c>
    </row>
    <row r="162" spans="1:11" s="340" customFormat="1" x14ac:dyDescent="0.2">
      <c r="A162" s="342" t="s">
        <v>313</v>
      </c>
      <c r="B162" s="108">
        <v>0</v>
      </c>
      <c r="C162" s="109">
        <v>0</v>
      </c>
      <c r="D162" s="109">
        <v>0</v>
      </c>
      <c r="E162" s="171"/>
      <c r="F162" s="110"/>
      <c r="G162" s="431"/>
      <c r="H162" s="112"/>
      <c r="I162" s="172"/>
      <c r="J162" s="112"/>
      <c r="K162" s="113">
        <f t="shared" si="2"/>
        <v>0</v>
      </c>
    </row>
    <row r="163" spans="1:11" s="340" customFormat="1" x14ac:dyDescent="0.2">
      <c r="A163" s="342" t="s">
        <v>315</v>
      </c>
      <c r="B163" s="108">
        <v>0</v>
      </c>
      <c r="C163" s="109">
        <v>0</v>
      </c>
      <c r="D163" s="109">
        <v>0</v>
      </c>
      <c r="E163" s="171"/>
      <c r="F163" s="110"/>
      <c r="G163" s="431"/>
      <c r="H163" s="112"/>
      <c r="I163" s="172"/>
      <c r="J163" s="112"/>
      <c r="K163" s="113">
        <f t="shared" si="2"/>
        <v>0</v>
      </c>
    </row>
    <row r="164" spans="1:11" s="340" customFormat="1" x14ac:dyDescent="0.2">
      <c r="A164" s="342" t="s">
        <v>316</v>
      </c>
      <c r="B164" s="108">
        <v>0</v>
      </c>
      <c r="C164" s="109">
        <v>0</v>
      </c>
      <c r="D164" s="109">
        <v>0</v>
      </c>
      <c r="E164" s="171"/>
      <c r="F164" s="110"/>
      <c r="G164" s="431">
        <v>1</v>
      </c>
      <c r="H164" s="112"/>
      <c r="I164" s="172"/>
      <c r="J164" s="112"/>
      <c r="K164" s="113">
        <f t="shared" si="2"/>
        <v>1</v>
      </c>
    </row>
    <row r="165" spans="1:11" s="340" customFormat="1" x14ac:dyDescent="0.2">
      <c r="A165" s="342" t="s">
        <v>317</v>
      </c>
      <c r="B165" s="108">
        <v>0</v>
      </c>
      <c r="C165" s="109">
        <v>0</v>
      </c>
      <c r="D165" s="109">
        <v>0</v>
      </c>
      <c r="E165" s="171"/>
      <c r="F165" s="110"/>
      <c r="G165" s="431"/>
      <c r="H165" s="112"/>
      <c r="I165" s="172"/>
      <c r="J165" s="112"/>
      <c r="K165" s="113">
        <f t="shared" si="2"/>
        <v>0</v>
      </c>
    </row>
    <row r="166" spans="1:11" s="340" customFormat="1" x14ac:dyDescent="0.2">
      <c r="A166" s="342" t="s">
        <v>319</v>
      </c>
      <c r="B166" s="108">
        <v>4</v>
      </c>
      <c r="C166" s="109">
        <v>0</v>
      </c>
      <c r="D166" s="109">
        <v>0</v>
      </c>
      <c r="E166" s="171"/>
      <c r="F166" s="110">
        <v>6</v>
      </c>
      <c r="G166" s="431">
        <v>46</v>
      </c>
      <c r="H166" s="112">
        <v>6</v>
      </c>
      <c r="I166" s="172"/>
      <c r="J166" s="112"/>
      <c r="K166" s="113">
        <f t="shared" si="2"/>
        <v>62</v>
      </c>
    </row>
    <row r="167" spans="1:11" s="340" customFormat="1" x14ac:dyDescent="0.2">
      <c r="A167" s="342" t="s">
        <v>320</v>
      </c>
      <c r="B167" s="108">
        <v>0</v>
      </c>
      <c r="C167" s="109">
        <v>0</v>
      </c>
      <c r="D167" s="109">
        <v>0</v>
      </c>
      <c r="E167" s="171"/>
      <c r="F167" s="110"/>
      <c r="G167" s="431"/>
      <c r="H167" s="112"/>
      <c r="I167" s="172"/>
      <c r="J167" s="112"/>
      <c r="K167" s="113">
        <f t="shared" si="2"/>
        <v>0</v>
      </c>
    </row>
    <row r="168" spans="1:11" s="340" customFormat="1" x14ac:dyDescent="0.2">
      <c r="A168" s="342" t="s">
        <v>321</v>
      </c>
      <c r="B168" s="108">
        <v>8</v>
      </c>
      <c r="C168" s="109">
        <v>0</v>
      </c>
      <c r="D168" s="109">
        <v>0</v>
      </c>
      <c r="E168" s="171"/>
      <c r="F168" s="110">
        <v>16</v>
      </c>
      <c r="G168" s="431">
        <v>30</v>
      </c>
      <c r="H168" s="112">
        <v>1</v>
      </c>
      <c r="I168" s="172"/>
      <c r="J168" s="112"/>
      <c r="K168" s="113">
        <f t="shared" si="2"/>
        <v>55</v>
      </c>
    </row>
    <row r="169" spans="1:11" s="340" customFormat="1" x14ac:dyDescent="0.2">
      <c r="A169" s="342" t="s">
        <v>154</v>
      </c>
      <c r="B169" s="108">
        <v>0</v>
      </c>
      <c r="C169" s="109">
        <v>0</v>
      </c>
      <c r="D169" s="109">
        <v>0</v>
      </c>
      <c r="E169" s="171"/>
      <c r="F169" s="110"/>
      <c r="G169" s="431"/>
      <c r="H169" s="112"/>
      <c r="I169" s="172"/>
      <c r="J169" s="112"/>
      <c r="K169" s="113">
        <f t="shared" si="2"/>
        <v>0</v>
      </c>
    </row>
    <row r="170" spans="1:11" s="340" customFormat="1" x14ac:dyDescent="0.2">
      <c r="A170" s="342" t="s">
        <v>322</v>
      </c>
      <c r="B170" s="108">
        <v>9</v>
      </c>
      <c r="C170" s="109">
        <v>0</v>
      </c>
      <c r="D170" s="109">
        <v>0</v>
      </c>
      <c r="E170" s="171"/>
      <c r="F170" s="110">
        <v>2</v>
      </c>
      <c r="G170" s="431">
        <v>21</v>
      </c>
      <c r="H170" s="112">
        <v>2</v>
      </c>
      <c r="I170" s="172"/>
      <c r="J170" s="112"/>
      <c r="K170" s="113">
        <f t="shared" si="2"/>
        <v>34</v>
      </c>
    </row>
    <row r="171" spans="1:11" s="340" customFormat="1" x14ac:dyDescent="0.2">
      <c r="A171" s="342" t="s">
        <v>215</v>
      </c>
      <c r="B171" s="108">
        <v>0</v>
      </c>
      <c r="C171" s="109">
        <v>0</v>
      </c>
      <c r="D171" s="109">
        <v>0</v>
      </c>
      <c r="E171" s="171"/>
      <c r="F171" s="110"/>
      <c r="G171" s="431"/>
      <c r="H171" s="112"/>
      <c r="I171" s="172"/>
      <c r="J171" s="112"/>
      <c r="K171" s="113">
        <f t="shared" si="2"/>
        <v>0</v>
      </c>
    </row>
    <row r="172" spans="1:11" s="340" customFormat="1" x14ac:dyDescent="0.2">
      <c r="A172" s="342" t="s">
        <v>323</v>
      </c>
      <c r="B172" s="108">
        <v>0</v>
      </c>
      <c r="C172" s="109">
        <v>0</v>
      </c>
      <c r="D172" s="109">
        <v>0</v>
      </c>
      <c r="E172" s="171"/>
      <c r="F172" s="110"/>
      <c r="G172" s="431"/>
      <c r="H172" s="112"/>
      <c r="I172" s="172"/>
      <c r="J172" s="112"/>
      <c r="K172" s="113">
        <f t="shared" si="2"/>
        <v>0</v>
      </c>
    </row>
    <row r="173" spans="1:11" s="340" customFormat="1" x14ac:dyDescent="0.2">
      <c r="A173" s="342" t="s">
        <v>220</v>
      </c>
      <c r="B173" s="108">
        <v>0</v>
      </c>
      <c r="C173" s="109">
        <v>0</v>
      </c>
      <c r="D173" s="109">
        <v>0</v>
      </c>
      <c r="E173" s="171"/>
      <c r="F173" s="110"/>
      <c r="G173" s="431"/>
      <c r="H173" s="112"/>
      <c r="I173" s="172"/>
      <c r="J173" s="112"/>
      <c r="K173" s="113">
        <f t="shared" si="2"/>
        <v>0</v>
      </c>
    </row>
    <row r="174" spans="1:11" s="340" customFormat="1" x14ac:dyDescent="0.2">
      <c r="A174" s="342" t="s">
        <v>222</v>
      </c>
      <c r="B174" s="108">
        <v>0</v>
      </c>
      <c r="C174" s="109">
        <v>0</v>
      </c>
      <c r="D174" s="109">
        <v>0</v>
      </c>
      <c r="E174" s="171"/>
      <c r="F174" s="110"/>
      <c r="G174" s="431"/>
      <c r="H174" s="112"/>
      <c r="I174" s="172"/>
      <c r="J174" s="112"/>
      <c r="K174" s="113">
        <f t="shared" si="2"/>
        <v>0</v>
      </c>
    </row>
    <row r="175" spans="1:11" s="340" customFormat="1" x14ac:dyDescent="0.2">
      <c r="A175" s="342" t="s">
        <v>250</v>
      </c>
      <c r="B175" s="108">
        <v>0</v>
      </c>
      <c r="C175" s="109">
        <v>0</v>
      </c>
      <c r="D175" s="109">
        <v>0</v>
      </c>
      <c r="E175" s="171"/>
      <c r="F175" s="110">
        <v>6</v>
      </c>
      <c r="G175" s="431"/>
      <c r="H175" s="112">
        <v>1</v>
      </c>
      <c r="I175" s="172"/>
      <c r="J175" s="112"/>
      <c r="K175" s="113">
        <f t="shared" si="2"/>
        <v>7</v>
      </c>
    </row>
    <row r="176" spans="1:11" s="340" customFormat="1" x14ac:dyDescent="0.2">
      <c r="A176" s="342" t="s">
        <v>252</v>
      </c>
      <c r="B176" s="108">
        <v>0</v>
      </c>
      <c r="C176" s="109">
        <v>0</v>
      </c>
      <c r="D176" s="109">
        <v>0</v>
      </c>
      <c r="E176" s="171"/>
      <c r="F176" s="110"/>
      <c r="G176" s="431"/>
      <c r="H176" s="112"/>
      <c r="I176" s="172"/>
      <c r="J176" s="112"/>
      <c r="K176" s="113">
        <f t="shared" si="2"/>
        <v>0</v>
      </c>
    </row>
    <row r="177" spans="1:11" s="340" customFormat="1" x14ac:dyDescent="0.2">
      <c r="A177" s="342" t="s">
        <v>280</v>
      </c>
      <c r="B177" s="108">
        <v>0</v>
      </c>
      <c r="C177" s="109">
        <v>0</v>
      </c>
      <c r="D177" s="109">
        <v>0</v>
      </c>
      <c r="E177" s="171"/>
      <c r="F177" s="110"/>
      <c r="G177" s="431"/>
      <c r="H177" s="112"/>
      <c r="I177" s="172"/>
      <c r="J177" s="112"/>
      <c r="K177" s="113">
        <f t="shared" si="2"/>
        <v>0</v>
      </c>
    </row>
    <row r="178" spans="1:11" s="340" customFormat="1" x14ac:dyDescent="0.2">
      <c r="A178" s="342" t="s">
        <v>284</v>
      </c>
      <c r="B178" s="108">
        <v>0</v>
      </c>
      <c r="C178" s="109">
        <v>0</v>
      </c>
      <c r="D178" s="109">
        <v>0</v>
      </c>
      <c r="E178" s="171"/>
      <c r="F178" s="110"/>
      <c r="G178" s="431"/>
      <c r="H178" s="112"/>
      <c r="I178" s="172"/>
      <c r="J178" s="112"/>
      <c r="K178" s="113">
        <f t="shared" si="2"/>
        <v>0</v>
      </c>
    </row>
    <row r="179" spans="1:11" s="340" customFormat="1" x14ac:dyDescent="0.2">
      <c r="A179" s="342" t="s">
        <v>295</v>
      </c>
      <c r="B179" s="108">
        <v>0</v>
      </c>
      <c r="C179" s="109">
        <v>0</v>
      </c>
      <c r="D179" s="109">
        <v>0</v>
      </c>
      <c r="E179" s="171"/>
      <c r="F179" s="110"/>
      <c r="G179" s="431"/>
      <c r="H179" s="112"/>
      <c r="I179" s="172"/>
      <c r="J179" s="112"/>
      <c r="K179" s="113">
        <f t="shared" si="2"/>
        <v>0</v>
      </c>
    </row>
    <row r="180" spans="1:11" s="340" customFormat="1" x14ac:dyDescent="0.2">
      <c r="A180" s="342" t="s">
        <v>297</v>
      </c>
      <c r="B180" s="108">
        <v>0</v>
      </c>
      <c r="C180" s="109">
        <v>0</v>
      </c>
      <c r="D180" s="109">
        <v>0</v>
      </c>
      <c r="E180" s="171"/>
      <c r="F180" s="110"/>
      <c r="G180" s="431"/>
      <c r="H180" s="112"/>
      <c r="I180" s="172"/>
      <c r="J180" s="112"/>
      <c r="K180" s="113">
        <f t="shared" si="2"/>
        <v>0</v>
      </c>
    </row>
    <row r="181" spans="1:11" s="340" customFormat="1" x14ac:dyDescent="0.2">
      <c r="A181" s="342" t="s">
        <v>311</v>
      </c>
      <c r="B181" s="108">
        <v>0</v>
      </c>
      <c r="C181" s="109">
        <v>0</v>
      </c>
      <c r="D181" s="109">
        <v>0</v>
      </c>
      <c r="E181" s="171"/>
      <c r="F181" s="110"/>
      <c r="G181" s="431"/>
      <c r="H181" s="112"/>
      <c r="I181" s="172"/>
      <c r="J181" s="112"/>
      <c r="K181" s="113">
        <f t="shared" si="2"/>
        <v>0</v>
      </c>
    </row>
    <row r="182" spans="1:11" s="340" customFormat="1" x14ac:dyDescent="0.2">
      <c r="A182" s="342" t="s">
        <v>318</v>
      </c>
      <c r="B182" s="108">
        <v>0</v>
      </c>
      <c r="C182" s="109">
        <v>0</v>
      </c>
      <c r="D182" s="109">
        <v>0</v>
      </c>
      <c r="E182" s="171"/>
      <c r="F182" s="110"/>
      <c r="G182" s="431"/>
      <c r="H182" s="112"/>
      <c r="I182" s="172"/>
      <c r="J182" s="112"/>
      <c r="K182" s="113">
        <f t="shared" si="2"/>
        <v>0</v>
      </c>
    </row>
    <row r="183" spans="1:11" s="340" customFormat="1" x14ac:dyDescent="0.2">
      <c r="A183" s="342" t="s">
        <v>324</v>
      </c>
      <c r="B183" s="108">
        <v>0</v>
      </c>
      <c r="C183" s="109">
        <v>0</v>
      </c>
      <c r="D183" s="109">
        <v>0</v>
      </c>
      <c r="E183" s="171"/>
      <c r="F183" s="110"/>
      <c r="G183" s="431"/>
      <c r="H183" s="112"/>
      <c r="I183" s="172"/>
      <c r="J183" s="112"/>
      <c r="K183" s="113">
        <f t="shared" si="2"/>
        <v>0</v>
      </c>
    </row>
    <row r="184" spans="1:11" s="340" customFormat="1" x14ac:dyDescent="0.2">
      <c r="A184" s="342" t="s">
        <v>332</v>
      </c>
      <c r="B184" s="108">
        <v>0</v>
      </c>
      <c r="C184" s="109">
        <v>0</v>
      </c>
      <c r="D184" s="109">
        <v>0</v>
      </c>
      <c r="E184" s="171"/>
      <c r="F184" s="110"/>
      <c r="G184" s="431"/>
      <c r="H184" s="112"/>
      <c r="I184" s="172"/>
      <c r="J184" s="112"/>
      <c r="K184" s="113">
        <f t="shared" si="2"/>
        <v>0</v>
      </c>
    </row>
    <row r="185" spans="1:11" s="340" customFormat="1" x14ac:dyDescent="0.2">
      <c r="A185" s="342" t="s">
        <v>522</v>
      </c>
      <c r="B185" s="108">
        <v>0</v>
      </c>
      <c r="C185" s="109">
        <v>0</v>
      </c>
      <c r="D185" s="109">
        <v>0</v>
      </c>
      <c r="E185" s="171"/>
      <c r="F185" s="110"/>
      <c r="G185" s="431"/>
      <c r="H185" s="112"/>
      <c r="I185" s="172"/>
      <c r="J185" s="112"/>
      <c r="K185" s="113">
        <f t="shared" si="2"/>
        <v>0</v>
      </c>
    </row>
    <row r="186" spans="1:11" s="340" customFormat="1" x14ac:dyDescent="0.2">
      <c r="A186" s="342" t="s">
        <v>337</v>
      </c>
      <c r="B186" s="108">
        <v>0</v>
      </c>
      <c r="C186" s="109">
        <v>0</v>
      </c>
      <c r="D186" s="109">
        <v>0</v>
      </c>
      <c r="E186" s="171"/>
      <c r="F186" s="110"/>
      <c r="G186" s="431"/>
      <c r="H186" s="112"/>
      <c r="I186" s="172"/>
      <c r="J186" s="112"/>
      <c r="K186" s="113">
        <f t="shared" si="2"/>
        <v>0</v>
      </c>
    </row>
    <row r="187" spans="1:11" s="340" customFormat="1" x14ac:dyDescent="0.2">
      <c r="A187" s="342" t="s">
        <v>364</v>
      </c>
      <c r="B187" s="108">
        <v>0</v>
      </c>
      <c r="C187" s="109">
        <v>0</v>
      </c>
      <c r="D187" s="109">
        <v>0</v>
      </c>
      <c r="E187" s="171"/>
      <c r="F187" s="110"/>
      <c r="G187" s="431"/>
      <c r="H187" s="112"/>
      <c r="I187" s="172"/>
      <c r="J187" s="112"/>
      <c r="K187" s="113">
        <f t="shared" si="2"/>
        <v>0</v>
      </c>
    </row>
    <row r="188" spans="1:11" s="340" customFormat="1" x14ac:dyDescent="0.2">
      <c r="A188" s="342" t="s">
        <v>371</v>
      </c>
      <c r="B188" s="108">
        <v>0</v>
      </c>
      <c r="C188" s="109">
        <v>0</v>
      </c>
      <c r="D188" s="109">
        <v>0</v>
      </c>
      <c r="E188" s="171"/>
      <c r="F188" s="110"/>
      <c r="G188" s="431"/>
      <c r="H188" s="112"/>
      <c r="I188" s="172"/>
      <c r="J188" s="112"/>
      <c r="K188" s="113">
        <f t="shared" si="2"/>
        <v>0</v>
      </c>
    </row>
    <row r="189" spans="1:11" s="340" customFormat="1" x14ac:dyDescent="0.2">
      <c r="A189" s="342" t="s">
        <v>380</v>
      </c>
      <c r="B189" s="108">
        <v>0</v>
      </c>
      <c r="C189" s="109">
        <v>0</v>
      </c>
      <c r="D189" s="109">
        <v>0</v>
      </c>
      <c r="E189" s="171"/>
      <c r="F189" s="110"/>
      <c r="G189" s="431">
        <v>1</v>
      </c>
      <c r="H189" s="112"/>
      <c r="I189" s="172"/>
      <c r="J189" s="112"/>
      <c r="K189" s="113">
        <f t="shared" si="2"/>
        <v>1</v>
      </c>
    </row>
    <row r="190" spans="1:11" s="340" customFormat="1" x14ac:dyDescent="0.2">
      <c r="A190" s="342" t="s">
        <v>382</v>
      </c>
      <c r="B190" s="108">
        <v>0</v>
      </c>
      <c r="C190" s="109">
        <v>0</v>
      </c>
      <c r="D190" s="109">
        <v>0</v>
      </c>
      <c r="E190" s="171"/>
      <c r="F190" s="110"/>
      <c r="G190" s="431"/>
      <c r="H190" s="112"/>
      <c r="I190" s="172"/>
      <c r="J190" s="112"/>
      <c r="K190" s="113">
        <f t="shared" si="2"/>
        <v>0</v>
      </c>
    </row>
    <row r="191" spans="1:11" s="340" customFormat="1" x14ac:dyDescent="0.2">
      <c r="A191" s="342" t="s">
        <v>325</v>
      </c>
      <c r="B191" s="108">
        <v>0</v>
      </c>
      <c r="C191" s="109">
        <v>0</v>
      </c>
      <c r="D191" s="109">
        <v>0</v>
      </c>
      <c r="E191" s="171"/>
      <c r="F191" s="110"/>
      <c r="G191" s="431">
        <v>1</v>
      </c>
      <c r="H191" s="112"/>
      <c r="I191" s="172"/>
      <c r="J191" s="112"/>
      <c r="K191" s="113">
        <f t="shared" si="2"/>
        <v>1</v>
      </c>
    </row>
    <row r="192" spans="1:11" s="340" customFormat="1" x14ac:dyDescent="0.2">
      <c r="A192" s="342" t="s">
        <v>326</v>
      </c>
      <c r="B192" s="108">
        <v>0</v>
      </c>
      <c r="C192" s="109">
        <v>0</v>
      </c>
      <c r="D192" s="109">
        <v>0</v>
      </c>
      <c r="E192" s="171"/>
      <c r="F192" s="110"/>
      <c r="G192" s="431"/>
      <c r="H192" s="112">
        <v>3</v>
      </c>
      <c r="I192" s="172"/>
      <c r="J192" s="112"/>
      <c r="K192" s="113">
        <f t="shared" si="2"/>
        <v>3</v>
      </c>
    </row>
    <row r="193" spans="1:11" s="340" customFormat="1" x14ac:dyDescent="0.2">
      <c r="A193" s="342" t="s">
        <v>327</v>
      </c>
      <c r="B193" s="108">
        <v>0</v>
      </c>
      <c r="C193" s="109">
        <v>0</v>
      </c>
      <c r="D193" s="109">
        <v>0</v>
      </c>
      <c r="E193" s="171"/>
      <c r="F193" s="110"/>
      <c r="G193" s="431"/>
      <c r="H193" s="112"/>
      <c r="I193" s="172"/>
      <c r="J193" s="112"/>
      <c r="K193" s="113">
        <f t="shared" si="2"/>
        <v>0</v>
      </c>
    </row>
    <row r="194" spans="1:11" s="340" customFormat="1" x14ac:dyDescent="0.2">
      <c r="A194" s="342" t="s">
        <v>328</v>
      </c>
      <c r="B194" s="108">
        <v>0</v>
      </c>
      <c r="C194" s="109">
        <v>0</v>
      </c>
      <c r="D194" s="109">
        <v>0</v>
      </c>
      <c r="E194" s="171"/>
      <c r="F194" s="110">
        <v>2</v>
      </c>
      <c r="G194" s="431">
        <v>16</v>
      </c>
      <c r="H194" s="112"/>
      <c r="I194" s="172"/>
      <c r="J194" s="112"/>
      <c r="K194" s="113">
        <f t="shared" si="2"/>
        <v>18</v>
      </c>
    </row>
    <row r="195" spans="1:11" s="340" customFormat="1" x14ac:dyDescent="0.2">
      <c r="A195" s="342" t="s">
        <v>390</v>
      </c>
      <c r="B195" s="108">
        <v>0</v>
      </c>
      <c r="C195" s="109">
        <v>0</v>
      </c>
      <c r="D195" s="109">
        <v>0</v>
      </c>
      <c r="E195" s="171"/>
      <c r="F195" s="110"/>
      <c r="G195" s="431"/>
      <c r="H195" s="112"/>
      <c r="I195" s="172"/>
      <c r="J195" s="112"/>
      <c r="K195" s="113">
        <f t="shared" si="2"/>
        <v>0</v>
      </c>
    </row>
    <row r="196" spans="1:11" s="340" customFormat="1" x14ac:dyDescent="0.2">
      <c r="A196" s="342" t="s">
        <v>330</v>
      </c>
      <c r="B196" s="108">
        <v>0</v>
      </c>
      <c r="C196" s="109">
        <v>0</v>
      </c>
      <c r="D196" s="109">
        <v>0</v>
      </c>
      <c r="E196" s="171"/>
      <c r="F196" s="110"/>
      <c r="G196" s="431"/>
      <c r="H196" s="112"/>
      <c r="I196" s="172"/>
      <c r="J196" s="112"/>
      <c r="K196" s="113">
        <f t="shared" ref="K196:K259" si="3">SUM(B196,F196:J196)</f>
        <v>0</v>
      </c>
    </row>
    <row r="197" spans="1:11" s="340" customFormat="1" x14ac:dyDescent="0.2">
      <c r="A197" s="342" t="s">
        <v>334</v>
      </c>
      <c r="B197" s="108">
        <v>0</v>
      </c>
      <c r="C197" s="109">
        <v>0</v>
      </c>
      <c r="D197" s="109">
        <v>0</v>
      </c>
      <c r="E197" s="171"/>
      <c r="F197" s="110"/>
      <c r="G197" s="431"/>
      <c r="H197" s="112"/>
      <c r="I197" s="172"/>
      <c r="J197" s="112"/>
      <c r="K197" s="113">
        <f t="shared" si="3"/>
        <v>0</v>
      </c>
    </row>
    <row r="198" spans="1:11" s="340" customFormat="1" x14ac:dyDescent="0.2">
      <c r="A198" s="342" t="s">
        <v>336</v>
      </c>
      <c r="B198" s="108">
        <v>0</v>
      </c>
      <c r="C198" s="109">
        <v>0</v>
      </c>
      <c r="D198" s="109">
        <v>0</v>
      </c>
      <c r="E198" s="171"/>
      <c r="F198" s="110"/>
      <c r="G198" s="431"/>
      <c r="H198" s="112"/>
      <c r="I198" s="172"/>
      <c r="J198" s="112"/>
      <c r="K198" s="113">
        <f t="shared" si="3"/>
        <v>0</v>
      </c>
    </row>
    <row r="199" spans="1:11" s="340" customFormat="1" x14ac:dyDescent="0.2">
      <c r="A199" s="342" t="s">
        <v>338</v>
      </c>
      <c r="B199" s="108">
        <v>0</v>
      </c>
      <c r="C199" s="109">
        <v>0</v>
      </c>
      <c r="D199" s="109">
        <v>0</v>
      </c>
      <c r="E199" s="171"/>
      <c r="F199" s="110"/>
      <c r="G199" s="431">
        <v>1</v>
      </c>
      <c r="H199" s="112"/>
      <c r="I199" s="172"/>
      <c r="J199" s="112"/>
      <c r="K199" s="113">
        <f t="shared" si="3"/>
        <v>1</v>
      </c>
    </row>
    <row r="200" spans="1:11" s="340" customFormat="1" x14ac:dyDescent="0.2">
      <c r="A200" s="342" t="s">
        <v>339</v>
      </c>
      <c r="B200" s="108">
        <v>0</v>
      </c>
      <c r="C200" s="109">
        <v>0</v>
      </c>
      <c r="D200" s="109">
        <v>0</v>
      </c>
      <c r="E200" s="171"/>
      <c r="F200" s="110">
        <v>5</v>
      </c>
      <c r="G200" s="431">
        <v>45</v>
      </c>
      <c r="H200" s="112">
        <v>11</v>
      </c>
      <c r="I200" s="172"/>
      <c r="J200" s="112"/>
      <c r="K200" s="113">
        <f t="shared" si="3"/>
        <v>61</v>
      </c>
    </row>
    <row r="201" spans="1:11" s="340" customFormat="1" x14ac:dyDescent="0.2">
      <c r="A201" s="342" t="s">
        <v>340</v>
      </c>
      <c r="B201" s="108">
        <v>5</v>
      </c>
      <c r="C201" s="109">
        <v>0</v>
      </c>
      <c r="D201" s="109">
        <v>0</v>
      </c>
      <c r="E201" s="171"/>
      <c r="F201" s="110">
        <v>5</v>
      </c>
      <c r="G201" s="431">
        <v>9</v>
      </c>
      <c r="H201" s="112">
        <v>1</v>
      </c>
      <c r="I201" s="172"/>
      <c r="J201" s="112"/>
      <c r="K201" s="113">
        <f t="shared" si="3"/>
        <v>20</v>
      </c>
    </row>
    <row r="202" spans="1:11" s="340" customFormat="1" x14ac:dyDescent="0.2">
      <c r="A202" s="342" t="s">
        <v>341</v>
      </c>
      <c r="B202" s="108">
        <v>0</v>
      </c>
      <c r="C202" s="109">
        <v>0</v>
      </c>
      <c r="D202" s="109">
        <v>0</v>
      </c>
      <c r="E202" s="171"/>
      <c r="F202" s="110"/>
      <c r="G202" s="431"/>
      <c r="H202" s="112"/>
      <c r="I202" s="172"/>
      <c r="J202" s="112"/>
      <c r="K202" s="113">
        <f t="shared" si="3"/>
        <v>0</v>
      </c>
    </row>
    <row r="203" spans="1:11" s="340" customFormat="1" x14ac:dyDescent="0.2">
      <c r="A203" s="342" t="s">
        <v>384</v>
      </c>
      <c r="B203" s="108">
        <v>3</v>
      </c>
      <c r="C203" s="109">
        <v>0</v>
      </c>
      <c r="D203" s="109">
        <v>0</v>
      </c>
      <c r="E203" s="171"/>
      <c r="F203" s="110">
        <v>2</v>
      </c>
      <c r="G203" s="431">
        <v>14</v>
      </c>
      <c r="H203" s="112">
        <v>2</v>
      </c>
      <c r="I203" s="172"/>
      <c r="J203" s="112"/>
      <c r="K203" s="113">
        <f t="shared" si="3"/>
        <v>21</v>
      </c>
    </row>
    <row r="204" spans="1:11" s="340" customFormat="1" x14ac:dyDescent="0.2">
      <c r="A204" s="342" t="s">
        <v>343</v>
      </c>
      <c r="B204" s="108">
        <v>3</v>
      </c>
      <c r="C204" s="109">
        <v>0</v>
      </c>
      <c r="D204" s="109">
        <v>0</v>
      </c>
      <c r="E204" s="171"/>
      <c r="F204" s="110">
        <v>1</v>
      </c>
      <c r="G204" s="431">
        <v>49</v>
      </c>
      <c r="H204" s="112">
        <v>2</v>
      </c>
      <c r="I204" s="172"/>
      <c r="J204" s="112"/>
      <c r="K204" s="113">
        <f t="shared" si="3"/>
        <v>55</v>
      </c>
    </row>
    <row r="205" spans="1:11" s="340" customFormat="1" x14ac:dyDescent="0.2">
      <c r="A205" s="342" t="s">
        <v>288</v>
      </c>
      <c r="B205" s="108">
        <v>0</v>
      </c>
      <c r="C205" s="109">
        <v>0</v>
      </c>
      <c r="D205" s="109">
        <v>0</v>
      </c>
      <c r="E205" s="171"/>
      <c r="F205" s="110"/>
      <c r="G205" s="431">
        <v>3</v>
      </c>
      <c r="H205" s="112"/>
      <c r="I205" s="172"/>
      <c r="J205" s="112"/>
      <c r="K205" s="113">
        <f t="shared" si="3"/>
        <v>3</v>
      </c>
    </row>
    <row r="206" spans="1:11" s="340" customFormat="1" x14ac:dyDescent="0.2">
      <c r="A206" s="342" t="s">
        <v>335</v>
      </c>
      <c r="B206" s="108">
        <v>0</v>
      </c>
      <c r="C206" s="109">
        <v>0</v>
      </c>
      <c r="D206" s="109">
        <v>0</v>
      </c>
      <c r="E206" s="171"/>
      <c r="F206" s="110"/>
      <c r="G206" s="431"/>
      <c r="H206" s="112"/>
      <c r="I206" s="172"/>
      <c r="J206" s="112"/>
      <c r="K206" s="113">
        <f t="shared" si="3"/>
        <v>0</v>
      </c>
    </row>
    <row r="207" spans="1:11" s="340" customFormat="1" x14ac:dyDescent="0.2">
      <c r="A207" s="342" t="s">
        <v>350</v>
      </c>
      <c r="B207" s="108">
        <v>0</v>
      </c>
      <c r="C207" s="109">
        <v>0</v>
      </c>
      <c r="D207" s="109">
        <v>0</v>
      </c>
      <c r="E207" s="171"/>
      <c r="F207" s="110"/>
      <c r="G207" s="431"/>
      <c r="H207" s="112"/>
      <c r="I207" s="172"/>
      <c r="J207" s="112"/>
      <c r="K207" s="113">
        <f t="shared" si="3"/>
        <v>0</v>
      </c>
    </row>
    <row r="208" spans="1:11" s="340" customFormat="1" x14ac:dyDescent="0.2">
      <c r="A208" s="342" t="s">
        <v>352</v>
      </c>
      <c r="B208" s="108">
        <v>0</v>
      </c>
      <c r="C208" s="109">
        <v>0</v>
      </c>
      <c r="D208" s="109">
        <v>0</v>
      </c>
      <c r="E208" s="171"/>
      <c r="F208" s="110"/>
      <c r="G208" s="431"/>
      <c r="H208" s="112"/>
      <c r="I208" s="172"/>
      <c r="J208" s="112"/>
      <c r="K208" s="113">
        <f t="shared" si="3"/>
        <v>0</v>
      </c>
    </row>
    <row r="209" spans="1:13" s="340" customFormat="1" x14ac:dyDescent="0.2">
      <c r="A209" s="342" t="s">
        <v>298</v>
      </c>
      <c r="B209" s="108">
        <v>13</v>
      </c>
      <c r="C209" s="109">
        <v>0</v>
      </c>
      <c r="D209" s="109">
        <v>0</v>
      </c>
      <c r="E209" s="171"/>
      <c r="F209" s="110">
        <v>10</v>
      </c>
      <c r="G209" s="431">
        <v>72</v>
      </c>
      <c r="H209" s="112">
        <v>4</v>
      </c>
      <c r="I209" s="172"/>
      <c r="J209" s="112"/>
      <c r="K209" s="113">
        <f t="shared" si="3"/>
        <v>99</v>
      </c>
    </row>
    <row r="210" spans="1:13" s="340" customFormat="1" x14ac:dyDescent="0.2">
      <c r="A210" s="342" t="s">
        <v>344</v>
      </c>
      <c r="B210" s="108">
        <v>0</v>
      </c>
      <c r="C210" s="109">
        <v>0</v>
      </c>
      <c r="D210" s="109">
        <v>0</v>
      </c>
      <c r="E210" s="171"/>
      <c r="F210" s="110">
        <v>2</v>
      </c>
      <c r="G210" s="431">
        <v>2</v>
      </c>
      <c r="H210" s="112"/>
      <c r="I210" s="172"/>
      <c r="J210" s="112"/>
      <c r="K210" s="113">
        <f t="shared" si="3"/>
        <v>4</v>
      </c>
    </row>
    <row r="211" spans="1:13" s="340" customFormat="1" x14ac:dyDescent="0.2">
      <c r="A211" s="359" t="s">
        <v>615</v>
      </c>
      <c r="B211" s="108">
        <v>0</v>
      </c>
      <c r="C211" s="109">
        <v>0</v>
      </c>
      <c r="D211" s="109">
        <v>0</v>
      </c>
      <c r="E211" s="171"/>
      <c r="F211" s="110"/>
      <c r="G211" s="431"/>
      <c r="H211" s="112"/>
      <c r="I211" s="172"/>
      <c r="J211" s="112"/>
      <c r="K211" s="113">
        <f t="shared" si="3"/>
        <v>0</v>
      </c>
    </row>
    <row r="212" spans="1:13" s="340" customFormat="1" x14ac:dyDescent="0.2">
      <c r="A212" s="359" t="s">
        <v>615</v>
      </c>
      <c r="B212" s="108">
        <v>0</v>
      </c>
      <c r="C212" s="109">
        <v>0</v>
      </c>
      <c r="D212" s="109">
        <v>0</v>
      </c>
      <c r="E212" s="171"/>
      <c r="F212" s="110"/>
      <c r="G212" s="431"/>
      <c r="H212" s="112"/>
      <c r="I212" s="172"/>
      <c r="J212" s="112"/>
      <c r="K212" s="113">
        <f t="shared" si="3"/>
        <v>0</v>
      </c>
      <c r="M212" s="99"/>
    </row>
    <row r="213" spans="1:13" s="340" customFormat="1" x14ac:dyDescent="0.2">
      <c r="A213" s="342" t="s">
        <v>186</v>
      </c>
      <c r="B213" s="108">
        <v>0</v>
      </c>
      <c r="C213" s="109">
        <v>0</v>
      </c>
      <c r="D213" s="109">
        <v>0</v>
      </c>
      <c r="E213" s="171"/>
      <c r="F213" s="110"/>
      <c r="G213" s="431"/>
      <c r="H213" s="112"/>
      <c r="I213" s="172"/>
      <c r="J213" s="112"/>
      <c r="K213" s="113">
        <f t="shared" si="3"/>
        <v>0</v>
      </c>
      <c r="M213" s="99"/>
    </row>
    <row r="214" spans="1:13" s="340" customFormat="1" x14ac:dyDescent="0.2">
      <c r="A214" s="342" t="s">
        <v>200</v>
      </c>
      <c r="B214" s="108">
        <v>0</v>
      </c>
      <c r="C214" s="109">
        <v>0</v>
      </c>
      <c r="D214" s="109">
        <v>0</v>
      </c>
      <c r="E214" s="171"/>
      <c r="F214" s="110"/>
      <c r="G214" s="431"/>
      <c r="H214" s="112"/>
      <c r="I214" s="172"/>
      <c r="J214" s="112"/>
      <c r="K214" s="113">
        <f t="shared" si="3"/>
        <v>0</v>
      </c>
    </row>
    <row r="215" spans="1:13" s="340" customFormat="1" x14ac:dyDescent="0.2">
      <c r="A215" s="342" t="s">
        <v>235</v>
      </c>
      <c r="B215" s="108">
        <v>2</v>
      </c>
      <c r="C215" s="109">
        <v>0</v>
      </c>
      <c r="D215" s="109">
        <v>0</v>
      </c>
      <c r="E215" s="171"/>
      <c r="F215" s="110"/>
      <c r="G215" s="431">
        <v>17</v>
      </c>
      <c r="H215" s="112"/>
      <c r="I215" s="172"/>
      <c r="J215" s="112"/>
      <c r="K215" s="113">
        <f t="shared" si="3"/>
        <v>19</v>
      </c>
    </row>
    <row r="216" spans="1:13" s="340" customFormat="1" x14ac:dyDescent="0.2">
      <c r="A216" s="342" t="s">
        <v>249</v>
      </c>
      <c r="B216" s="108">
        <v>1</v>
      </c>
      <c r="C216" s="109">
        <v>0</v>
      </c>
      <c r="D216" s="109">
        <v>0</v>
      </c>
      <c r="E216" s="171"/>
      <c r="F216" s="110"/>
      <c r="G216" s="431"/>
      <c r="H216" s="112"/>
      <c r="I216" s="172"/>
      <c r="J216" s="112"/>
      <c r="K216" s="113">
        <f t="shared" si="3"/>
        <v>1</v>
      </c>
    </row>
    <row r="217" spans="1:13" s="340" customFormat="1" x14ac:dyDescent="0.2">
      <c r="A217" s="342" t="s">
        <v>342</v>
      </c>
      <c r="B217" s="108">
        <v>1</v>
      </c>
      <c r="C217" s="109">
        <v>0</v>
      </c>
      <c r="D217" s="109">
        <v>0</v>
      </c>
      <c r="E217" s="171"/>
      <c r="F217" s="110"/>
      <c r="G217" s="431"/>
      <c r="H217" s="112"/>
      <c r="I217" s="172"/>
      <c r="J217" s="112"/>
      <c r="K217" s="113">
        <f t="shared" si="3"/>
        <v>1</v>
      </c>
    </row>
    <row r="218" spans="1:13" s="340" customFormat="1" x14ac:dyDescent="0.2">
      <c r="A218" s="342" t="s">
        <v>345</v>
      </c>
      <c r="B218" s="108">
        <v>0</v>
      </c>
      <c r="C218" s="109">
        <v>0</v>
      </c>
      <c r="D218" s="109">
        <v>0</v>
      </c>
      <c r="E218" s="171"/>
      <c r="F218" s="110"/>
      <c r="G218" s="431"/>
      <c r="H218" s="112"/>
      <c r="I218" s="172"/>
      <c r="J218" s="112"/>
      <c r="K218" s="113">
        <f t="shared" si="3"/>
        <v>0</v>
      </c>
    </row>
    <row r="219" spans="1:13" s="340" customFormat="1" x14ac:dyDescent="0.2">
      <c r="A219" s="342" t="s">
        <v>346</v>
      </c>
      <c r="B219" s="108">
        <v>0</v>
      </c>
      <c r="C219" s="109">
        <v>0</v>
      </c>
      <c r="D219" s="109">
        <v>0</v>
      </c>
      <c r="E219" s="171"/>
      <c r="F219" s="110"/>
      <c r="G219" s="431"/>
      <c r="H219" s="112"/>
      <c r="I219" s="172"/>
      <c r="J219" s="112"/>
      <c r="K219" s="113">
        <f t="shared" si="3"/>
        <v>0</v>
      </c>
    </row>
    <row r="220" spans="1:13" s="340" customFormat="1" x14ac:dyDescent="0.2">
      <c r="A220" s="342" t="s">
        <v>346</v>
      </c>
      <c r="B220" s="108">
        <v>0</v>
      </c>
      <c r="C220" s="109">
        <v>0</v>
      </c>
      <c r="D220" s="109">
        <v>0</v>
      </c>
      <c r="E220" s="171"/>
      <c r="F220" s="110"/>
      <c r="G220" s="431"/>
      <c r="H220" s="112"/>
      <c r="I220" s="172"/>
      <c r="J220" s="112"/>
      <c r="K220" s="113">
        <f t="shared" si="3"/>
        <v>0</v>
      </c>
    </row>
    <row r="221" spans="1:13" s="340" customFormat="1" x14ac:dyDescent="0.2">
      <c r="A221" s="342" t="s">
        <v>309</v>
      </c>
      <c r="B221" s="108">
        <v>0</v>
      </c>
      <c r="C221" s="109">
        <v>0</v>
      </c>
      <c r="D221" s="109">
        <v>0</v>
      </c>
      <c r="E221" s="171"/>
      <c r="F221" s="110"/>
      <c r="G221" s="431"/>
      <c r="H221" s="112"/>
      <c r="I221" s="172"/>
      <c r="J221" s="112"/>
      <c r="K221" s="113">
        <f t="shared" si="3"/>
        <v>0</v>
      </c>
    </row>
    <row r="222" spans="1:13" s="340" customFormat="1" x14ac:dyDescent="0.2">
      <c r="A222" s="342" t="s">
        <v>347</v>
      </c>
      <c r="B222" s="108">
        <v>0</v>
      </c>
      <c r="C222" s="109">
        <v>0</v>
      </c>
      <c r="D222" s="109">
        <v>0</v>
      </c>
      <c r="E222" s="171"/>
      <c r="F222" s="110"/>
      <c r="G222" s="431"/>
      <c r="H222" s="112"/>
      <c r="I222" s="172"/>
      <c r="J222" s="112"/>
      <c r="K222" s="113">
        <f t="shared" si="3"/>
        <v>0</v>
      </c>
    </row>
    <row r="223" spans="1:13" s="340" customFormat="1" x14ac:dyDescent="0.2">
      <c r="A223" s="342" t="s">
        <v>348</v>
      </c>
      <c r="B223" s="108">
        <v>0</v>
      </c>
      <c r="C223" s="109">
        <v>0</v>
      </c>
      <c r="D223" s="109">
        <v>0</v>
      </c>
      <c r="E223" s="171"/>
      <c r="F223" s="110"/>
      <c r="G223" s="431"/>
      <c r="H223" s="112"/>
      <c r="I223" s="172"/>
      <c r="J223" s="112"/>
      <c r="K223" s="113">
        <f t="shared" si="3"/>
        <v>0</v>
      </c>
    </row>
    <row r="224" spans="1:13" s="340" customFormat="1" x14ac:dyDescent="0.2">
      <c r="A224" s="342" t="s">
        <v>349</v>
      </c>
      <c r="B224" s="108">
        <v>0</v>
      </c>
      <c r="C224" s="109">
        <v>0</v>
      </c>
      <c r="D224" s="109">
        <v>0</v>
      </c>
      <c r="E224" s="171"/>
      <c r="F224" s="110"/>
      <c r="G224" s="431"/>
      <c r="H224" s="112"/>
      <c r="I224" s="172"/>
      <c r="J224" s="112"/>
      <c r="K224" s="113">
        <f t="shared" si="3"/>
        <v>0</v>
      </c>
    </row>
    <row r="225" spans="1:11" s="340" customFormat="1" x14ac:dyDescent="0.2">
      <c r="A225" s="342" t="s">
        <v>353</v>
      </c>
      <c r="B225" s="108">
        <v>0</v>
      </c>
      <c r="C225" s="109">
        <v>0</v>
      </c>
      <c r="D225" s="109">
        <v>0</v>
      </c>
      <c r="E225" s="171"/>
      <c r="F225" s="110"/>
      <c r="G225" s="431"/>
      <c r="H225" s="112"/>
      <c r="I225" s="172"/>
      <c r="J225" s="112"/>
      <c r="K225" s="113">
        <f t="shared" si="3"/>
        <v>0</v>
      </c>
    </row>
    <row r="226" spans="1:11" s="340" customFormat="1" x14ac:dyDescent="0.2">
      <c r="A226" s="342" t="s">
        <v>355</v>
      </c>
      <c r="B226" s="108">
        <v>0</v>
      </c>
      <c r="C226" s="109">
        <v>0</v>
      </c>
      <c r="D226" s="109">
        <v>0</v>
      </c>
      <c r="E226" s="171"/>
      <c r="F226" s="110"/>
      <c r="G226" s="431"/>
      <c r="H226" s="112"/>
      <c r="I226" s="172"/>
      <c r="J226" s="112"/>
      <c r="K226" s="113">
        <f t="shared" si="3"/>
        <v>0</v>
      </c>
    </row>
    <row r="227" spans="1:11" s="340" customFormat="1" x14ac:dyDescent="0.2">
      <c r="A227" s="342" t="s">
        <v>356</v>
      </c>
      <c r="B227" s="108">
        <v>0</v>
      </c>
      <c r="C227" s="109">
        <v>0</v>
      </c>
      <c r="D227" s="109">
        <v>0</v>
      </c>
      <c r="E227" s="171"/>
      <c r="F227" s="110"/>
      <c r="G227" s="431"/>
      <c r="H227" s="112"/>
      <c r="I227" s="172"/>
      <c r="J227" s="112"/>
      <c r="K227" s="113">
        <f t="shared" si="3"/>
        <v>0</v>
      </c>
    </row>
    <row r="228" spans="1:11" s="340" customFormat="1" x14ac:dyDescent="0.2">
      <c r="A228" s="342" t="s">
        <v>357</v>
      </c>
      <c r="B228" s="108">
        <v>0</v>
      </c>
      <c r="C228" s="109">
        <v>0</v>
      </c>
      <c r="D228" s="109">
        <v>0</v>
      </c>
      <c r="E228" s="171"/>
      <c r="F228" s="110"/>
      <c r="G228" s="431"/>
      <c r="H228" s="112"/>
      <c r="I228" s="172"/>
      <c r="J228" s="112"/>
      <c r="K228" s="113">
        <f t="shared" si="3"/>
        <v>0</v>
      </c>
    </row>
    <row r="229" spans="1:11" s="340" customFormat="1" x14ac:dyDescent="0.2">
      <c r="A229" s="342" t="s">
        <v>358</v>
      </c>
      <c r="B229" s="108">
        <v>0</v>
      </c>
      <c r="C229" s="109">
        <v>0</v>
      </c>
      <c r="D229" s="109">
        <v>0</v>
      </c>
      <c r="E229" s="171"/>
      <c r="F229" s="110"/>
      <c r="G229" s="431"/>
      <c r="H229" s="112"/>
      <c r="I229" s="172"/>
      <c r="J229" s="112"/>
      <c r="K229" s="113">
        <f t="shared" si="3"/>
        <v>0</v>
      </c>
    </row>
    <row r="230" spans="1:11" s="340" customFormat="1" x14ac:dyDescent="0.2">
      <c r="A230" s="342" t="s">
        <v>359</v>
      </c>
      <c r="B230" s="108">
        <v>4</v>
      </c>
      <c r="C230" s="109">
        <v>0</v>
      </c>
      <c r="D230" s="109">
        <v>0</v>
      </c>
      <c r="E230" s="171"/>
      <c r="F230" s="110">
        <v>34</v>
      </c>
      <c r="G230" s="431">
        <v>16</v>
      </c>
      <c r="H230" s="112">
        <v>2</v>
      </c>
      <c r="I230" s="172"/>
      <c r="J230" s="112"/>
      <c r="K230" s="113">
        <f t="shared" si="3"/>
        <v>56</v>
      </c>
    </row>
    <row r="231" spans="1:11" s="340" customFormat="1" x14ac:dyDescent="0.2">
      <c r="A231" s="342" t="s">
        <v>360</v>
      </c>
      <c r="B231" s="108">
        <v>0</v>
      </c>
      <c r="C231" s="109">
        <v>0</v>
      </c>
      <c r="D231" s="109">
        <v>0</v>
      </c>
      <c r="E231" s="171"/>
      <c r="F231" s="110"/>
      <c r="G231" s="431"/>
      <c r="H231" s="112"/>
      <c r="I231" s="172"/>
      <c r="J231" s="112"/>
      <c r="K231" s="113">
        <f t="shared" si="3"/>
        <v>0</v>
      </c>
    </row>
    <row r="232" spans="1:11" s="340" customFormat="1" x14ac:dyDescent="0.2">
      <c r="A232" s="342" t="s">
        <v>361</v>
      </c>
      <c r="B232" s="108">
        <v>0</v>
      </c>
      <c r="C232" s="109">
        <v>0</v>
      </c>
      <c r="D232" s="109">
        <v>0</v>
      </c>
      <c r="E232" s="171"/>
      <c r="F232" s="110"/>
      <c r="G232" s="431"/>
      <c r="H232" s="112"/>
      <c r="I232" s="172"/>
      <c r="J232" s="112"/>
      <c r="K232" s="113">
        <f t="shared" si="3"/>
        <v>0</v>
      </c>
    </row>
    <row r="233" spans="1:11" s="340" customFormat="1" x14ac:dyDescent="0.2">
      <c r="A233" s="342" t="s">
        <v>362</v>
      </c>
      <c r="B233" s="108">
        <v>10</v>
      </c>
      <c r="C233" s="109">
        <v>0</v>
      </c>
      <c r="D233" s="109">
        <v>0</v>
      </c>
      <c r="E233" s="171"/>
      <c r="F233" s="110">
        <v>1</v>
      </c>
      <c r="G233" s="431">
        <v>11</v>
      </c>
      <c r="H233" s="112"/>
      <c r="I233" s="172"/>
      <c r="J233" s="112"/>
      <c r="K233" s="113">
        <f t="shared" si="3"/>
        <v>22</v>
      </c>
    </row>
    <row r="234" spans="1:11" s="340" customFormat="1" x14ac:dyDescent="0.2">
      <c r="A234" s="342" t="s">
        <v>363</v>
      </c>
      <c r="B234" s="108">
        <v>7</v>
      </c>
      <c r="C234" s="109">
        <v>0</v>
      </c>
      <c r="D234" s="109">
        <v>0</v>
      </c>
      <c r="E234" s="171"/>
      <c r="F234" s="110">
        <v>1</v>
      </c>
      <c r="G234" s="431">
        <v>18</v>
      </c>
      <c r="H234" s="112"/>
      <c r="I234" s="172"/>
      <c r="J234" s="112"/>
      <c r="K234" s="113">
        <f t="shared" si="3"/>
        <v>26</v>
      </c>
    </row>
    <row r="235" spans="1:11" s="340" customFormat="1" x14ac:dyDescent="0.2">
      <c r="A235" s="342" t="s">
        <v>365</v>
      </c>
      <c r="B235" s="108">
        <v>0</v>
      </c>
      <c r="C235" s="109">
        <v>0</v>
      </c>
      <c r="D235" s="109">
        <v>0</v>
      </c>
      <c r="E235" s="171"/>
      <c r="F235" s="110"/>
      <c r="G235" s="431"/>
      <c r="H235" s="112"/>
      <c r="I235" s="172"/>
      <c r="J235" s="112"/>
      <c r="K235" s="113">
        <f t="shared" si="3"/>
        <v>0</v>
      </c>
    </row>
    <row r="236" spans="1:11" s="340" customFormat="1" x14ac:dyDescent="0.2">
      <c r="A236" s="342" t="s">
        <v>216</v>
      </c>
      <c r="B236" s="108">
        <v>0</v>
      </c>
      <c r="C236" s="109">
        <v>0</v>
      </c>
      <c r="D236" s="109">
        <v>0</v>
      </c>
      <c r="E236" s="171"/>
      <c r="F236" s="110"/>
      <c r="G236" s="431"/>
      <c r="H236" s="112"/>
      <c r="I236" s="172"/>
      <c r="J236" s="112"/>
      <c r="K236" s="113">
        <f t="shared" si="3"/>
        <v>0</v>
      </c>
    </row>
    <row r="237" spans="1:11" s="340" customFormat="1" x14ac:dyDescent="0.2">
      <c r="A237" s="342" t="s">
        <v>388</v>
      </c>
      <c r="B237" s="108">
        <v>0</v>
      </c>
      <c r="C237" s="109">
        <v>0</v>
      </c>
      <c r="D237" s="109">
        <v>0</v>
      </c>
      <c r="E237" s="171"/>
      <c r="F237" s="110"/>
      <c r="G237" s="431"/>
      <c r="H237" s="112"/>
      <c r="I237" s="172"/>
      <c r="J237" s="112"/>
      <c r="K237" s="113">
        <f t="shared" si="3"/>
        <v>0</v>
      </c>
    </row>
    <row r="238" spans="1:11" s="340" customFormat="1" x14ac:dyDescent="0.2">
      <c r="A238" s="342" t="s">
        <v>366</v>
      </c>
      <c r="B238" s="108">
        <v>0</v>
      </c>
      <c r="C238" s="109">
        <v>0</v>
      </c>
      <c r="D238" s="109">
        <v>0</v>
      </c>
      <c r="E238" s="171"/>
      <c r="F238" s="110"/>
      <c r="G238" s="431">
        <v>2</v>
      </c>
      <c r="H238" s="112"/>
      <c r="I238" s="172"/>
      <c r="J238" s="112"/>
      <c r="K238" s="113">
        <f t="shared" si="3"/>
        <v>2</v>
      </c>
    </row>
    <row r="239" spans="1:11" s="340" customFormat="1" x14ac:dyDescent="0.2">
      <c r="A239" s="342" t="s">
        <v>369</v>
      </c>
      <c r="B239" s="108">
        <v>0</v>
      </c>
      <c r="C239" s="109">
        <v>0</v>
      </c>
      <c r="D239" s="109">
        <v>0</v>
      </c>
      <c r="E239" s="171"/>
      <c r="F239" s="110"/>
      <c r="G239" s="431"/>
      <c r="H239" s="112"/>
      <c r="I239" s="172"/>
      <c r="J239" s="112"/>
      <c r="K239" s="113">
        <f t="shared" si="3"/>
        <v>0</v>
      </c>
    </row>
    <row r="240" spans="1:11" s="340" customFormat="1" x14ac:dyDescent="0.2">
      <c r="A240" s="342" t="s">
        <v>368</v>
      </c>
      <c r="B240" s="108">
        <v>0</v>
      </c>
      <c r="C240" s="109">
        <v>0</v>
      </c>
      <c r="D240" s="109">
        <v>0</v>
      </c>
      <c r="E240" s="171"/>
      <c r="F240" s="110">
        <v>1</v>
      </c>
      <c r="G240" s="431"/>
      <c r="H240" s="112"/>
      <c r="I240" s="172"/>
      <c r="J240" s="112"/>
      <c r="K240" s="113">
        <f t="shared" si="3"/>
        <v>1</v>
      </c>
    </row>
    <row r="241" spans="1:13" s="340" customFormat="1" x14ac:dyDescent="0.2">
      <c r="A241" s="342" t="s">
        <v>372</v>
      </c>
      <c r="B241" s="108">
        <v>0</v>
      </c>
      <c r="C241" s="109">
        <v>0</v>
      </c>
      <c r="D241" s="109">
        <v>0</v>
      </c>
      <c r="E241" s="171"/>
      <c r="F241" s="110"/>
      <c r="G241" s="431"/>
      <c r="H241" s="112">
        <v>2</v>
      </c>
      <c r="I241" s="172"/>
      <c r="J241" s="112"/>
      <c r="K241" s="113">
        <f t="shared" si="3"/>
        <v>2</v>
      </c>
    </row>
    <row r="242" spans="1:13" s="340" customFormat="1" x14ac:dyDescent="0.2">
      <c r="A242" s="342" t="s">
        <v>373</v>
      </c>
      <c r="B242" s="108">
        <v>1</v>
      </c>
      <c r="C242" s="109">
        <v>0</v>
      </c>
      <c r="D242" s="109">
        <v>0</v>
      </c>
      <c r="E242" s="171"/>
      <c r="F242" s="110">
        <v>19</v>
      </c>
      <c r="G242" s="431">
        <v>13</v>
      </c>
      <c r="H242" s="112">
        <v>8</v>
      </c>
      <c r="I242" s="172"/>
      <c r="J242" s="112"/>
      <c r="K242" s="113">
        <f t="shared" si="3"/>
        <v>41</v>
      </c>
    </row>
    <row r="243" spans="1:13" s="340" customFormat="1" x14ac:dyDescent="0.2">
      <c r="A243" s="342" t="s">
        <v>374</v>
      </c>
      <c r="B243" s="108">
        <v>0</v>
      </c>
      <c r="C243" s="109">
        <v>0</v>
      </c>
      <c r="D243" s="109">
        <v>0</v>
      </c>
      <c r="E243" s="171"/>
      <c r="F243" s="110"/>
      <c r="G243" s="431"/>
      <c r="H243" s="112"/>
      <c r="I243" s="172"/>
      <c r="J243" s="112"/>
      <c r="K243" s="113">
        <f t="shared" si="3"/>
        <v>0</v>
      </c>
    </row>
    <row r="244" spans="1:13" s="340" customFormat="1" x14ac:dyDescent="0.2">
      <c r="A244" s="342" t="s">
        <v>376</v>
      </c>
      <c r="B244" s="108">
        <v>0</v>
      </c>
      <c r="C244" s="109">
        <v>0</v>
      </c>
      <c r="D244" s="109">
        <v>0</v>
      </c>
      <c r="E244" s="171"/>
      <c r="F244" s="110"/>
      <c r="G244" s="431"/>
      <c r="H244" s="112"/>
      <c r="I244" s="172"/>
      <c r="J244" s="112"/>
      <c r="K244" s="113">
        <f t="shared" si="3"/>
        <v>0</v>
      </c>
    </row>
    <row r="245" spans="1:13" s="340" customFormat="1" x14ac:dyDescent="0.2">
      <c r="A245" s="342" t="s">
        <v>377</v>
      </c>
      <c r="B245" s="108">
        <v>0</v>
      </c>
      <c r="C245" s="109">
        <v>0</v>
      </c>
      <c r="D245" s="109">
        <v>0</v>
      </c>
      <c r="E245" s="171"/>
      <c r="F245" s="110"/>
      <c r="G245" s="431"/>
      <c r="H245" s="112"/>
      <c r="I245" s="172"/>
      <c r="J245" s="112"/>
      <c r="K245" s="113">
        <f t="shared" si="3"/>
        <v>0</v>
      </c>
    </row>
    <row r="246" spans="1:13" s="340" customFormat="1" x14ac:dyDescent="0.2">
      <c r="A246" s="342" t="s">
        <v>378</v>
      </c>
      <c r="B246" s="108">
        <v>0</v>
      </c>
      <c r="C246" s="109">
        <v>0</v>
      </c>
      <c r="D246" s="109">
        <v>0</v>
      </c>
      <c r="E246" s="171"/>
      <c r="F246" s="110"/>
      <c r="G246" s="431"/>
      <c r="H246" s="112">
        <v>16</v>
      </c>
      <c r="I246" s="172"/>
      <c r="J246" s="112"/>
      <c r="K246" s="113">
        <f t="shared" si="3"/>
        <v>16</v>
      </c>
    </row>
    <row r="247" spans="1:13" s="340" customFormat="1" x14ac:dyDescent="0.2">
      <c r="A247" s="342" t="s">
        <v>379</v>
      </c>
      <c r="B247" s="108">
        <v>0</v>
      </c>
      <c r="C247" s="109">
        <v>0</v>
      </c>
      <c r="D247" s="109">
        <v>0</v>
      </c>
      <c r="E247" s="171"/>
      <c r="F247" s="110"/>
      <c r="G247" s="431"/>
      <c r="H247" s="112"/>
      <c r="I247" s="172"/>
      <c r="J247" s="112"/>
      <c r="K247" s="113">
        <f t="shared" si="3"/>
        <v>0</v>
      </c>
    </row>
    <row r="248" spans="1:13" s="340" customFormat="1" x14ac:dyDescent="0.2">
      <c r="A248" s="342" t="s">
        <v>157</v>
      </c>
      <c r="B248" s="108">
        <v>0</v>
      </c>
      <c r="C248" s="109">
        <v>0</v>
      </c>
      <c r="D248" s="109">
        <v>0</v>
      </c>
      <c r="E248" s="171"/>
      <c r="F248" s="110"/>
      <c r="G248" s="431"/>
      <c r="H248" s="112"/>
      <c r="I248" s="172"/>
      <c r="J248" s="112"/>
      <c r="K248" s="113">
        <f t="shared" si="3"/>
        <v>0</v>
      </c>
    </row>
    <row r="249" spans="1:13" s="340" customFormat="1" x14ac:dyDescent="0.2">
      <c r="A249" s="342" t="s">
        <v>253</v>
      </c>
      <c r="B249" s="108">
        <v>0</v>
      </c>
      <c r="C249" s="109">
        <v>0</v>
      </c>
      <c r="D249" s="109">
        <v>0</v>
      </c>
      <c r="E249" s="171"/>
      <c r="F249" s="110"/>
      <c r="G249" s="431"/>
      <c r="H249" s="112"/>
      <c r="I249" s="172"/>
      <c r="J249" s="112"/>
      <c r="K249" s="113">
        <f t="shared" si="3"/>
        <v>0</v>
      </c>
    </row>
    <row r="250" spans="1:13" s="340" customFormat="1" x14ac:dyDescent="0.2">
      <c r="A250" s="342" t="s">
        <v>305</v>
      </c>
      <c r="B250" s="108">
        <v>0</v>
      </c>
      <c r="C250" s="109">
        <v>0</v>
      </c>
      <c r="D250" s="109">
        <v>0</v>
      </c>
      <c r="E250" s="171"/>
      <c r="F250" s="110"/>
      <c r="G250" s="431"/>
      <c r="H250" s="112"/>
      <c r="I250" s="172"/>
      <c r="J250" s="112"/>
      <c r="K250" s="113">
        <f t="shared" si="3"/>
        <v>0</v>
      </c>
    </row>
    <row r="251" spans="1:13" s="340" customFormat="1" x14ac:dyDescent="0.2">
      <c r="A251" s="342" t="s">
        <v>381</v>
      </c>
      <c r="B251" s="108">
        <v>0</v>
      </c>
      <c r="C251" s="109">
        <v>0</v>
      </c>
      <c r="D251" s="109">
        <v>0</v>
      </c>
      <c r="E251" s="171"/>
      <c r="F251" s="110"/>
      <c r="G251" s="431"/>
      <c r="H251" s="112"/>
      <c r="I251" s="172"/>
      <c r="J251" s="112"/>
      <c r="K251" s="113">
        <f t="shared" si="3"/>
        <v>0</v>
      </c>
    </row>
    <row r="252" spans="1:13" s="340" customFormat="1" x14ac:dyDescent="0.2">
      <c r="A252" s="342" t="s">
        <v>329</v>
      </c>
      <c r="B252" s="108">
        <v>0</v>
      </c>
      <c r="C252" s="109">
        <v>0</v>
      </c>
      <c r="D252" s="109">
        <v>0</v>
      </c>
      <c r="E252" s="171"/>
      <c r="F252" s="110"/>
      <c r="G252" s="431"/>
      <c r="H252" s="112"/>
      <c r="I252" s="172"/>
      <c r="J252" s="112"/>
      <c r="K252" s="113">
        <f t="shared" si="3"/>
        <v>0</v>
      </c>
    </row>
    <row r="253" spans="1:13" s="340" customFormat="1" x14ac:dyDescent="0.2">
      <c r="A253" s="342" t="s">
        <v>383</v>
      </c>
      <c r="B253" s="108">
        <v>0</v>
      </c>
      <c r="C253" s="109">
        <v>0</v>
      </c>
      <c r="D253" s="109">
        <v>0</v>
      </c>
      <c r="E253" s="171"/>
      <c r="F253" s="110"/>
      <c r="G253" s="431"/>
      <c r="H253" s="112"/>
      <c r="I253" s="172"/>
      <c r="J253" s="112"/>
      <c r="K253" s="113">
        <f t="shared" si="3"/>
        <v>0</v>
      </c>
    </row>
    <row r="254" spans="1:13" s="340" customFormat="1" x14ac:dyDescent="0.2">
      <c r="A254" s="342" t="s">
        <v>386</v>
      </c>
      <c r="B254" s="108">
        <v>0</v>
      </c>
      <c r="C254" s="109">
        <v>0</v>
      </c>
      <c r="D254" s="109">
        <v>0</v>
      </c>
      <c r="E254" s="171"/>
      <c r="F254" s="110"/>
      <c r="G254" s="431">
        <v>1</v>
      </c>
      <c r="H254" s="112"/>
      <c r="I254" s="172"/>
      <c r="J254" s="112"/>
      <c r="K254" s="113">
        <f t="shared" si="3"/>
        <v>1</v>
      </c>
    </row>
    <row r="255" spans="1:13" x14ac:dyDescent="0.2">
      <c r="A255" s="342" t="s">
        <v>389</v>
      </c>
      <c r="B255" s="108">
        <v>0</v>
      </c>
      <c r="C255" s="109">
        <v>0</v>
      </c>
      <c r="D255" s="109">
        <v>0</v>
      </c>
      <c r="E255" s="171"/>
      <c r="F255" s="110"/>
      <c r="G255" s="431">
        <v>6</v>
      </c>
      <c r="H255" s="112"/>
      <c r="I255" s="172"/>
      <c r="J255" s="112"/>
      <c r="K255" s="113">
        <f t="shared" si="3"/>
        <v>6</v>
      </c>
      <c r="M255" s="340"/>
    </row>
    <row r="256" spans="1:13" x14ac:dyDescent="0.2">
      <c r="A256" s="342" t="s">
        <v>578</v>
      </c>
      <c r="B256" s="108">
        <v>0</v>
      </c>
      <c r="C256" s="109">
        <v>0</v>
      </c>
      <c r="D256" s="109">
        <v>0</v>
      </c>
      <c r="E256" s="171"/>
      <c r="F256" s="110"/>
      <c r="G256" s="431"/>
      <c r="H256" s="112"/>
      <c r="I256" s="172"/>
      <c r="J256" s="112"/>
      <c r="K256" s="113">
        <f t="shared" si="3"/>
        <v>0</v>
      </c>
      <c r="M256" s="340"/>
    </row>
    <row r="257" spans="1:13" x14ac:dyDescent="0.2">
      <c r="A257" s="342" t="s">
        <v>391</v>
      </c>
      <c r="B257" s="108">
        <v>0</v>
      </c>
      <c r="C257" s="109">
        <v>0</v>
      </c>
      <c r="D257" s="109">
        <v>0</v>
      </c>
      <c r="E257" s="171"/>
      <c r="F257" s="110"/>
      <c r="G257" s="431"/>
      <c r="H257" s="112">
        <v>1</v>
      </c>
      <c r="I257" s="172"/>
      <c r="J257" s="112"/>
      <c r="K257" s="113">
        <f t="shared" si="3"/>
        <v>1</v>
      </c>
    </row>
    <row r="258" spans="1:13" x14ac:dyDescent="0.2">
      <c r="A258" s="342" t="s">
        <v>225</v>
      </c>
      <c r="B258" s="108">
        <v>0</v>
      </c>
      <c r="C258" s="109">
        <v>0</v>
      </c>
      <c r="D258" s="109">
        <v>0</v>
      </c>
      <c r="E258" s="171"/>
      <c r="F258" s="110"/>
      <c r="G258" s="431"/>
      <c r="H258" s="112"/>
      <c r="I258" s="172"/>
      <c r="J258" s="112"/>
      <c r="K258" s="113">
        <f t="shared" si="3"/>
        <v>0</v>
      </c>
    </row>
    <row r="259" spans="1:13" x14ac:dyDescent="0.2">
      <c r="A259" s="342" t="s">
        <v>274</v>
      </c>
      <c r="B259" s="108">
        <v>0</v>
      </c>
      <c r="C259" s="109">
        <v>0</v>
      </c>
      <c r="D259" s="109">
        <v>0</v>
      </c>
      <c r="E259" s="171"/>
      <c r="F259" s="110"/>
      <c r="G259" s="431"/>
      <c r="H259" s="112"/>
      <c r="I259" s="172"/>
      <c r="J259" s="112"/>
      <c r="K259" s="113">
        <f t="shared" si="3"/>
        <v>0</v>
      </c>
    </row>
    <row r="260" spans="1:13" x14ac:dyDescent="0.2">
      <c r="A260" s="342" t="s">
        <v>54</v>
      </c>
      <c r="B260" s="108">
        <v>0</v>
      </c>
      <c r="C260" s="109">
        <v>0</v>
      </c>
      <c r="D260" s="109">
        <v>0</v>
      </c>
      <c r="E260" s="171"/>
      <c r="F260" s="110"/>
      <c r="G260" s="431"/>
      <c r="H260" s="112"/>
      <c r="I260" s="172"/>
      <c r="J260" s="112"/>
      <c r="K260" s="113">
        <f t="shared" ref="K260" si="4">SUM(B260,F260:J260)</f>
        <v>0</v>
      </c>
    </row>
    <row r="261" spans="1:13" ht="13.5" thickBot="1" x14ac:dyDescent="0.25">
      <c r="A261" s="343" t="s">
        <v>75</v>
      </c>
      <c r="B261" s="344">
        <f>SUM(B4:B260)</f>
        <v>138</v>
      </c>
      <c r="C261" s="345">
        <f t="shared" ref="C261:J261" si="5">SUM(C4:C260)</f>
        <v>0</v>
      </c>
      <c r="D261" s="345">
        <f t="shared" si="5"/>
        <v>0</v>
      </c>
      <c r="E261" s="345">
        <f t="shared" si="5"/>
        <v>0</v>
      </c>
      <c r="F261" s="346">
        <f t="shared" si="5"/>
        <v>310</v>
      </c>
      <c r="G261" s="135">
        <f t="shared" si="5"/>
        <v>674</v>
      </c>
      <c r="H261" s="292">
        <f t="shared" si="5"/>
        <v>90</v>
      </c>
      <c r="I261" s="347">
        <f t="shared" si="5"/>
        <v>0</v>
      </c>
      <c r="J261" s="292">
        <f t="shared" si="5"/>
        <v>0</v>
      </c>
      <c r="K261" s="348">
        <f>SUM(K4:K260)</f>
        <v>1212</v>
      </c>
    </row>
    <row r="263" spans="1:13" ht="30" customHeight="1" x14ac:dyDescent="0.2">
      <c r="A263" s="566" t="s">
        <v>640</v>
      </c>
      <c r="B263" s="566"/>
      <c r="C263" s="566"/>
      <c r="D263" s="566"/>
      <c r="E263" s="566"/>
      <c r="F263" s="566"/>
      <c r="G263" s="566"/>
      <c r="H263" s="566"/>
      <c r="I263" s="566"/>
      <c r="J263" s="566"/>
      <c r="K263" s="566"/>
    </row>
    <row r="264" spans="1:13" ht="15" customHeight="1" x14ac:dyDescent="0.2">
      <c r="A264" s="566" t="s">
        <v>641</v>
      </c>
      <c r="B264" s="566"/>
      <c r="C264" s="566"/>
      <c r="D264" s="566"/>
      <c r="E264" s="566"/>
      <c r="F264" s="566"/>
      <c r="G264" s="566"/>
      <c r="H264" s="566"/>
      <c r="I264" s="566"/>
      <c r="J264" s="566"/>
      <c r="K264" s="566"/>
      <c r="M264" s="340"/>
    </row>
    <row r="265" spans="1:13" ht="25.5" customHeight="1" x14ac:dyDescent="0.2">
      <c r="A265" s="566" t="s">
        <v>642</v>
      </c>
      <c r="B265" s="566"/>
      <c r="C265" s="566"/>
      <c r="D265" s="566"/>
      <c r="E265" s="566"/>
      <c r="F265" s="566"/>
      <c r="G265" s="566"/>
      <c r="H265" s="566"/>
      <c r="I265" s="566"/>
      <c r="J265" s="566"/>
      <c r="K265" s="566"/>
      <c r="M265" s="340"/>
    </row>
    <row r="266" spans="1:13" ht="15" customHeight="1" x14ac:dyDescent="0.2">
      <c r="A266" s="566" t="s">
        <v>643</v>
      </c>
      <c r="B266" s="566"/>
      <c r="C266" s="566"/>
      <c r="D266" s="566"/>
      <c r="E266" s="566"/>
      <c r="F266" s="566"/>
      <c r="G266" s="566"/>
      <c r="H266" s="566"/>
      <c r="I266" s="566"/>
      <c r="J266" s="566"/>
      <c r="K266" s="566"/>
      <c r="M266" s="340"/>
    </row>
    <row r="267" spans="1:13" ht="26.25" customHeight="1" x14ac:dyDescent="0.2">
      <c r="A267" s="508" t="s">
        <v>605</v>
      </c>
      <c r="B267" s="508"/>
      <c r="C267" s="508"/>
      <c r="D267" s="508"/>
      <c r="E267" s="508"/>
      <c r="F267" s="508"/>
      <c r="G267" s="508"/>
      <c r="H267" s="508"/>
      <c r="I267" s="508"/>
      <c r="J267" s="508"/>
      <c r="K267" s="508"/>
    </row>
    <row r="268" spans="1:13" ht="26.25" customHeight="1" x14ac:dyDescent="0.2">
      <c r="A268" s="508" t="s">
        <v>414</v>
      </c>
      <c r="B268" s="508"/>
      <c r="C268" s="508"/>
      <c r="D268" s="508"/>
      <c r="E268" s="508"/>
      <c r="F268" s="508"/>
      <c r="G268" s="508"/>
      <c r="H268" s="508"/>
      <c r="I268" s="508"/>
      <c r="J268" s="508"/>
      <c r="K268" s="508"/>
    </row>
    <row r="269" spans="1:13" ht="25.5" customHeight="1" x14ac:dyDescent="0.2">
      <c r="A269" s="508" t="s">
        <v>596</v>
      </c>
      <c r="B269" s="508"/>
      <c r="C269" s="508"/>
      <c r="D269" s="508"/>
      <c r="E269" s="508"/>
      <c r="F269" s="508"/>
      <c r="G269" s="508"/>
      <c r="H269" s="508"/>
      <c r="I269" s="508"/>
      <c r="J269" s="508"/>
      <c r="K269" s="508"/>
    </row>
  </sheetData>
  <sortState xmlns:xlrd2="http://schemas.microsoft.com/office/spreadsheetml/2017/richdata2" ref="A4:A259">
    <sortCondition ref="A4:A259"/>
  </sortState>
  <mergeCells count="15">
    <mergeCell ref="A269:K269"/>
    <mergeCell ref="A268:K268"/>
    <mergeCell ref="A1:K1"/>
    <mergeCell ref="G2:G3"/>
    <mergeCell ref="H2:H3"/>
    <mergeCell ref="I2:I3"/>
    <mergeCell ref="J2:J3"/>
    <mergeCell ref="K2:K3"/>
    <mergeCell ref="A263:K263"/>
    <mergeCell ref="A264:K264"/>
    <mergeCell ref="A265:K265"/>
    <mergeCell ref="A266:K266"/>
    <mergeCell ref="A267:K267"/>
    <mergeCell ref="B2:D2"/>
    <mergeCell ref="E2:F2"/>
  </mergeCells>
  <pageMargins left="0.7" right="0.7" top="0.75" bottom="0.75" header="0.3" footer="0.3"/>
  <pageSetup paperSize="9"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K25"/>
  <sheetViews>
    <sheetView topLeftCell="A9" workbookViewId="0">
      <selection activeCell="F41" sqref="F41"/>
    </sheetView>
  </sheetViews>
  <sheetFormatPr defaultRowHeight="15" x14ac:dyDescent="0.25"/>
  <cols>
    <col min="1" max="1" width="32.7109375" customWidth="1"/>
    <col min="2" max="2" width="12.7109375" customWidth="1"/>
    <col min="3" max="3" width="12.7109375" style="250" customWidth="1"/>
    <col min="4" max="4" width="12.7109375" customWidth="1"/>
    <col min="5" max="5" width="12.7109375" style="250" customWidth="1"/>
    <col min="6" max="6" width="12.7109375" customWidth="1"/>
    <col min="7" max="7" width="12.7109375" style="250" customWidth="1"/>
    <col min="8" max="8" width="12.7109375" customWidth="1"/>
    <col min="9" max="9" width="12.7109375" style="250" customWidth="1"/>
    <col min="10" max="10" width="12.7109375" customWidth="1"/>
    <col min="11" max="11" width="12.7109375" style="250" customWidth="1"/>
    <col min="12" max="15" width="10.7109375" customWidth="1"/>
  </cols>
  <sheetData>
    <row r="1" spans="1:11" ht="42.75" customHeight="1" x14ac:dyDescent="0.25">
      <c r="A1" s="651" t="s">
        <v>493</v>
      </c>
      <c r="B1" s="652"/>
      <c r="C1" s="652"/>
      <c r="D1" s="652"/>
      <c r="E1" s="652"/>
      <c r="F1" s="652"/>
      <c r="G1" s="652"/>
      <c r="H1" s="652"/>
      <c r="I1" s="652"/>
      <c r="J1" s="652"/>
      <c r="K1" s="653"/>
    </row>
    <row r="2" spans="1:11" ht="15" customHeight="1" x14ac:dyDescent="0.25">
      <c r="A2" s="654" t="s">
        <v>673</v>
      </c>
      <c r="B2" s="500" t="s">
        <v>0</v>
      </c>
      <c r="C2" s="500"/>
      <c r="D2" s="500" t="s">
        <v>2</v>
      </c>
      <c r="E2" s="500"/>
      <c r="F2" s="500" t="s">
        <v>1</v>
      </c>
      <c r="G2" s="500"/>
      <c r="H2" s="500" t="s">
        <v>3</v>
      </c>
      <c r="I2" s="500"/>
      <c r="J2" s="551" t="s">
        <v>455</v>
      </c>
      <c r="K2" s="552"/>
    </row>
    <row r="3" spans="1:11" ht="15" customHeight="1" thickBot="1" x14ac:dyDescent="0.3">
      <c r="A3" s="655"/>
      <c r="B3" s="229" t="s">
        <v>488</v>
      </c>
      <c r="C3" s="245" t="s">
        <v>489</v>
      </c>
      <c r="D3" s="229" t="s">
        <v>488</v>
      </c>
      <c r="E3" s="245" t="s">
        <v>489</v>
      </c>
      <c r="F3" s="229" t="s">
        <v>488</v>
      </c>
      <c r="G3" s="245" t="s">
        <v>489</v>
      </c>
      <c r="H3" s="229" t="s">
        <v>488</v>
      </c>
      <c r="I3" s="245" t="s">
        <v>489</v>
      </c>
      <c r="J3" s="399" t="s">
        <v>488</v>
      </c>
      <c r="K3" s="252" t="s">
        <v>489</v>
      </c>
    </row>
    <row r="4" spans="1:11" x14ac:dyDescent="0.25">
      <c r="A4" s="84" t="s">
        <v>674</v>
      </c>
      <c r="B4" s="650"/>
      <c r="C4" s="650"/>
      <c r="D4" s="650"/>
      <c r="E4" s="650"/>
      <c r="F4" s="650"/>
      <c r="G4" s="650"/>
      <c r="H4" s="650"/>
      <c r="I4" s="650"/>
      <c r="J4" s="650"/>
      <c r="K4" s="253"/>
    </row>
    <row r="5" spans="1:11" ht="39" x14ac:dyDescent="0.25">
      <c r="A5" s="79" t="s">
        <v>487</v>
      </c>
      <c r="B5" s="209">
        <f>3/81</f>
        <v>3.7037037037037035E-2</v>
      </c>
      <c r="C5" s="246">
        <v>3</v>
      </c>
      <c r="D5" s="78"/>
      <c r="E5" s="247"/>
      <c r="F5" s="209">
        <f>14/104</f>
        <v>0.13461538461538461</v>
      </c>
      <c r="G5" s="246">
        <v>14</v>
      </c>
      <c r="H5" s="210">
        <f>2/25</f>
        <v>0.08</v>
      </c>
      <c r="I5" s="251">
        <v>2</v>
      </c>
      <c r="J5" s="227">
        <f>19/210</f>
        <v>9.0476190476190474E-2</v>
      </c>
      <c r="K5" s="254">
        <f>C5+G5+I5</f>
        <v>19</v>
      </c>
    </row>
    <row r="6" spans="1:11" ht="51.75" x14ac:dyDescent="0.25">
      <c r="A6" s="79" t="s">
        <v>485</v>
      </c>
      <c r="B6" s="78"/>
      <c r="C6" s="247"/>
      <c r="D6" s="78"/>
      <c r="E6" s="247"/>
      <c r="F6" s="78"/>
      <c r="G6" s="247"/>
      <c r="H6" s="210">
        <f>2/25</f>
        <v>0.08</v>
      </c>
      <c r="I6" s="251">
        <v>2</v>
      </c>
      <c r="J6" s="230">
        <f>H6</f>
        <v>0.08</v>
      </c>
      <c r="K6" s="255">
        <f>I6</f>
        <v>2</v>
      </c>
    </row>
    <row r="7" spans="1:11" x14ac:dyDescent="0.25">
      <c r="A7" s="76" t="s">
        <v>676</v>
      </c>
      <c r="B7" s="647"/>
      <c r="C7" s="647"/>
      <c r="D7" s="647"/>
      <c r="E7" s="647"/>
      <c r="F7" s="647"/>
      <c r="G7" s="647"/>
      <c r="H7" s="647"/>
      <c r="I7" s="647"/>
      <c r="J7" s="647"/>
      <c r="K7" s="256"/>
    </row>
    <row r="8" spans="1:11" ht="39" x14ac:dyDescent="0.25">
      <c r="A8" s="79" t="s">
        <v>487</v>
      </c>
      <c r="B8" s="209">
        <v>0</v>
      </c>
      <c r="C8" s="246">
        <v>0</v>
      </c>
      <c r="D8" s="78"/>
      <c r="E8" s="247"/>
      <c r="F8" s="209">
        <f>5/36</f>
        <v>0.1388888888888889</v>
      </c>
      <c r="G8" s="246">
        <v>5</v>
      </c>
      <c r="H8" s="209">
        <f>1/10</f>
        <v>0.1</v>
      </c>
      <c r="I8" s="246">
        <v>1</v>
      </c>
      <c r="J8" s="227">
        <f>6/65</f>
        <v>9.2307692307692313E-2</v>
      </c>
      <c r="K8" s="254">
        <f>C8+G8+I8</f>
        <v>6</v>
      </c>
    </row>
    <row r="9" spans="1:11" ht="51.75" x14ac:dyDescent="0.25">
      <c r="A9" s="79" t="s">
        <v>486</v>
      </c>
      <c r="B9" s="78"/>
      <c r="C9" s="247"/>
      <c r="D9" s="78"/>
      <c r="E9" s="247"/>
      <c r="F9" s="78"/>
      <c r="G9" s="247"/>
      <c r="H9" s="209">
        <f>1/10</f>
        <v>0.1</v>
      </c>
      <c r="I9" s="246">
        <v>1</v>
      </c>
      <c r="J9" s="230">
        <f>H9</f>
        <v>0.1</v>
      </c>
      <c r="K9" s="255">
        <f>I9</f>
        <v>1</v>
      </c>
    </row>
    <row r="10" spans="1:11" x14ac:dyDescent="0.25">
      <c r="A10" s="84" t="s">
        <v>678</v>
      </c>
      <c r="B10" s="650"/>
      <c r="C10" s="650"/>
      <c r="D10" s="650"/>
      <c r="E10" s="650"/>
      <c r="F10" s="650"/>
      <c r="G10" s="650"/>
      <c r="H10" s="650"/>
      <c r="I10" s="650"/>
      <c r="J10" s="650"/>
      <c r="K10" s="253"/>
    </row>
    <row r="11" spans="1:11" ht="39" x14ac:dyDescent="0.25">
      <c r="A11" s="79" t="s">
        <v>487</v>
      </c>
      <c r="B11" s="209">
        <v>0</v>
      </c>
      <c r="C11" s="246">
        <v>0</v>
      </c>
      <c r="D11" s="78"/>
      <c r="E11" s="247"/>
      <c r="F11" s="209">
        <f>20/161</f>
        <v>0.12422360248447205</v>
      </c>
      <c r="G11" s="246">
        <v>20</v>
      </c>
      <c r="H11" s="209">
        <f>4/33</f>
        <v>0.12121212121212122</v>
      </c>
      <c r="I11" s="246">
        <v>4</v>
      </c>
      <c r="J11" s="227">
        <f>24/302</f>
        <v>7.9470198675496692E-2</v>
      </c>
      <c r="K11" s="254">
        <f>C11+G11+I11</f>
        <v>24</v>
      </c>
    </row>
    <row r="12" spans="1:11" ht="51.75" x14ac:dyDescent="0.25">
      <c r="A12" s="79" t="s">
        <v>485</v>
      </c>
      <c r="B12" s="78"/>
      <c r="C12" s="247"/>
      <c r="D12" s="78"/>
      <c r="E12" s="247"/>
      <c r="F12" s="78"/>
      <c r="G12" s="247"/>
      <c r="H12" s="209">
        <f>4/33</f>
        <v>0.12121212121212122</v>
      </c>
      <c r="I12" s="246">
        <v>4</v>
      </c>
      <c r="J12" s="230">
        <f>H12</f>
        <v>0.12121212121212122</v>
      </c>
      <c r="K12" s="255">
        <f>I12</f>
        <v>4</v>
      </c>
    </row>
    <row r="13" spans="1:11" x14ac:dyDescent="0.25">
      <c r="A13" s="76" t="s">
        <v>680</v>
      </c>
      <c r="B13" s="647"/>
      <c r="C13" s="647"/>
      <c r="D13" s="647"/>
      <c r="E13" s="647"/>
      <c r="F13" s="647"/>
      <c r="G13" s="647"/>
      <c r="H13" s="647"/>
      <c r="I13" s="647"/>
      <c r="J13" s="647"/>
      <c r="K13" s="256"/>
    </row>
    <row r="14" spans="1:11" ht="39" x14ac:dyDescent="0.25">
      <c r="A14" s="79" t="s">
        <v>487</v>
      </c>
      <c r="B14" s="209">
        <v>0</v>
      </c>
      <c r="C14" s="246">
        <v>0</v>
      </c>
      <c r="D14" s="78"/>
      <c r="E14" s="247"/>
      <c r="F14" s="209">
        <f>16/111</f>
        <v>0.14414414414414414</v>
      </c>
      <c r="G14" s="246">
        <v>16</v>
      </c>
      <c r="H14" s="209">
        <f>2/30</f>
        <v>6.6666666666666666E-2</v>
      </c>
      <c r="I14" s="246">
        <v>2</v>
      </c>
      <c r="J14" s="227">
        <f>18/253</f>
        <v>7.1146245059288543E-2</v>
      </c>
      <c r="K14" s="254">
        <f>C14+G14+I14</f>
        <v>18</v>
      </c>
    </row>
    <row r="15" spans="1:11" ht="51.75" x14ac:dyDescent="0.25">
      <c r="A15" s="79" t="s">
        <v>486</v>
      </c>
      <c r="B15" s="78"/>
      <c r="C15" s="247"/>
      <c r="D15" s="78"/>
      <c r="E15" s="247"/>
      <c r="F15" s="78"/>
      <c r="G15" s="247"/>
      <c r="H15" s="209">
        <f>2/30</f>
        <v>6.6666666666666666E-2</v>
      </c>
      <c r="I15" s="246">
        <v>2</v>
      </c>
      <c r="J15" s="230">
        <f>H15</f>
        <v>6.6666666666666666E-2</v>
      </c>
      <c r="K15" s="255">
        <f>I15</f>
        <v>2</v>
      </c>
    </row>
    <row r="16" spans="1:11" s="213" customFormat="1" ht="30" customHeight="1" x14ac:dyDescent="0.25">
      <c r="A16" s="76" t="s">
        <v>682</v>
      </c>
      <c r="B16" s="647"/>
      <c r="C16" s="647"/>
      <c r="D16" s="647"/>
      <c r="E16" s="647"/>
      <c r="F16" s="647"/>
      <c r="G16" s="647"/>
      <c r="H16" s="647"/>
      <c r="I16" s="647"/>
      <c r="J16" s="647"/>
      <c r="K16" s="256"/>
    </row>
    <row r="17" spans="1:11" ht="39" x14ac:dyDescent="0.25">
      <c r="A17" s="79" t="s">
        <v>487</v>
      </c>
      <c r="B17" s="209">
        <v>0</v>
      </c>
      <c r="C17" s="246">
        <v>0</v>
      </c>
      <c r="D17" s="78"/>
      <c r="E17" s="247"/>
      <c r="F17" s="209">
        <f>1/25</f>
        <v>0.04</v>
      </c>
      <c r="G17" s="246">
        <v>1</v>
      </c>
      <c r="H17" s="78"/>
      <c r="I17" s="247"/>
      <c r="J17" s="227">
        <f>1/46</f>
        <v>2.1739130434782608E-2</v>
      </c>
      <c r="K17" s="254">
        <v>1</v>
      </c>
    </row>
    <row r="18" spans="1:11" ht="51.75" x14ac:dyDescent="0.25">
      <c r="A18" s="79" t="s">
        <v>486</v>
      </c>
      <c r="B18" s="78"/>
      <c r="C18" s="247"/>
      <c r="D18" s="78"/>
      <c r="E18" s="247"/>
      <c r="F18" s="78"/>
      <c r="G18" s="247"/>
      <c r="H18" s="78"/>
      <c r="I18" s="247"/>
      <c r="J18" s="230">
        <f>H18</f>
        <v>0</v>
      </c>
      <c r="K18" s="255">
        <f>I18</f>
        <v>0</v>
      </c>
    </row>
    <row r="19" spans="1:11" x14ac:dyDescent="0.25">
      <c r="A19" s="76" t="s">
        <v>673</v>
      </c>
      <c r="B19" s="647"/>
      <c r="C19" s="647"/>
      <c r="D19" s="647"/>
      <c r="E19" s="647"/>
      <c r="F19" s="647"/>
      <c r="G19" s="647"/>
      <c r="H19" s="647"/>
      <c r="I19" s="647"/>
      <c r="J19" s="647"/>
      <c r="K19" s="256"/>
    </row>
    <row r="20" spans="1:11" ht="39" x14ac:dyDescent="0.25">
      <c r="A20" s="79" t="s">
        <v>487</v>
      </c>
      <c r="B20" s="228">
        <f>3/341</f>
        <v>8.7976539589442824E-3</v>
      </c>
      <c r="C20" s="248">
        <v>3</v>
      </c>
      <c r="D20" s="78"/>
      <c r="E20" s="247"/>
      <c r="F20" s="228">
        <f>56/438</f>
        <v>0.12785388127853881</v>
      </c>
      <c r="G20" s="248">
        <f>G5+G8+G11+G14+G17</f>
        <v>56</v>
      </c>
      <c r="H20" s="210">
        <f>9/98</f>
        <v>9.1836734693877556E-2</v>
      </c>
      <c r="I20" s="248">
        <f>I5+I8+I11+I14+I17</f>
        <v>9</v>
      </c>
      <c r="J20" s="227">
        <f>68/877</f>
        <v>7.7537058152793617E-2</v>
      </c>
      <c r="K20" s="254">
        <f>C20+G20+I20</f>
        <v>68</v>
      </c>
    </row>
    <row r="21" spans="1:11" ht="51.75" x14ac:dyDescent="0.25">
      <c r="A21" s="79" t="s">
        <v>486</v>
      </c>
      <c r="B21" s="78"/>
      <c r="C21" s="247"/>
      <c r="D21" s="78"/>
      <c r="E21" s="247"/>
      <c r="F21" s="78"/>
      <c r="G21" s="247"/>
      <c r="H21" s="210">
        <f>9/98</f>
        <v>9.1836734693877556E-2</v>
      </c>
      <c r="I21" s="248">
        <f>I6+I9+I12+I15+I18</f>
        <v>9</v>
      </c>
      <c r="J21" s="230">
        <f>H21</f>
        <v>9.1836734693877556E-2</v>
      </c>
      <c r="K21" s="255">
        <f>I21</f>
        <v>9</v>
      </c>
    </row>
    <row r="22" spans="1:11" ht="15.75" thickBot="1" x14ac:dyDescent="0.3">
      <c r="A22" s="168" t="s">
        <v>673</v>
      </c>
      <c r="B22" s="211">
        <f>B20</f>
        <v>8.7976539589442824E-3</v>
      </c>
      <c r="C22" s="249">
        <f>SUM(C5,C8,C11,C14,C17)</f>
        <v>3</v>
      </c>
      <c r="D22" s="211">
        <f>D20</f>
        <v>0</v>
      </c>
      <c r="E22" s="249">
        <f>SUM(E5,E8,E11,E14,E17)</f>
        <v>0</v>
      </c>
      <c r="F22" s="211">
        <f>F20</f>
        <v>0.12785388127853881</v>
      </c>
      <c r="G22" s="249">
        <f>SUM(G5,G8,G11,G14,G17)</f>
        <v>56</v>
      </c>
      <c r="H22" s="211">
        <f>H21</f>
        <v>9.1836734693877556E-2</v>
      </c>
      <c r="I22" s="249">
        <f>SUM(I5,I8,I11,I14,I17)</f>
        <v>9</v>
      </c>
      <c r="J22" s="231"/>
      <c r="K22" s="257"/>
    </row>
    <row r="24" spans="1:11" x14ac:dyDescent="0.25">
      <c r="A24" s="648" t="s">
        <v>143</v>
      </c>
      <c r="B24" s="648"/>
      <c r="C24" s="648"/>
      <c r="D24" s="648"/>
      <c r="E24" s="648"/>
      <c r="F24" s="648"/>
      <c r="G24" s="648"/>
      <c r="H24" s="648"/>
      <c r="I24" s="648"/>
      <c r="J24" s="648"/>
      <c r="K24" s="258"/>
    </row>
    <row r="25" spans="1:11" ht="29.25" customHeight="1" x14ac:dyDescent="0.25">
      <c r="A25" s="649" t="s">
        <v>456</v>
      </c>
      <c r="B25" s="649"/>
      <c r="C25" s="649"/>
      <c r="D25" s="649"/>
      <c r="E25" s="649"/>
      <c r="F25" s="649"/>
      <c r="G25" s="649"/>
      <c r="H25" s="649"/>
      <c r="I25" s="649"/>
      <c r="J25" s="649"/>
      <c r="K25" s="259"/>
    </row>
  </sheetData>
  <mergeCells count="15">
    <mergeCell ref="J2:K2"/>
    <mergeCell ref="A1:K1"/>
    <mergeCell ref="B2:C2"/>
    <mergeCell ref="D2:E2"/>
    <mergeCell ref="F2:G2"/>
    <mergeCell ref="H2:I2"/>
    <mergeCell ref="A2:A3"/>
    <mergeCell ref="B19:J19"/>
    <mergeCell ref="A24:J24"/>
    <mergeCell ref="A25:J25"/>
    <mergeCell ref="B4:J4"/>
    <mergeCell ref="B7:J7"/>
    <mergeCell ref="B10:J10"/>
    <mergeCell ref="B13:J13"/>
    <mergeCell ref="B16:J16"/>
  </mergeCells>
  <pageMargins left="0.7" right="0.7" top="0.78740157499999996" bottom="0.78740157499999996" header="0.3" footer="0.3"/>
  <pageSetup paperSize="9" scale="82"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4"/>
  <dimension ref="A1:G13"/>
  <sheetViews>
    <sheetView workbookViewId="0">
      <selection activeCell="F41" sqref="F41"/>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7" ht="42.75" customHeight="1" x14ac:dyDescent="0.25">
      <c r="A1" s="619" t="s">
        <v>597</v>
      </c>
      <c r="B1" s="621"/>
      <c r="C1" s="621"/>
      <c r="D1" s="621"/>
      <c r="E1" s="622"/>
      <c r="G1" s="68"/>
    </row>
    <row r="2" spans="1:7" s="4" customFormat="1" ht="15" customHeight="1" x14ac:dyDescent="0.2">
      <c r="A2" s="656" t="s">
        <v>673</v>
      </c>
      <c r="B2" s="490" t="s">
        <v>108</v>
      </c>
      <c r="C2" s="492"/>
      <c r="D2" s="490" t="s">
        <v>453</v>
      </c>
      <c r="E2" s="658"/>
    </row>
    <row r="3" spans="1:7" s="4" customFormat="1" ht="15" customHeight="1" x14ac:dyDescent="0.2">
      <c r="A3" s="657"/>
      <c r="B3" s="371" t="s">
        <v>583</v>
      </c>
      <c r="C3" s="371" t="s">
        <v>584</v>
      </c>
      <c r="D3" s="371" t="s">
        <v>583</v>
      </c>
      <c r="E3" s="323" t="s">
        <v>584</v>
      </c>
    </row>
    <row r="4" spans="1:7" s="5" customFormat="1" x14ac:dyDescent="0.2">
      <c r="A4" s="164" t="s">
        <v>674</v>
      </c>
      <c r="B4" s="96">
        <v>12</v>
      </c>
      <c r="C4" s="331"/>
      <c r="D4" s="331">
        <v>8</v>
      </c>
      <c r="E4" s="106"/>
    </row>
    <row r="5" spans="1:7" s="5" customFormat="1" x14ac:dyDescent="0.2">
      <c r="A5" s="164" t="s">
        <v>676</v>
      </c>
      <c r="B5" s="96">
        <v>9</v>
      </c>
      <c r="C5" s="331"/>
      <c r="D5" s="331">
        <v>3</v>
      </c>
      <c r="E5" s="106"/>
    </row>
    <row r="6" spans="1:7" s="5" customFormat="1" x14ac:dyDescent="0.2">
      <c r="A6" s="164" t="s">
        <v>678</v>
      </c>
      <c r="B6" s="96">
        <v>3</v>
      </c>
      <c r="C6" s="331"/>
      <c r="D6" s="331">
        <v>3</v>
      </c>
      <c r="E6" s="106"/>
    </row>
    <row r="7" spans="1:7" ht="12.75" customHeight="1" x14ac:dyDescent="0.2">
      <c r="A7" s="164" t="s">
        <v>680</v>
      </c>
      <c r="B7" s="96">
        <v>1</v>
      </c>
      <c r="C7" s="331"/>
      <c r="D7" s="331">
        <v>2</v>
      </c>
      <c r="E7" s="106"/>
    </row>
    <row r="8" spans="1:7" ht="12.75" customHeight="1" x14ac:dyDescent="0.2">
      <c r="A8" s="164" t="s">
        <v>87</v>
      </c>
      <c r="B8" s="96">
        <v>2</v>
      </c>
      <c r="C8" s="331"/>
      <c r="D8" s="331">
        <v>2</v>
      </c>
      <c r="E8" s="106"/>
    </row>
    <row r="9" spans="1:7" ht="13.5" thickBot="1" x14ac:dyDescent="0.25">
      <c r="A9" s="135" t="s">
        <v>4</v>
      </c>
      <c r="B9" s="337">
        <f>SUM(B4:B8)</f>
        <v>27</v>
      </c>
      <c r="C9" s="337">
        <f>SUM(C4:C8)</f>
        <v>0</v>
      </c>
      <c r="D9" s="337">
        <f>SUM(D4:D8)</f>
        <v>18</v>
      </c>
      <c r="E9" s="292">
        <f>SUM(E4:E8)</f>
        <v>0</v>
      </c>
    </row>
    <row r="10" spans="1:7" x14ac:dyDescent="0.2">
      <c r="A10" s="333"/>
      <c r="B10" s="333"/>
      <c r="C10" s="333"/>
      <c r="D10" s="333"/>
      <c r="E10" s="333"/>
    </row>
    <row r="11" spans="1:7" ht="25.5" customHeight="1" x14ac:dyDescent="0.2">
      <c r="A11" s="99" t="s">
        <v>141</v>
      </c>
      <c r="B11" s="99"/>
      <c r="C11" s="99"/>
      <c r="D11" s="99"/>
      <c r="E11" s="99"/>
    </row>
    <row r="12" spans="1:7" x14ac:dyDescent="0.2">
      <c r="A12" s="508" t="s">
        <v>454</v>
      </c>
      <c r="B12" s="508"/>
      <c r="C12" s="508"/>
      <c r="D12" s="508"/>
      <c r="E12" s="508"/>
    </row>
    <row r="13" spans="1:7" x14ac:dyDescent="0.2">
      <c r="A13" s="508" t="s">
        <v>588</v>
      </c>
      <c r="B13" s="508"/>
      <c r="C13" s="508"/>
      <c r="D13" s="508"/>
      <c r="E13" s="508"/>
    </row>
  </sheetData>
  <mergeCells count="6">
    <mergeCell ref="A12:E12"/>
    <mergeCell ref="A13:E13"/>
    <mergeCell ref="A1:E1"/>
    <mergeCell ref="A2:A3"/>
    <mergeCell ref="B2:C2"/>
    <mergeCell ref="D2:E2"/>
  </mergeCell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L21"/>
  <sheetViews>
    <sheetView zoomScaleNormal="100" workbookViewId="0">
      <selection activeCell="F41" sqref="F41"/>
    </sheetView>
  </sheetViews>
  <sheetFormatPr defaultColWidth="9.140625" defaultRowHeight="12.75" x14ac:dyDescent="0.2"/>
  <cols>
    <col min="1" max="1" width="22.7109375" style="2" customWidth="1"/>
    <col min="2" max="2" width="19.140625" style="37" customWidth="1"/>
    <col min="3" max="3" width="22.28515625" style="37" customWidth="1"/>
    <col min="4" max="4" width="19.28515625" style="37" customWidth="1"/>
    <col min="5" max="6" width="25.140625" style="37" customWidth="1"/>
    <col min="7" max="7" width="19" style="1" customWidth="1"/>
    <col min="8" max="16384" width="9.140625" style="1"/>
  </cols>
  <sheetData>
    <row r="1" spans="1:12" ht="42.75" customHeight="1" x14ac:dyDescent="0.2">
      <c r="A1" s="632" t="s">
        <v>569</v>
      </c>
      <c r="B1" s="659"/>
      <c r="C1" s="659"/>
      <c r="D1" s="659"/>
      <c r="E1" s="659"/>
      <c r="F1" s="659"/>
      <c r="G1" s="660"/>
    </row>
    <row r="2" spans="1:12" s="4" customFormat="1" ht="16.5" customHeight="1" x14ac:dyDescent="0.2">
      <c r="A2" s="12" t="s">
        <v>673</v>
      </c>
      <c r="B2" s="661" t="s">
        <v>111</v>
      </c>
      <c r="C2" s="661"/>
      <c r="D2" s="661"/>
      <c r="E2" s="661" t="s">
        <v>112</v>
      </c>
      <c r="F2" s="661"/>
      <c r="G2" s="662"/>
      <c r="H2" s="1"/>
      <c r="I2" s="1"/>
      <c r="J2" s="1"/>
      <c r="K2" s="1"/>
      <c r="L2" s="1"/>
    </row>
    <row r="3" spans="1:12" s="4" customFormat="1" ht="28.5" customHeight="1" x14ac:dyDescent="0.2">
      <c r="A3" s="12"/>
      <c r="B3" s="378" t="s">
        <v>109</v>
      </c>
      <c r="C3" s="378" t="s">
        <v>110</v>
      </c>
      <c r="D3" s="375" t="s">
        <v>570</v>
      </c>
      <c r="E3" s="324" t="s">
        <v>109</v>
      </c>
      <c r="F3" s="324" t="s">
        <v>110</v>
      </c>
      <c r="G3" s="323" t="s">
        <v>570</v>
      </c>
      <c r="H3" s="1"/>
      <c r="I3" s="1"/>
      <c r="J3" s="1"/>
      <c r="K3" s="1"/>
      <c r="L3" s="1"/>
    </row>
    <row r="4" spans="1:12" s="5" customFormat="1" ht="13.5" customHeight="1" x14ac:dyDescent="0.2">
      <c r="A4" s="76" t="s">
        <v>708</v>
      </c>
      <c r="B4" s="432">
        <v>29</v>
      </c>
      <c r="C4" s="432">
        <v>2</v>
      </c>
      <c r="D4" s="432">
        <v>1</v>
      </c>
      <c r="E4" s="35">
        <v>9</v>
      </c>
      <c r="F4" s="35">
        <v>3</v>
      </c>
      <c r="G4" s="74">
        <v>72</v>
      </c>
      <c r="H4" s="1"/>
      <c r="I4" s="1"/>
      <c r="J4" s="1"/>
      <c r="K4" s="1"/>
      <c r="L4" s="1"/>
    </row>
    <row r="5" spans="1:12" s="5" customFormat="1" ht="13.5" customHeight="1" x14ac:dyDescent="0.2">
      <c r="A5" s="12" t="s">
        <v>97</v>
      </c>
      <c r="B5" s="433">
        <v>14</v>
      </c>
      <c r="C5" s="433">
        <v>0</v>
      </c>
      <c r="D5" s="433">
        <v>0</v>
      </c>
      <c r="E5" s="219">
        <v>2</v>
      </c>
      <c r="F5" s="219">
        <v>1</v>
      </c>
      <c r="G5" s="220">
        <v>24</v>
      </c>
      <c r="H5" s="1"/>
      <c r="I5" s="1"/>
      <c r="J5" s="1"/>
      <c r="K5" s="1"/>
      <c r="L5" s="1"/>
    </row>
    <row r="6" spans="1:12" s="5" customFormat="1" x14ac:dyDescent="0.2">
      <c r="A6" s="76" t="s">
        <v>710</v>
      </c>
      <c r="B6" s="35">
        <v>18</v>
      </c>
      <c r="C6" s="35">
        <v>1</v>
      </c>
      <c r="D6" s="35">
        <v>7</v>
      </c>
      <c r="E6" s="35">
        <v>4</v>
      </c>
      <c r="F6" s="35">
        <v>0</v>
      </c>
      <c r="G6" s="74">
        <v>3</v>
      </c>
      <c r="H6" s="1"/>
      <c r="I6" s="1"/>
      <c r="J6" s="1"/>
      <c r="K6" s="1"/>
      <c r="L6" s="1"/>
    </row>
    <row r="7" spans="1:12" s="5" customFormat="1" x14ac:dyDescent="0.2">
      <c r="A7" s="12" t="s">
        <v>97</v>
      </c>
      <c r="B7" s="219">
        <v>6</v>
      </c>
      <c r="C7" s="219">
        <v>0</v>
      </c>
      <c r="D7" s="219">
        <v>2</v>
      </c>
      <c r="E7" s="219">
        <v>0</v>
      </c>
      <c r="F7" s="219">
        <v>0</v>
      </c>
      <c r="G7" s="220">
        <v>0</v>
      </c>
      <c r="H7" s="1"/>
      <c r="I7" s="55"/>
      <c r="J7" s="1"/>
      <c r="K7" s="1"/>
      <c r="L7" s="1"/>
    </row>
    <row r="8" spans="1:12" x14ac:dyDescent="0.2">
      <c r="A8" s="76" t="s">
        <v>711</v>
      </c>
      <c r="B8" s="35">
        <v>10</v>
      </c>
      <c r="C8" s="35">
        <v>1</v>
      </c>
      <c r="D8" s="35">
        <v>0</v>
      </c>
      <c r="E8" s="35">
        <v>11</v>
      </c>
      <c r="F8" s="35">
        <v>3</v>
      </c>
      <c r="G8" s="74">
        <v>99</v>
      </c>
    </row>
    <row r="9" spans="1:12" x14ac:dyDescent="0.2">
      <c r="A9" s="12" t="s">
        <v>97</v>
      </c>
      <c r="B9" s="219">
        <v>5</v>
      </c>
      <c r="C9" s="219">
        <v>0</v>
      </c>
      <c r="D9" s="219">
        <v>0</v>
      </c>
      <c r="E9" s="219">
        <v>2</v>
      </c>
      <c r="F9" s="219">
        <v>2</v>
      </c>
      <c r="G9" s="220">
        <v>57</v>
      </c>
    </row>
    <row r="10" spans="1:12" x14ac:dyDescent="0.2">
      <c r="A10" s="76" t="s">
        <v>712</v>
      </c>
      <c r="B10" s="35">
        <v>2</v>
      </c>
      <c r="C10" s="35">
        <v>4</v>
      </c>
      <c r="D10" s="35">
        <v>0</v>
      </c>
      <c r="E10" s="35">
        <v>12</v>
      </c>
      <c r="F10" s="35">
        <v>13</v>
      </c>
      <c r="G10" s="74">
        <v>41</v>
      </c>
    </row>
    <row r="11" spans="1:12" x14ac:dyDescent="0.2">
      <c r="A11" s="12" t="s">
        <v>97</v>
      </c>
      <c r="B11" s="219">
        <v>1</v>
      </c>
      <c r="C11" s="219">
        <v>1</v>
      </c>
      <c r="D11" s="219">
        <v>0</v>
      </c>
      <c r="E11" s="219">
        <v>0</v>
      </c>
      <c r="F11" s="219">
        <v>5</v>
      </c>
      <c r="G11" s="220">
        <v>15</v>
      </c>
    </row>
    <row r="12" spans="1:12" ht="15" customHeight="1" x14ac:dyDescent="0.2">
      <c r="A12" s="76" t="s">
        <v>720</v>
      </c>
      <c r="B12" s="35">
        <v>9</v>
      </c>
      <c r="C12" s="35">
        <v>1</v>
      </c>
      <c r="D12" s="35">
        <v>24</v>
      </c>
      <c r="E12" s="35">
        <v>26</v>
      </c>
      <c r="F12" s="35">
        <v>0</v>
      </c>
      <c r="G12" s="74">
        <v>0</v>
      </c>
    </row>
    <row r="13" spans="1:12" ht="15" customHeight="1" x14ac:dyDescent="0.2">
      <c r="A13" s="12" t="s">
        <v>97</v>
      </c>
      <c r="B13" s="219">
        <v>4</v>
      </c>
      <c r="C13" s="219">
        <v>1</v>
      </c>
      <c r="D13" s="219">
        <v>21</v>
      </c>
      <c r="E13" s="219">
        <v>5</v>
      </c>
      <c r="F13" s="219">
        <v>0</v>
      </c>
      <c r="G13" s="220">
        <v>0</v>
      </c>
    </row>
    <row r="14" spans="1:12" x14ac:dyDescent="0.2">
      <c r="A14" s="25" t="s">
        <v>4</v>
      </c>
      <c r="B14" s="221">
        <f>SUM(B4,B6,B8,B10,B12)</f>
        <v>68</v>
      </c>
      <c r="C14" s="221">
        <f t="shared" ref="C14:G15" si="0">SUM(C4,C6,C8,C10,C12)</f>
        <v>9</v>
      </c>
      <c r="D14" s="221">
        <f t="shared" si="0"/>
        <v>32</v>
      </c>
      <c r="E14" s="221">
        <f t="shared" si="0"/>
        <v>62</v>
      </c>
      <c r="F14" s="221">
        <f t="shared" si="0"/>
        <v>19</v>
      </c>
      <c r="G14" s="59">
        <f t="shared" si="0"/>
        <v>215</v>
      </c>
    </row>
    <row r="15" spans="1:12" ht="13.5" thickBot="1" x14ac:dyDescent="0.25">
      <c r="A15" s="40" t="s">
        <v>97</v>
      </c>
      <c r="B15" s="43">
        <f>SUM(B5,B7,B9,B11,B13)</f>
        <v>30</v>
      </c>
      <c r="C15" s="43">
        <f t="shared" si="0"/>
        <v>2</v>
      </c>
      <c r="D15" s="43">
        <f t="shared" si="0"/>
        <v>23</v>
      </c>
      <c r="E15" s="43">
        <f t="shared" si="0"/>
        <v>9</v>
      </c>
      <c r="F15" s="43">
        <f t="shared" si="0"/>
        <v>8</v>
      </c>
      <c r="G15" s="457">
        <f t="shared" si="0"/>
        <v>96</v>
      </c>
    </row>
    <row r="17" spans="1:7" ht="24.75" customHeight="1" x14ac:dyDescent="0.2">
      <c r="A17" s="508" t="s">
        <v>149</v>
      </c>
      <c r="B17" s="508"/>
      <c r="C17" s="508"/>
      <c r="D17" s="508"/>
      <c r="E17" s="508"/>
      <c r="F17" s="508"/>
      <c r="G17" s="508"/>
    </row>
    <row r="18" spans="1:7" x14ac:dyDescent="0.2">
      <c r="A18" s="528" t="s">
        <v>128</v>
      </c>
      <c r="B18" s="528"/>
      <c r="C18" s="528"/>
      <c r="D18" s="528"/>
      <c r="E18" s="528"/>
      <c r="F18" s="528"/>
      <c r="G18" s="528"/>
    </row>
    <row r="19" spans="1:7" x14ac:dyDescent="0.2">
      <c r="A19" s="528" t="s">
        <v>151</v>
      </c>
      <c r="B19" s="528"/>
      <c r="C19" s="528"/>
      <c r="D19" s="528"/>
      <c r="E19" s="528"/>
      <c r="F19" s="528"/>
      <c r="G19" s="528"/>
    </row>
    <row r="20" spans="1:7" x14ac:dyDescent="0.2">
      <c r="A20" s="1"/>
      <c r="B20" s="1"/>
      <c r="C20" s="1"/>
      <c r="D20" s="1"/>
      <c r="E20" s="1"/>
      <c r="F20" s="1"/>
    </row>
    <row r="21" spans="1:7" ht="15" x14ac:dyDescent="0.2">
      <c r="A21" s="386"/>
    </row>
  </sheetData>
  <mergeCells count="6">
    <mergeCell ref="A17:G17"/>
    <mergeCell ref="A18:G18"/>
    <mergeCell ref="A19:G19"/>
    <mergeCell ref="A1:G1"/>
    <mergeCell ref="B2:D2"/>
    <mergeCell ref="E2:G2"/>
  </mergeCells>
  <pageMargins left="0.25" right="0.25" top="0.75" bottom="0.75" header="0.3" footer="0.3"/>
  <pageSetup paperSize="9" scale="89"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H16"/>
  <sheetViews>
    <sheetView workbookViewId="0">
      <selection activeCell="F41" sqref="F41"/>
    </sheetView>
  </sheetViews>
  <sheetFormatPr defaultColWidth="9.140625" defaultRowHeight="12.75" x14ac:dyDescent="0.2"/>
  <cols>
    <col min="1" max="1" width="40.7109375" style="2" customWidth="1"/>
    <col min="2" max="2" width="17.7109375" style="37" customWidth="1"/>
    <col min="3" max="7" width="10" style="37" customWidth="1"/>
    <col min="8" max="8" width="10" style="1" customWidth="1"/>
    <col min="9" max="16384" width="9.140625" style="1"/>
  </cols>
  <sheetData>
    <row r="1" spans="1:8" ht="42.75" customHeight="1" thickBot="1" x14ac:dyDescent="0.25">
      <c r="A1" s="663" t="s">
        <v>474</v>
      </c>
      <c r="B1" s="664"/>
      <c r="C1" s="665"/>
      <c r="D1" s="665"/>
      <c r="E1" s="665"/>
      <c r="F1" s="665"/>
      <c r="G1" s="665"/>
      <c r="H1" s="666"/>
    </row>
    <row r="2" spans="1:8" s="4" customFormat="1" ht="12.75" customHeight="1" x14ac:dyDescent="0.2">
      <c r="A2" s="586" t="s">
        <v>673</v>
      </c>
      <c r="B2" s="668" t="s">
        <v>475</v>
      </c>
      <c r="C2" s="670" t="s">
        <v>466</v>
      </c>
      <c r="D2" s="671"/>
      <c r="E2" s="671"/>
      <c r="F2" s="671"/>
      <c r="G2" s="671"/>
      <c r="H2" s="672"/>
    </row>
    <row r="3" spans="1:8" s="4" customFormat="1" ht="12.75" customHeight="1" x14ac:dyDescent="0.2">
      <c r="A3" s="586"/>
      <c r="B3" s="668"/>
      <c r="C3" s="623" t="s">
        <v>0</v>
      </c>
      <c r="D3" s="625"/>
      <c r="E3" s="623" t="s">
        <v>2</v>
      </c>
      <c r="F3" s="625"/>
      <c r="G3" s="623" t="s">
        <v>1</v>
      </c>
      <c r="H3" s="673"/>
    </row>
    <row r="4" spans="1:8" s="4" customFormat="1" ht="25.5" x14ac:dyDescent="0.2">
      <c r="A4" s="667"/>
      <c r="B4" s="669"/>
      <c r="C4" s="327" t="s">
        <v>576</v>
      </c>
      <c r="D4" s="327" t="s">
        <v>577</v>
      </c>
      <c r="E4" s="327" t="s">
        <v>576</v>
      </c>
      <c r="F4" s="327" t="s">
        <v>577</v>
      </c>
      <c r="G4" s="327" t="s">
        <v>576</v>
      </c>
      <c r="H4" s="328" t="s">
        <v>577</v>
      </c>
    </row>
    <row r="5" spans="1:8" s="5" customFormat="1" x14ac:dyDescent="0.2">
      <c r="A5" s="76" t="s">
        <v>674</v>
      </c>
      <c r="B5" s="35">
        <v>6</v>
      </c>
      <c r="C5" s="326"/>
      <c r="D5" s="326"/>
      <c r="E5" s="326"/>
      <c r="F5" s="326"/>
      <c r="G5" s="326">
        <v>123</v>
      </c>
      <c r="H5" s="74"/>
    </row>
    <row r="6" spans="1:8" s="5" customFormat="1" x14ac:dyDescent="0.2">
      <c r="A6" s="76" t="s">
        <v>676</v>
      </c>
      <c r="B6" s="35">
        <v>2</v>
      </c>
      <c r="C6" s="326"/>
      <c r="D6" s="326"/>
      <c r="E6" s="326"/>
      <c r="F6" s="326"/>
      <c r="G6" s="326">
        <v>18</v>
      </c>
      <c r="H6" s="74"/>
    </row>
    <row r="7" spans="1:8" x14ac:dyDescent="0.2">
      <c r="A7" s="76" t="s">
        <v>678</v>
      </c>
      <c r="B7" s="35">
        <v>9</v>
      </c>
      <c r="C7" s="326"/>
      <c r="D7" s="326"/>
      <c r="E7" s="326"/>
      <c r="F7" s="326"/>
      <c r="G7" s="326">
        <v>172</v>
      </c>
      <c r="H7" s="74"/>
    </row>
    <row r="8" spans="1:8" x14ac:dyDescent="0.2">
      <c r="A8" s="76" t="s">
        <v>680</v>
      </c>
      <c r="B8" s="35">
        <v>1</v>
      </c>
      <c r="C8" s="326"/>
      <c r="D8" s="326"/>
      <c r="E8" s="326"/>
      <c r="F8" s="326"/>
      <c r="G8" s="326">
        <v>35</v>
      </c>
      <c r="H8" s="74"/>
    </row>
    <row r="9" spans="1:8" x14ac:dyDescent="0.2">
      <c r="A9" s="387" t="s">
        <v>682</v>
      </c>
      <c r="B9" s="388">
        <v>1</v>
      </c>
      <c r="C9" s="389"/>
      <c r="D9" s="389"/>
      <c r="E9" s="389"/>
      <c r="F9" s="389"/>
      <c r="G9" s="389">
        <v>12</v>
      </c>
      <c r="H9" s="390"/>
    </row>
    <row r="10" spans="1:8" ht="13.5" thickBot="1" x14ac:dyDescent="0.25">
      <c r="A10" s="22" t="s">
        <v>4</v>
      </c>
      <c r="B10" s="36">
        <f>SUM(B5:B9)</f>
        <v>19</v>
      </c>
      <c r="C10" s="36">
        <f t="shared" ref="C10:H10" si="0">SUM(C5:C9)</f>
        <v>0</v>
      </c>
      <c r="D10" s="36">
        <f t="shared" si="0"/>
        <v>0</v>
      </c>
      <c r="E10" s="36">
        <f t="shared" si="0"/>
        <v>0</v>
      </c>
      <c r="F10" s="36">
        <f t="shared" si="0"/>
        <v>0</v>
      </c>
      <c r="G10" s="36">
        <f t="shared" si="0"/>
        <v>360</v>
      </c>
      <c r="H10" s="75">
        <f t="shared" si="0"/>
        <v>0</v>
      </c>
    </row>
    <row r="12" spans="1:8" ht="12.75" customHeight="1" x14ac:dyDescent="0.2">
      <c r="A12" s="566" t="s">
        <v>74</v>
      </c>
      <c r="B12" s="566"/>
      <c r="C12" s="566"/>
      <c r="D12" s="566"/>
      <c r="E12" s="566"/>
      <c r="F12" s="566"/>
      <c r="G12" s="566"/>
      <c r="H12" s="566"/>
    </row>
    <row r="13" spans="1:8" x14ac:dyDescent="0.2">
      <c r="A13" s="528" t="s">
        <v>84</v>
      </c>
      <c r="B13" s="528"/>
      <c r="C13" s="528"/>
      <c r="D13" s="528"/>
      <c r="E13" s="528"/>
      <c r="F13" s="528"/>
      <c r="G13" s="528"/>
      <c r="H13" s="528"/>
    </row>
    <row r="14" spans="1:8" ht="27" customHeight="1" x14ac:dyDescent="0.2">
      <c r="A14" s="528" t="s">
        <v>152</v>
      </c>
      <c r="B14" s="528"/>
      <c r="C14" s="528"/>
      <c r="D14" s="528"/>
      <c r="E14" s="528"/>
      <c r="F14" s="528"/>
      <c r="G14" s="528"/>
      <c r="H14" s="528"/>
    </row>
    <row r="15" spans="1:8" x14ac:dyDescent="0.2">
      <c r="A15" s="566" t="s">
        <v>476</v>
      </c>
      <c r="B15" s="566"/>
      <c r="C15" s="566"/>
      <c r="D15" s="566"/>
      <c r="E15" s="566"/>
      <c r="F15" s="566"/>
      <c r="G15" s="566"/>
      <c r="H15" s="566"/>
    </row>
    <row r="16" spans="1:8" x14ac:dyDescent="0.2">
      <c r="A16" s="566"/>
      <c r="B16" s="566"/>
      <c r="C16" s="566"/>
      <c r="D16" s="566"/>
      <c r="E16" s="566"/>
      <c r="F16" s="566"/>
      <c r="G16" s="566"/>
      <c r="H16" s="566"/>
    </row>
  </sheetData>
  <mergeCells count="11">
    <mergeCell ref="A14:H14"/>
    <mergeCell ref="A15:H16"/>
    <mergeCell ref="A1:H1"/>
    <mergeCell ref="A2:A4"/>
    <mergeCell ref="B2:B4"/>
    <mergeCell ref="C2:H2"/>
    <mergeCell ref="C3:D3"/>
    <mergeCell ref="E3:F3"/>
    <mergeCell ref="G3:H3"/>
    <mergeCell ref="A12:H12"/>
    <mergeCell ref="A13:H13"/>
  </mergeCells>
  <pageMargins left="0.7" right="0.7" top="0.75" bottom="0.75" header="0.3" footer="0.3"/>
  <pageSetup paperSize="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List38">
    <pageSetUpPr fitToPage="1"/>
  </sheetPr>
  <dimension ref="A1:K19"/>
  <sheetViews>
    <sheetView workbookViewId="0">
      <selection activeCell="F41" sqref="F41"/>
    </sheetView>
  </sheetViews>
  <sheetFormatPr defaultColWidth="9.140625" defaultRowHeight="12.75" x14ac:dyDescent="0.2"/>
  <cols>
    <col min="1" max="1" width="55.42578125" style="2" customWidth="1"/>
    <col min="2" max="2" width="17.140625" style="37"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523" t="s">
        <v>494</v>
      </c>
      <c r="B1" s="680"/>
      <c r="C1" s="680"/>
      <c r="D1" s="680"/>
      <c r="E1" s="681"/>
      <c r="G1" s="674" t="s">
        <v>406</v>
      </c>
      <c r="H1" s="675"/>
      <c r="I1" s="675"/>
      <c r="J1" s="675"/>
      <c r="K1" s="675"/>
    </row>
    <row r="2" spans="1:11" ht="16.5" customHeight="1" x14ac:dyDescent="0.2">
      <c r="A2" s="12" t="s">
        <v>673</v>
      </c>
      <c r="B2" s="682"/>
      <c r="C2" s="683"/>
      <c r="D2" s="683"/>
      <c r="E2" s="684"/>
      <c r="G2" s="676" t="s">
        <v>410</v>
      </c>
      <c r="H2" s="676"/>
      <c r="I2" s="676"/>
      <c r="J2" s="158" t="s">
        <v>407</v>
      </c>
      <c r="K2" s="158" t="s">
        <v>408</v>
      </c>
    </row>
    <row r="3" spans="1:11" ht="18" customHeight="1" x14ac:dyDescent="0.2">
      <c r="A3" s="165"/>
      <c r="B3" s="166" t="s">
        <v>88</v>
      </c>
      <c r="C3" s="166" t="s">
        <v>89</v>
      </c>
      <c r="D3" s="174" t="s">
        <v>401</v>
      </c>
      <c r="E3" s="47" t="s">
        <v>402</v>
      </c>
      <c r="G3" s="676"/>
      <c r="H3" s="676"/>
      <c r="I3" s="676"/>
      <c r="J3" s="158">
        <f>SUM(D9:D11)</f>
        <v>1904</v>
      </c>
      <c r="K3" s="179">
        <f>SUM(E9:E11)</f>
        <v>286904025</v>
      </c>
    </row>
    <row r="4" spans="1:11" ht="16.5" customHeight="1" x14ac:dyDescent="0.2">
      <c r="A4" s="15" t="s">
        <v>135</v>
      </c>
      <c r="B4" s="65"/>
      <c r="C4" s="65"/>
      <c r="D4" s="175">
        <v>1</v>
      </c>
      <c r="E4" s="178"/>
      <c r="G4" s="676"/>
      <c r="H4" s="676"/>
      <c r="I4" s="676"/>
      <c r="J4" s="677" t="s">
        <v>409</v>
      </c>
      <c r="K4" s="677"/>
    </row>
    <row r="5" spans="1:11" ht="15.75" customHeight="1" x14ac:dyDescent="0.2">
      <c r="A5" s="15" t="s">
        <v>136</v>
      </c>
      <c r="B5" s="6">
        <v>2</v>
      </c>
      <c r="C5" s="6">
        <v>2</v>
      </c>
      <c r="D5" s="10">
        <f>SUM(B5:C5)</f>
        <v>4</v>
      </c>
      <c r="E5" s="178"/>
      <c r="G5" s="676"/>
      <c r="H5" s="676"/>
      <c r="I5" s="676"/>
      <c r="J5" s="678">
        <f>K3/J3</f>
        <v>150684.88707983194</v>
      </c>
      <c r="K5" s="678"/>
    </row>
    <row r="6" spans="1:11" ht="16.5" customHeight="1" x14ac:dyDescent="0.2">
      <c r="A6" s="15" t="s">
        <v>137</v>
      </c>
      <c r="B6" s="6">
        <v>10</v>
      </c>
      <c r="C6" s="7">
        <v>4</v>
      </c>
      <c r="D6" s="176">
        <f>SUM(B6:C6)</f>
        <v>14</v>
      </c>
      <c r="E6" s="178"/>
    </row>
    <row r="7" spans="1:11" ht="17.25" customHeight="1" x14ac:dyDescent="0.2">
      <c r="A7" s="15" t="s">
        <v>138</v>
      </c>
      <c r="B7" s="6">
        <v>24</v>
      </c>
      <c r="C7" s="6">
        <v>0</v>
      </c>
      <c r="D7" s="175">
        <f>SUM(B7:C7)</f>
        <v>24</v>
      </c>
      <c r="E7" s="178"/>
    </row>
    <row r="8" spans="1:11" ht="17.25" customHeight="1" x14ac:dyDescent="0.2">
      <c r="A8" s="19" t="s">
        <v>404</v>
      </c>
      <c r="B8" s="115">
        <v>18</v>
      </c>
      <c r="C8" s="115">
        <v>1</v>
      </c>
      <c r="D8" s="177">
        <f>SUM(B8:C8)</f>
        <v>19</v>
      </c>
      <c r="E8" s="178"/>
    </row>
    <row r="9" spans="1:11" ht="17.25" customHeight="1" x14ac:dyDescent="0.2">
      <c r="A9" s="19" t="s">
        <v>403</v>
      </c>
      <c r="B9" s="115">
        <v>0</v>
      </c>
      <c r="C9" s="115">
        <v>1</v>
      </c>
      <c r="D9" s="177">
        <f>SUM(B9:C9)</f>
        <v>1</v>
      </c>
      <c r="E9" s="217">
        <v>2482250</v>
      </c>
    </row>
    <row r="10" spans="1:11" ht="17.25" customHeight="1" x14ac:dyDescent="0.2">
      <c r="A10" s="19" t="s">
        <v>405</v>
      </c>
      <c r="B10" s="65"/>
      <c r="C10" s="65"/>
      <c r="D10" s="177">
        <v>1632</v>
      </c>
      <c r="E10" s="217">
        <v>264635152</v>
      </c>
    </row>
    <row r="11" spans="1:11" ht="17.25" customHeight="1" thickBot="1" x14ac:dyDescent="0.25">
      <c r="A11" s="173" t="s">
        <v>117</v>
      </c>
      <c r="B11" s="116"/>
      <c r="C11" s="116"/>
      <c r="D11" s="88">
        <v>271</v>
      </c>
      <c r="E11" s="218">
        <v>19786623</v>
      </c>
      <c r="G11" s="55"/>
    </row>
    <row r="12" spans="1:11" ht="17.25" customHeight="1" x14ac:dyDescent="0.2">
      <c r="A12" s="4"/>
      <c r="B12" s="4"/>
      <c r="C12" s="4"/>
      <c r="D12" s="4"/>
      <c r="E12" s="4"/>
    </row>
    <row r="13" spans="1:11" ht="15.75" customHeight="1" x14ac:dyDescent="0.2">
      <c r="A13" s="576" t="s">
        <v>627</v>
      </c>
      <c r="B13" s="576"/>
      <c r="C13" s="576"/>
      <c r="D13" s="576"/>
      <c r="E13" s="576"/>
    </row>
    <row r="14" spans="1:11" ht="15" customHeight="1" x14ac:dyDescent="0.2">
      <c r="A14" s="566" t="s">
        <v>90</v>
      </c>
      <c r="B14" s="566"/>
      <c r="C14" s="566"/>
      <c r="D14" s="566"/>
      <c r="E14" s="566"/>
    </row>
    <row r="15" spans="1:11" ht="30" customHeight="1" x14ac:dyDescent="0.2">
      <c r="A15" s="508" t="s">
        <v>628</v>
      </c>
      <c r="B15" s="508"/>
      <c r="C15" s="508"/>
      <c r="D15" s="508"/>
      <c r="E15" s="508"/>
    </row>
    <row r="16" spans="1:11" ht="75" customHeight="1" x14ac:dyDescent="0.2">
      <c r="A16" s="679" t="s">
        <v>132</v>
      </c>
      <c r="B16" s="679"/>
      <c r="C16" s="679"/>
      <c r="D16" s="679"/>
      <c r="E16" s="679"/>
      <c r="F16" s="167"/>
      <c r="G16" s="167"/>
    </row>
    <row r="17" spans="1:7" ht="75" customHeight="1" x14ac:dyDescent="0.2">
      <c r="A17" s="679" t="s">
        <v>131</v>
      </c>
      <c r="B17" s="679"/>
      <c r="C17" s="679"/>
      <c r="D17" s="679"/>
      <c r="E17" s="679"/>
      <c r="F17" s="167"/>
      <c r="G17" s="167"/>
    </row>
    <row r="18" spans="1:7" ht="75" customHeight="1" x14ac:dyDescent="0.2">
      <c r="A18" s="679" t="s">
        <v>130</v>
      </c>
      <c r="B18" s="679"/>
      <c r="C18" s="679"/>
      <c r="D18" s="679"/>
      <c r="E18" s="679"/>
      <c r="F18" s="167"/>
      <c r="G18" s="167"/>
    </row>
    <row r="19" spans="1:7" ht="60" customHeight="1" x14ac:dyDescent="0.2">
      <c r="A19" s="679" t="s">
        <v>129</v>
      </c>
      <c r="B19" s="679"/>
      <c r="C19" s="679"/>
      <c r="D19" s="679"/>
      <c r="E19" s="679"/>
      <c r="F19" s="167"/>
      <c r="G19" s="167"/>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List28"/>
  <dimension ref="A1:D17"/>
  <sheetViews>
    <sheetView workbookViewId="0">
      <selection activeCell="F41" sqref="F41"/>
    </sheetView>
  </sheetViews>
  <sheetFormatPr defaultColWidth="9.140625" defaultRowHeight="12.75" x14ac:dyDescent="0.2"/>
  <cols>
    <col min="1" max="1" width="27.85546875" style="97" customWidth="1"/>
    <col min="2" max="2" width="15.7109375" style="98" customWidth="1"/>
    <col min="3" max="16384" width="9.140625" style="99"/>
  </cols>
  <sheetData>
    <row r="1" spans="1:4" ht="42.75" customHeight="1" x14ac:dyDescent="0.2">
      <c r="A1" s="523" t="s">
        <v>598</v>
      </c>
      <c r="B1" s="685"/>
    </row>
    <row r="2" spans="1:4" s="333" customFormat="1" x14ac:dyDescent="0.2">
      <c r="A2" s="111" t="s">
        <v>721</v>
      </c>
      <c r="B2" s="330" t="s">
        <v>38</v>
      </c>
    </row>
    <row r="3" spans="1:4" ht="15" customHeight="1" x14ac:dyDescent="0.2">
      <c r="A3" s="134" t="s">
        <v>41</v>
      </c>
      <c r="B3" s="193">
        <v>1651</v>
      </c>
    </row>
    <row r="4" spans="1:4" ht="30" customHeight="1" x14ac:dyDescent="0.2">
      <c r="A4" s="134" t="s">
        <v>42</v>
      </c>
      <c r="B4" s="193">
        <v>0</v>
      </c>
    </row>
    <row r="5" spans="1:4" ht="30" customHeight="1" x14ac:dyDescent="0.2">
      <c r="A5" s="134" t="s">
        <v>629</v>
      </c>
      <c r="B5" s="193">
        <v>2210</v>
      </c>
    </row>
    <row r="6" spans="1:4" ht="39.950000000000003" customHeight="1" x14ac:dyDescent="0.2">
      <c r="A6" s="134" t="s">
        <v>630</v>
      </c>
      <c r="B6" s="193">
        <v>1719</v>
      </c>
    </row>
    <row r="7" spans="1:4" ht="15" customHeight="1" x14ac:dyDescent="0.2">
      <c r="A7" s="334" t="s">
        <v>631</v>
      </c>
      <c r="B7" s="193">
        <v>472676</v>
      </c>
    </row>
    <row r="8" spans="1:4" ht="30" customHeight="1" x14ac:dyDescent="0.2">
      <c r="A8" s="134" t="s">
        <v>590</v>
      </c>
      <c r="B8" s="193">
        <v>0</v>
      </c>
    </row>
    <row r="9" spans="1:4" ht="30" customHeight="1" x14ac:dyDescent="0.2">
      <c r="A9" s="134" t="s">
        <v>591</v>
      </c>
      <c r="B9" s="193">
        <v>0</v>
      </c>
    </row>
    <row r="10" spans="1:4" ht="30" customHeight="1" x14ac:dyDescent="0.2">
      <c r="A10" s="134" t="s">
        <v>592</v>
      </c>
      <c r="B10" s="193">
        <v>0</v>
      </c>
    </row>
    <row r="11" spans="1:4" ht="30" customHeight="1" x14ac:dyDescent="0.2">
      <c r="A11" s="134" t="s">
        <v>632</v>
      </c>
      <c r="B11" s="193">
        <v>27022</v>
      </c>
    </row>
    <row r="12" spans="1:4" s="97" customFormat="1" ht="42" customHeight="1" x14ac:dyDescent="0.2">
      <c r="A12" s="134" t="s">
        <v>633</v>
      </c>
      <c r="B12" s="335">
        <v>0</v>
      </c>
    </row>
    <row r="13" spans="1:4" ht="30" customHeight="1" thickBot="1" x14ac:dyDescent="0.25">
      <c r="A13" s="146" t="s">
        <v>634</v>
      </c>
      <c r="B13" s="336">
        <v>17478</v>
      </c>
    </row>
    <row r="15" spans="1:4" ht="39.6" customHeight="1" x14ac:dyDescent="0.2">
      <c r="A15" s="566" t="s">
        <v>593</v>
      </c>
      <c r="B15" s="566"/>
      <c r="C15" s="332"/>
      <c r="D15" s="332"/>
    </row>
    <row r="16" spans="1:4" ht="93.6" customHeight="1" x14ac:dyDescent="0.2">
      <c r="A16" s="566" t="s">
        <v>594</v>
      </c>
      <c r="B16" s="566"/>
      <c r="C16" s="332"/>
      <c r="D16" s="332"/>
    </row>
    <row r="17" spans="1:2" ht="80.099999999999994" customHeight="1" x14ac:dyDescent="0.2">
      <c r="A17" s="566" t="s">
        <v>618</v>
      </c>
      <c r="B17" s="566"/>
    </row>
  </sheetData>
  <mergeCells count="4">
    <mergeCell ref="A1:B1"/>
    <mergeCell ref="A15:B15"/>
    <mergeCell ref="A17:B17"/>
    <mergeCell ref="A16:B16"/>
  </mergeCell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List29"/>
  <dimension ref="A1:B16"/>
  <sheetViews>
    <sheetView workbookViewId="0">
      <selection activeCell="F41" sqref="F41"/>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632" t="s">
        <v>415</v>
      </c>
      <c r="B1" s="622"/>
    </row>
    <row r="2" spans="1:2" s="4" customFormat="1" ht="23.25" customHeight="1" x14ac:dyDescent="0.2">
      <c r="A2" s="12" t="s">
        <v>673</v>
      </c>
      <c r="B2" s="329" t="s">
        <v>38</v>
      </c>
    </row>
    <row r="3" spans="1:2" s="5" customFormat="1" ht="12.75" customHeight="1" x14ac:dyDescent="0.2">
      <c r="A3" s="28" t="s">
        <v>43</v>
      </c>
      <c r="B3" s="26">
        <f>B4+B5</f>
        <v>1018</v>
      </c>
    </row>
    <row r="4" spans="1:2" s="5" customFormat="1" ht="12.75" customHeight="1" x14ac:dyDescent="0.2">
      <c r="A4" s="28" t="s">
        <v>441</v>
      </c>
      <c r="B4" s="26">
        <v>928</v>
      </c>
    </row>
    <row r="5" spans="1:2" s="5" customFormat="1" ht="12.75" customHeight="1" x14ac:dyDescent="0.2">
      <c r="A5" s="28" t="s">
        <v>440</v>
      </c>
      <c r="B5" s="26">
        <v>90</v>
      </c>
    </row>
    <row r="6" spans="1:2" s="5" customFormat="1" ht="12.75" customHeight="1" x14ac:dyDescent="0.2">
      <c r="A6" s="28" t="s">
        <v>44</v>
      </c>
      <c r="B6" s="26">
        <f>B7+B8</f>
        <v>89536</v>
      </c>
    </row>
    <row r="7" spans="1:2" s="5" customFormat="1" ht="12.75" customHeight="1" x14ac:dyDescent="0.2">
      <c r="A7" s="28" t="s">
        <v>483</v>
      </c>
      <c r="B7" s="26">
        <v>77419</v>
      </c>
    </row>
    <row r="8" spans="1:2" s="5" customFormat="1" ht="12.75" customHeight="1" x14ac:dyDescent="0.2">
      <c r="A8" s="28" t="s">
        <v>484</v>
      </c>
      <c r="B8" s="26">
        <v>12117</v>
      </c>
    </row>
    <row r="9" spans="1:2" s="5" customFormat="1" ht="25.5" x14ac:dyDescent="0.2">
      <c r="A9" s="12" t="s">
        <v>586</v>
      </c>
      <c r="B9" s="26">
        <f>28+12</f>
        <v>40</v>
      </c>
    </row>
    <row r="10" spans="1:2" s="5" customFormat="1" ht="15" customHeight="1" x14ac:dyDescent="0.2">
      <c r="A10" s="12" t="s">
        <v>585</v>
      </c>
      <c r="B10" s="26">
        <v>23</v>
      </c>
    </row>
    <row r="11" spans="1:2" s="5" customFormat="1" ht="15" customHeight="1" thickBot="1" x14ac:dyDescent="0.25">
      <c r="A11" s="105" t="s">
        <v>133</v>
      </c>
      <c r="B11" s="100">
        <v>0</v>
      </c>
    </row>
    <row r="13" spans="1:2" ht="56.25" customHeight="1" x14ac:dyDescent="0.2">
      <c r="A13" s="528" t="s">
        <v>70</v>
      </c>
      <c r="B13" s="528"/>
    </row>
    <row r="14" spans="1:2" ht="57" customHeight="1" x14ac:dyDescent="0.2">
      <c r="A14" s="528" t="s">
        <v>134</v>
      </c>
      <c r="B14" s="528"/>
    </row>
    <row r="16" spans="1:2" ht="51.75" customHeight="1" x14ac:dyDescent="0.2">
      <c r="A16" s="528" t="s">
        <v>606</v>
      </c>
      <c r="B16" s="528"/>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32</vt:i4>
      </vt:variant>
      <vt:variant>
        <vt:lpstr>Pojmenované oblasti</vt:lpstr>
      </vt:variant>
      <vt:variant>
        <vt:i4>1</vt:i4>
      </vt:variant>
    </vt:vector>
  </HeadingPairs>
  <TitlesOfParts>
    <vt:vector size="33" baseType="lpstr">
      <vt:lpstr>Metodika </vt:lpstr>
      <vt:lpstr>2.1</vt:lpstr>
      <vt:lpstr>2.2</vt:lpstr>
      <vt:lpstr>2.3</vt:lpstr>
      <vt:lpstr>2.4</vt:lpstr>
      <vt:lpstr>2.5</vt:lpstr>
      <vt:lpstr>2.6</vt:lpstr>
      <vt:lpstr>2.7</vt:lpstr>
      <vt:lpstr>2.8</vt:lpstr>
      <vt:lpstr>3.1</vt:lpstr>
      <vt:lpstr>3.2</vt:lpstr>
      <vt:lpstr>3.3</vt:lpstr>
      <vt:lpstr>3.4</vt:lpstr>
      <vt:lpstr>3.5</vt:lpstr>
      <vt:lpstr>3.6</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2024-06-14T07:47:44Z</dcterms:modified>
</cp:coreProperties>
</file>