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codeName="ThisWorkbook" defaultThemeVersion="124226"/>
  <xr:revisionPtr revIDLastSave="0" documentId="8_{3EC2A933-C4DF-4370-85FE-31AA6381AB19}" xr6:coauthVersionLast="47" xr6:coauthVersionMax="47" xr10:uidLastSave="{00000000-0000-0000-0000-000000000000}"/>
  <bookViews>
    <workbookView xWindow="765" yWindow="1260" windowWidth="28035" windowHeight="16140" tabRatio="803" firstSheet="18" activeTab="24"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3.5" sheetId="74" r:id="rId14"/>
    <sheet name="3.6" sheetId="73" r:id="rId15"/>
    <sheet name="4.1" sheetId="17" r:id="rId16"/>
    <sheet name="5.1" sheetId="19" r:id="rId17"/>
    <sheet name="6.1 " sheetId="66" r:id="rId18"/>
    <sheet name="6.2" sheetId="67" r:id="rId19"/>
    <sheet name="6.3" sheetId="23" r:id="rId20"/>
    <sheet name="6.4" sheetId="64" r:id="rId21"/>
    <sheet name="6.5" sheetId="68" r:id="rId22"/>
    <sheet name="6.6" sheetId="26" r:id="rId23"/>
    <sheet name="7.1" sheetId="61" r:id="rId24"/>
    <sheet name="7.2" sheetId="43" r:id="rId25"/>
    <sheet name="7.3" sheetId="58" r:id="rId26"/>
    <sheet name="8.1" sheetId="36" r:id="rId27"/>
    <sheet name="8.2" sheetId="57" r:id="rId28"/>
    <sheet name="8.3" sheetId="70" r:id="rId29"/>
    <sheet name="8.4" sheetId="40" r:id="rId30"/>
    <sheet name="12.1" sheetId="30" r:id="rId31"/>
    <sheet name="12.2" sheetId="31" r:id="rId32"/>
  </sheets>
  <definedNames>
    <definedName name="_xlnm.Print_Area" localSheetId="0">'Metodika '!$A$1:$B$42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3" i="58" l="1"/>
  <c r="I34" i="58"/>
  <c r="H34" i="58"/>
  <c r="E34" i="58" l="1"/>
  <c r="C34" i="58"/>
  <c r="J13" i="74" l="1"/>
  <c r="I13" i="74"/>
  <c r="H13" i="74"/>
  <c r="J12" i="74"/>
  <c r="I12" i="74"/>
  <c r="H12" i="74"/>
  <c r="J11" i="74"/>
  <c r="I11" i="74"/>
  <c r="H11" i="74"/>
  <c r="J10" i="74"/>
  <c r="I10" i="74"/>
  <c r="H10" i="74"/>
  <c r="J9" i="74"/>
  <c r="I9" i="74"/>
  <c r="H9" i="74"/>
  <c r="J8" i="74"/>
  <c r="I8" i="74"/>
  <c r="H8" i="74"/>
  <c r="J7" i="74"/>
  <c r="I7" i="74"/>
  <c r="H7" i="74"/>
  <c r="J6" i="74"/>
  <c r="I6" i="74"/>
  <c r="H6" i="74"/>
  <c r="J5" i="74"/>
  <c r="I5" i="74"/>
  <c r="H5" i="74"/>
  <c r="J4" i="74"/>
  <c r="I4" i="74"/>
  <c r="H4" i="74"/>
  <c r="K3" i="40"/>
  <c r="J5" i="40" s="1"/>
  <c r="J3" i="40"/>
  <c r="D9" i="40"/>
  <c r="D7" i="40"/>
  <c r="D6" i="40"/>
  <c r="D5" i="40"/>
  <c r="H14" i="70"/>
  <c r="G14" i="70"/>
  <c r="F14" i="70"/>
  <c r="E14" i="70"/>
  <c r="D14" i="70"/>
  <c r="C14" i="70"/>
  <c r="B14" i="70"/>
  <c r="G23" i="57"/>
  <c r="F23" i="57"/>
  <c r="E23" i="57"/>
  <c r="D23" i="57"/>
  <c r="C23" i="57"/>
  <c r="B23" i="57"/>
  <c r="G22" i="57"/>
  <c r="F22" i="57"/>
  <c r="E22" i="57"/>
  <c r="D22" i="57"/>
  <c r="C22" i="57"/>
  <c r="B22" i="57"/>
  <c r="E14" i="36"/>
  <c r="D14" i="36"/>
  <c r="C14" i="36"/>
  <c r="B14" i="36"/>
  <c r="J142" i="14"/>
  <c r="I142" i="14"/>
  <c r="H142" i="14"/>
  <c r="G142" i="14"/>
  <c r="F142" i="14"/>
  <c r="E142" i="14"/>
  <c r="D142" i="14"/>
  <c r="C142" i="14"/>
  <c r="K142" i="14" s="1"/>
  <c r="J141" i="14"/>
  <c r="I141" i="14"/>
  <c r="H141" i="14"/>
  <c r="G141" i="14"/>
  <c r="F141" i="14"/>
  <c r="E141" i="14"/>
  <c r="D141" i="14"/>
  <c r="C141" i="14"/>
  <c r="J140" i="14"/>
  <c r="I140" i="14"/>
  <c r="H140" i="14"/>
  <c r="G140" i="14"/>
  <c r="F140" i="14"/>
  <c r="K140" i="14" s="1"/>
  <c r="E140" i="14"/>
  <c r="D140" i="14"/>
  <c r="C140" i="14"/>
  <c r="J139" i="14"/>
  <c r="I139" i="14"/>
  <c r="H139" i="14"/>
  <c r="G139" i="14"/>
  <c r="F139" i="14"/>
  <c r="E139" i="14"/>
  <c r="D139" i="14"/>
  <c r="C139" i="14"/>
  <c r="J138" i="14"/>
  <c r="I138" i="14"/>
  <c r="H138" i="14"/>
  <c r="G138" i="14"/>
  <c r="F138" i="14"/>
  <c r="E138" i="14"/>
  <c r="D138" i="14"/>
  <c r="C138" i="14"/>
  <c r="J137" i="14"/>
  <c r="I137" i="14"/>
  <c r="H137" i="14"/>
  <c r="G137" i="14"/>
  <c r="F137" i="14"/>
  <c r="E137" i="14"/>
  <c r="D137" i="14"/>
  <c r="C137" i="14"/>
  <c r="J136" i="14"/>
  <c r="I136" i="14"/>
  <c r="H136" i="14"/>
  <c r="G136" i="14"/>
  <c r="F136" i="14"/>
  <c r="E136" i="14"/>
  <c r="D136" i="14"/>
  <c r="C136" i="14"/>
  <c r="J135" i="14"/>
  <c r="I135" i="14"/>
  <c r="H135" i="14"/>
  <c r="G135" i="14"/>
  <c r="F135" i="14"/>
  <c r="E135" i="14"/>
  <c r="D135" i="14"/>
  <c r="C135" i="14"/>
  <c r="J134" i="14"/>
  <c r="I134" i="14"/>
  <c r="H134" i="14"/>
  <c r="G134" i="14"/>
  <c r="F134" i="14"/>
  <c r="E134" i="14"/>
  <c r="D134" i="14"/>
  <c r="C134" i="14"/>
  <c r="J133" i="14"/>
  <c r="I133" i="14"/>
  <c r="H133" i="14"/>
  <c r="G133" i="14"/>
  <c r="F133" i="14"/>
  <c r="E133" i="14"/>
  <c r="D133" i="14"/>
  <c r="C133" i="14"/>
  <c r="K133" i="14" s="1"/>
  <c r="J132" i="14"/>
  <c r="I132" i="14"/>
  <c r="H132" i="14"/>
  <c r="G132" i="14"/>
  <c r="F132" i="14"/>
  <c r="E132" i="14"/>
  <c r="D132" i="14"/>
  <c r="C132"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J17" i="14"/>
  <c r="J143" i="14" s="1"/>
  <c r="I17" i="14"/>
  <c r="I143" i="14" s="1"/>
  <c r="H17" i="14"/>
  <c r="H143" i="14" s="1"/>
  <c r="G17" i="14"/>
  <c r="F17" i="14"/>
  <c r="E17" i="14"/>
  <c r="E143" i="14" s="1"/>
  <c r="D17" i="14"/>
  <c r="D143" i="14" s="1"/>
  <c r="C17" i="14"/>
  <c r="K16" i="14"/>
  <c r="K15" i="14"/>
  <c r="K14" i="14"/>
  <c r="K13" i="14"/>
  <c r="K12" i="14"/>
  <c r="K11" i="14"/>
  <c r="K10" i="14"/>
  <c r="K9" i="14"/>
  <c r="K8" i="14"/>
  <c r="K7" i="14"/>
  <c r="K6" i="14"/>
  <c r="L4" i="6"/>
  <c r="P4" i="6" s="1"/>
  <c r="P3" i="6"/>
  <c r="R142" i="19"/>
  <c r="Q142" i="19"/>
  <c r="P142" i="19"/>
  <c r="N142" i="19"/>
  <c r="M142" i="19"/>
  <c r="L142" i="19"/>
  <c r="J142" i="19"/>
  <c r="I142" i="19"/>
  <c r="H142" i="19"/>
  <c r="F142" i="19"/>
  <c r="E142" i="19"/>
  <c r="D142" i="19"/>
  <c r="R140" i="19"/>
  <c r="Q140" i="19"/>
  <c r="P140" i="19"/>
  <c r="N140" i="19"/>
  <c r="M140" i="19"/>
  <c r="L140" i="19"/>
  <c r="J140" i="19"/>
  <c r="I140" i="19"/>
  <c r="H140" i="19"/>
  <c r="F140" i="19"/>
  <c r="E140" i="19"/>
  <c r="D140" i="19"/>
  <c r="R132" i="19"/>
  <c r="Q132" i="19"/>
  <c r="P132" i="19"/>
  <c r="N132" i="19"/>
  <c r="M132" i="19"/>
  <c r="L132" i="19"/>
  <c r="J132" i="19"/>
  <c r="I132" i="19"/>
  <c r="H132" i="19"/>
  <c r="F132" i="19"/>
  <c r="E132" i="19"/>
  <c r="D132" i="19"/>
  <c r="R129" i="19"/>
  <c r="Q129" i="19"/>
  <c r="P129" i="19"/>
  <c r="N129" i="19"/>
  <c r="M129" i="19"/>
  <c r="L129" i="19"/>
  <c r="J129" i="19"/>
  <c r="I129" i="19"/>
  <c r="H129" i="19"/>
  <c r="J115" i="19"/>
  <c r="I115" i="19"/>
  <c r="H115" i="19"/>
  <c r="J73" i="19"/>
  <c r="I73" i="19"/>
  <c r="H73" i="19"/>
  <c r="J59" i="19"/>
  <c r="I59" i="19"/>
  <c r="H59" i="19"/>
  <c r="J45" i="19"/>
  <c r="I45" i="19"/>
  <c r="H45" i="19"/>
  <c r="J31" i="19"/>
  <c r="I31" i="19"/>
  <c r="H31" i="19"/>
  <c r="J17" i="19"/>
  <c r="I17" i="19"/>
  <c r="H17" i="19"/>
  <c r="J163" i="17"/>
  <c r="I163" i="17"/>
  <c r="H163" i="17"/>
  <c r="G163" i="17"/>
  <c r="F163" i="17"/>
  <c r="E163" i="17"/>
  <c r="D163" i="17"/>
  <c r="C163" i="17"/>
  <c r="K163" i="17" s="1"/>
  <c r="J162" i="17"/>
  <c r="I162" i="17"/>
  <c r="H162" i="17"/>
  <c r="G162" i="17"/>
  <c r="F162" i="17"/>
  <c r="E162" i="17"/>
  <c r="D162" i="17"/>
  <c r="C162" i="17"/>
  <c r="K162" i="17" s="1"/>
  <c r="F161" i="17"/>
  <c r="J160" i="17"/>
  <c r="I160" i="17"/>
  <c r="H160" i="17"/>
  <c r="G160" i="17"/>
  <c r="F160" i="17"/>
  <c r="E160" i="17"/>
  <c r="D160" i="17"/>
  <c r="C160" i="17"/>
  <c r="K160" i="17" s="1"/>
  <c r="J159" i="17"/>
  <c r="I159" i="17"/>
  <c r="H159" i="17"/>
  <c r="G159" i="17"/>
  <c r="F159" i="17"/>
  <c r="E159" i="17"/>
  <c r="D159" i="17"/>
  <c r="C159" i="17"/>
  <c r="K159" i="17" s="1"/>
  <c r="J158" i="17"/>
  <c r="I158" i="17"/>
  <c r="K158" i="17" s="1"/>
  <c r="H158" i="17"/>
  <c r="G158" i="17"/>
  <c r="F158" i="17"/>
  <c r="E158" i="17"/>
  <c r="D158" i="17"/>
  <c r="C158" i="17"/>
  <c r="J157" i="17"/>
  <c r="I157" i="17"/>
  <c r="H157" i="17"/>
  <c r="G157" i="17"/>
  <c r="F157" i="17"/>
  <c r="E157" i="17"/>
  <c r="D157" i="17"/>
  <c r="C157" i="17"/>
  <c r="K157" i="17" s="1"/>
  <c r="J156" i="17"/>
  <c r="I156" i="17"/>
  <c r="H156" i="17"/>
  <c r="G156" i="17"/>
  <c r="F156" i="17"/>
  <c r="E156" i="17"/>
  <c r="D156" i="17"/>
  <c r="C156" i="17"/>
  <c r="K156" i="17" s="1"/>
  <c r="J155" i="17"/>
  <c r="I155" i="17"/>
  <c r="H155" i="17"/>
  <c r="G155" i="17"/>
  <c r="F155" i="17"/>
  <c r="E155" i="17"/>
  <c r="D155" i="17"/>
  <c r="C155" i="17"/>
  <c r="K155" i="17" s="1"/>
  <c r="J154" i="17"/>
  <c r="I154" i="17"/>
  <c r="H154" i="17"/>
  <c r="G154" i="17"/>
  <c r="F154" i="17"/>
  <c r="E154" i="17"/>
  <c r="D154" i="17"/>
  <c r="C154" i="17"/>
  <c r="K154" i="17" s="1"/>
  <c r="J153" i="17"/>
  <c r="I153" i="17"/>
  <c r="H153" i="17"/>
  <c r="G153" i="17"/>
  <c r="F153" i="17"/>
  <c r="E153" i="17"/>
  <c r="D153" i="17"/>
  <c r="C153" i="17"/>
  <c r="K153" i="17" s="1"/>
  <c r="J152" i="17"/>
  <c r="I152" i="17"/>
  <c r="H152" i="17"/>
  <c r="G152" i="17"/>
  <c r="F152" i="17"/>
  <c r="E152" i="17"/>
  <c r="D152" i="17"/>
  <c r="C152" i="17"/>
  <c r="K152" i="17" s="1"/>
  <c r="J151" i="17"/>
  <c r="I151" i="17"/>
  <c r="H151" i="17"/>
  <c r="G151" i="17"/>
  <c r="F151" i="17"/>
  <c r="E151" i="17"/>
  <c r="D151" i="17"/>
  <c r="C151" i="17"/>
  <c r="K151" i="17" s="1"/>
  <c r="J150" i="17"/>
  <c r="I150" i="17"/>
  <c r="H150" i="17"/>
  <c r="G150" i="17"/>
  <c r="F150" i="17"/>
  <c r="E150" i="17"/>
  <c r="D150" i="17"/>
  <c r="C150" i="17"/>
  <c r="K150" i="17" s="1"/>
  <c r="K147" i="17"/>
  <c r="K146" i="17"/>
  <c r="J145" i="17"/>
  <c r="I145" i="17"/>
  <c r="H145" i="17"/>
  <c r="G145" i="17"/>
  <c r="F145" i="17"/>
  <c r="E145" i="17"/>
  <c r="D145" i="17"/>
  <c r="C145" i="17"/>
  <c r="K144" i="17"/>
  <c r="K143" i="17"/>
  <c r="K142" i="17"/>
  <c r="K141" i="17"/>
  <c r="K140" i="17"/>
  <c r="K139" i="17"/>
  <c r="K138" i="17"/>
  <c r="K137" i="17"/>
  <c r="K136" i="17"/>
  <c r="K135" i="17"/>
  <c r="K134" i="17"/>
  <c r="K145" i="17" s="1"/>
  <c r="K131" i="17"/>
  <c r="K130" i="17"/>
  <c r="J129" i="17"/>
  <c r="I129" i="17"/>
  <c r="H129" i="17"/>
  <c r="G129" i="17"/>
  <c r="F129" i="17"/>
  <c r="E129" i="17"/>
  <c r="D129" i="17"/>
  <c r="C129" i="17"/>
  <c r="K128" i="17"/>
  <c r="K127" i="17"/>
  <c r="K126" i="17"/>
  <c r="K125" i="17"/>
  <c r="K124" i="17"/>
  <c r="K123" i="17"/>
  <c r="K122" i="17"/>
  <c r="K121" i="17"/>
  <c r="K120" i="17"/>
  <c r="K119" i="17"/>
  <c r="K118" i="17"/>
  <c r="K129" i="17" s="1"/>
  <c r="K115" i="17"/>
  <c r="K114" i="17"/>
  <c r="J113" i="17"/>
  <c r="I113" i="17"/>
  <c r="H113" i="17"/>
  <c r="G113" i="17"/>
  <c r="F113" i="17"/>
  <c r="E113" i="17"/>
  <c r="D113" i="17"/>
  <c r="C113" i="17"/>
  <c r="K112" i="17"/>
  <c r="K111" i="17"/>
  <c r="K110" i="17"/>
  <c r="K109" i="17"/>
  <c r="K108" i="17"/>
  <c r="K107" i="17"/>
  <c r="K106" i="17"/>
  <c r="K105" i="17"/>
  <c r="K104" i="17"/>
  <c r="K103" i="17"/>
  <c r="K102" i="17"/>
  <c r="K113" i="17" s="1"/>
  <c r="K99" i="17"/>
  <c r="K98" i="17"/>
  <c r="J97" i="17"/>
  <c r="I97" i="17"/>
  <c r="H97" i="17"/>
  <c r="G97" i="17"/>
  <c r="F97" i="17"/>
  <c r="E97" i="17"/>
  <c r="D97" i="17"/>
  <c r="C97" i="17"/>
  <c r="K96" i="17"/>
  <c r="K95" i="17"/>
  <c r="K94" i="17"/>
  <c r="K93" i="17"/>
  <c r="K92" i="17"/>
  <c r="K91" i="17"/>
  <c r="K90" i="17"/>
  <c r="K89" i="17"/>
  <c r="K88" i="17"/>
  <c r="K87" i="17"/>
  <c r="K86" i="17"/>
  <c r="K97" i="17" s="1"/>
  <c r="K83" i="17"/>
  <c r="K82" i="17"/>
  <c r="J81" i="17"/>
  <c r="I81" i="17"/>
  <c r="H81" i="17"/>
  <c r="G81" i="17"/>
  <c r="F81" i="17"/>
  <c r="E81" i="17"/>
  <c r="D81" i="17"/>
  <c r="C81" i="17"/>
  <c r="K80" i="17"/>
  <c r="K79" i="17"/>
  <c r="K78" i="17"/>
  <c r="K77" i="17"/>
  <c r="K76" i="17"/>
  <c r="K75" i="17"/>
  <c r="K74" i="17"/>
  <c r="K73" i="17"/>
  <c r="K72" i="17"/>
  <c r="K71" i="17"/>
  <c r="K70" i="17"/>
  <c r="K81" i="17" s="1"/>
  <c r="K67" i="17"/>
  <c r="K66" i="17"/>
  <c r="J65" i="17"/>
  <c r="I65" i="17"/>
  <c r="H65" i="17"/>
  <c r="G65" i="17"/>
  <c r="F65" i="17"/>
  <c r="E65" i="17"/>
  <c r="D65" i="17"/>
  <c r="C65" i="17"/>
  <c r="K64" i="17"/>
  <c r="K63" i="17"/>
  <c r="K62" i="17"/>
  <c r="K61" i="17"/>
  <c r="K60" i="17"/>
  <c r="K59" i="17"/>
  <c r="K58" i="17"/>
  <c r="K57" i="17"/>
  <c r="K56" i="17"/>
  <c r="K55" i="17"/>
  <c r="K54" i="17"/>
  <c r="K65" i="17" s="1"/>
  <c r="K51" i="17"/>
  <c r="K50" i="17"/>
  <c r="J49" i="17"/>
  <c r="I49" i="17"/>
  <c r="H49" i="17"/>
  <c r="G49" i="17"/>
  <c r="F49" i="17"/>
  <c r="E49" i="17"/>
  <c r="D49" i="17"/>
  <c r="C49" i="17"/>
  <c r="K48" i="17"/>
  <c r="K47" i="17"/>
  <c r="K46" i="17"/>
  <c r="K45" i="17"/>
  <c r="K44" i="17"/>
  <c r="K43" i="17"/>
  <c r="K42" i="17"/>
  <c r="K41" i="17"/>
  <c r="K40" i="17"/>
  <c r="K39" i="17"/>
  <c r="K38" i="17"/>
  <c r="K49" i="17" s="1"/>
  <c r="K35" i="17"/>
  <c r="K34" i="17"/>
  <c r="J33" i="17"/>
  <c r="I33" i="17"/>
  <c r="H33" i="17"/>
  <c r="G33" i="17"/>
  <c r="F33" i="17"/>
  <c r="E33" i="17"/>
  <c r="D33" i="17"/>
  <c r="C33" i="17"/>
  <c r="K32" i="17"/>
  <c r="K31" i="17"/>
  <c r="K30" i="17"/>
  <c r="K29" i="17"/>
  <c r="K28" i="17"/>
  <c r="K27" i="17"/>
  <c r="K26" i="17"/>
  <c r="K25" i="17"/>
  <c r="K24" i="17"/>
  <c r="K23" i="17"/>
  <c r="K22" i="17"/>
  <c r="K33" i="17" s="1"/>
  <c r="K19" i="17"/>
  <c r="K18" i="17"/>
  <c r="J17" i="17"/>
  <c r="J161" i="17" s="1"/>
  <c r="I17" i="17"/>
  <c r="I161" i="17" s="1"/>
  <c r="H17" i="17"/>
  <c r="H161" i="17" s="1"/>
  <c r="G17" i="17"/>
  <c r="G161" i="17" s="1"/>
  <c r="F17" i="17"/>
  <c r="E17" i="17"/>
  <c r="E161" i="17" s="1"/>
  <c r="D17" i="17"/>
  <c r="D161" i="17" s="1"/>
  <c r="C17" i="17"/>
  <c r="C161" i="17" s="1"/>
  <c r="K16" i="17"/>
  <c r="K15" i="17"/>
  <c r="K14" i="17"/>
  <c r="K13" i="17"/>
  <c r="K12" i="17"/>
  <c r="K11" i="17"/>
  <c r="K10" i="17"/>
  <c r="K9" i="17"/>
  <c r="K8" i="17"/>
  <c r="K7" i="17"/>
  <c r="K6" i="17"/>
  <c r="K17" i="17" s="1"/>
  <c r="I13" i="73"/>
  <c r="H13" i="73"/>
  <c r="G13" i="73"/>
  <c r="F13" i="73"/>
  <c r="E13" i="73"/>
  <c r="D13" i="73"/>
  <c r="C13" i="73"/>
  <c r="K13" i="73" s="1"/>
  <c r="B13" i="73"/>
  <c r="J13" i="73" s="1"/>
  <c r="K12" i="73"/>
  <c r="J12" i="73"/>
  <c r="K11" i="73"/>
  <c r="J11" i="73"/>
  <c r="K10" i="73"/>
  <c r="J10" i="73"/>
  <c r="K9" i="73"/>
  <c r="J9" i="73"/>
  <c r="K8" i="73"/>
  <c r="J8" i="73"/>
  <c r="K7" i="73"/>
  <c r="J7" i="73"/>
  <c r="K6" i="73"/>
  <c r="J6" i="73"/>
  <c r="K5" i="73"/>
  <c r="J5" i="73"/>
  <c r="K4" i="73"/>
  <c r="J4" i="73"/>
  <c r="C15" i="28"/>
  <c r="J163" i="47"/>
  <c r="I163" i="47"/>
  <c r="H163" i="47"/>
  <c r="G163" i="47"/>
  <c r="F163" i="47"/>
  <c r="E163" i="47"/>
  <c r="D163" i="47"/>
  <c r="C163" i="47"/>
  <c r="K163" i="47" s="1"/>
  <c r="J162" i="47"/>
  <c r="I162" i="47"/>
  <c r="H162" i="47"/>
  <c r="G162" i="47"/>
  <c r="F162" i="47"/>
  <c r="E162" i="47"/>
  <c r="K162" i="47" s="1"/>
  <c r="D162" i="47"/>
  <c r="C162" i="47"/>
  <c r="J160" i="47"/>
  <c r="I160" i="47"/>
  <c r="H160" i="47"/>
  <c r="G160" i="47"/>
  <c r="F160" i="47"/>
  <c r="E160" i="47"/>
  <c r="D160" i="47"/>
  <c r="K160" i="47" s="1"/>
  <c r="C160" i="47"/>
  <c r="J159" i="47"/>
  <c r="I159" i="47"/>
  <c r="H159" i="47"/>
  <c r="G159" i="47"/>
  <c r="F159" i="47"/>
  <c r="E159" i="47"/>
  <c r="D159" i="47"/>
  <c r="C159" i="47"/>
  <c r="K159" i="47" s="1"/>
  <c r="J158" i="47"/>
  <c r="I158" i="47"/>
  <c r="H158" i="47"/>
  <c r="G158" i="47"/>
  <c r="F158" i="47"/>
  <c r="E158" i="47"/>
  <c r="K158" i="47" s="1"/>
  <c r="D158" i="47"/>
  <c r="C158" i="47"/>
  <c r="J157" i="47"/>
  <c r="I157" i="47"/>
  <c r="H157" i="47"/>
  <c r="G157" i="47"/>
  <c r="F157" i="47"/>
  <c r="E157" i="47"/>
  <c r="D157" i="47"/>
  <c r="C157" i="47"/>
  <c r="K157" i="47" s="1"/>
  <c r="J156" i="47"/>
  <c r="I156" i="47"/>
  <c r="H156" i="47"/>
  <c r="G156" i="47"/>
  <c r="F156" i="47"/>
  <c r="E156" i="47"/>
  <c r="D156" i="47"/>
  <c r="K156" i="47" s="1"/>
  <c r="C156" i="47"/>
  <c r="J155" i="47"/>
  <c r="I155" i="47"/>
  <c r="H155" i="47"/>
  <c r="G155" i="47"/>
  <c r="F155" i="47"/>
  <c r="E155" i="47"/>
  <c r="D155" i="47"/>
  <c r="C155" i="47"/>
  <c r="K155" i="47" s="1"/>
  <c r="J154" i="47"/>
  <c r="I154" i="47"/>
  <c r="H154" i="47"/>
  <c r="G154" i="47"/>
  <c r="F154" i="47"/>
  <c r="E154" i="47"/>
  <c r="K154" i="47" s="1"/>
  <c r="D154" i="47"/>
  <c r="C154" i="47"/>
  <c r="J153" i="47"/>
  <c r="I153" i="47"/>
  <c r="H153" i="47"/>
  <c r="G153" i="47"/>
  <c r="F153" i="47"/>
  <c r="E153" i="47"/>
  <c r="D153" i="47"/>
  <c r="C153" i="47"/>
  <c r="K153" i="47" s="1"/>
  <c r="J152" i="47"/>
  <c r="I152" i="47"/>
  <c r="H152" i="47"/>
  <c r="G152" i="47"/>
  <c r="F152" i="47"/>
  <c r="E152" i="47"/>
  <c r="D152" i="47"/>
  <c r="K152" i="47" s="1"/>
  <c r="C152" i="47"/>
  <c r="J151" i="47"/>
  <c r="I151" i="47"/>
  <c r="H151" i="47"/>
  <c r="G151" i="47"/>
  <c r="F151" i="47"/>
  <c r="E151" i="47"/>
  <c r="D151" i="47"/>
  <c r="C151" i="47"/>
  <c r="K151" i="47" s="1"/>
  <c r="J150" i="47"/>
  <c r="I150" i="47"/>
  <c r="H150" i="47"/>
  <c r="G150" i="47"/>
  <c r="F150" i="47"/>
  <c r="E150" i="47"/>
  <c r="K150" i="47" s="1"/>
  <c r="D150" i="47"/>
  <c r="C150" i="47"/>
  <c r="K147" i="47"/>
  <c r="K146" i="47"/>
  <c r="J145" i="47"/>
  <c r="I145" i="47"/>
  <c r="H145" i="47"/>
  <c r="G145" i="47"/>
  <c r="F145" i="47"/>
  <c r="E145" i="47"/>
  <c r="D145" i="47"/>
  <c r="C145" i="47"/>
  <c r="K144" i="47"/>
  <c r="K143" i="47"/>
  <c r="K142" i="47"/>
  <c r="K141" i="47"/>
  <c r="K140" i="47"/>
  <c r="K139" i="47"/>
  <c r="K138" i="47"/>
  <c r="K137" i="47"/>
  <c r="K136" i="47"/>
  <c r="K135" i="47"/>
  <c r="K134" i="47"/>
  <c r="K145" i="47" s="1"/>
  <c r="K131" i="47"/>
  <c r="K130" i="47"/>
  <c r="J129" i="47"/>
  <c r="I129" i="47"/>
  <c r="H129" i="47"/>
  <c r="G129" i="47"/>
  <c r="F129" i="47"/>
  <c r="E129" i="47"/>
  <c r="D129" i="47"/>
  <c r="C129" i="47"/>
  <c r="K128" i="47"/>
  <c r="K127" i="47"/>
  <c r="K126" i="47"/>
  <c r="K125" i="47"/>
  <c r="K124" i="47"/>
  <c r="K123" i="47"/>
  <c r="K122" i="47"/>
  <c r="K121" i="47"/>
  <c r="K129" i="47" s="1"/>
  <c r="K120" i="47"/>
  <c r="K119" i="47"/>
  <c r="K118" i="47"/>
  <c r="K115" i="47"/>
  <c r="K114" i="47"/>
  <c r="J113" i="47"/>
  <c r="I113" i="47"/>
  <c r="H113" i="47"/>
  <c r="G113" i="47"/>
  <c r="F113" i="47"/>
  <c r="E113" i="47"/>
  <c r="D113" i="47"/>
  <c r="C113" i="47"/>
  <c r="K112" i="47"/>
  <c r="K111" i="47"/>
  <c r="K110" i="47"/>
  <c r="K109" i="47"/>
  <c r="K108" i="47"/>
  <c r="K107" i="47"/>
  <c r="K106" i="47"/>
  <c r="K105" i="47"/>
  <c r="K104" i="47"/>
  <c r="K103" i="47"/>
  <c r="K102" i="47"/>
  <c r="K113" i="47" s="1"/>
  <c r="K99" i="47"/>
  <c r="K98" i="47"/>
  <c r="J97" i="47"/>
  <c r="I97" i="47"/>
  <c r="H97" i="47"/>
  <c r="G97" i="47"/>
  <c r="F97" i="47"/>
  <c r="E97" i="47"/>
  <c r="D97" i="47"/>
  <c r="C97" i="47"/>
  <c r="K96" i="47"/>
  <c r="K95" i="47"/>
  <c r="K94" i="47"/>
  <c r="K93" i="47"/>
  <c r="K92" i="47"/>
  <c r="K91" i="47"/>
  <c r="K90" i="47"/>
  <c r="K89" i="47"/>
  <c r="K88" i="47"/>
  <c r="K87" i="47"/>
  <c r="K86" i="47"/>
  <c r="K97" i="47" s="1"/>
  <c r="K83" i="47"/>
  <c r="K82" i="47"/>
  <c r="J81" i="47"/>
  <c r="I81" i="47"/>
  <c r="H81" i="47"/>
  <c r="G81" i="47"/>
  <c r="F81" i="47"/>
  <c r="E81" i="47"/>
  <c r="D81" i="47"/>
  <c r="C81" i="47"/>
  <c r="K80" i="47"/>
  <c r="K79" i="47"/>
  <c r="K78" i="47"/>
  <c r="K77" i="47"/>
  <c r="K76" i="47"/>
  <c r="K75" i="47"/>
  <c r="K74" i="47"/>
  <c r="K73" i="47"/>
  <c r="K72" i="47"/>
  <c r="K71" i="47"/>
  <c r="K70" i="47"/>
  <c r="K81" i="47" s="1"/>
  <c r="K67" i="47"/>
  <c r="K66" i="47"/>
  <c r="K65"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49" i="47" s="1"/>
  <c r="K35" i="47"/>
  <c r="K34" i="47"/>
  <c r="J33" i="47"/>
  <c r="I33" i="47"/>
  <c r="H33" i="47"/>
  <c r="H161" i="47" s="1"/>
  <c r="G33" i="47"/>
  <c r="G161" i="47" s="1"/>
  <c r="F33" i="47"/>
  <c r="E33" i="47"/>
  <c r="D33" i="47"/>
  <c r="D161" i="47" s="1"/>
  <c r="C33" i="47"/>
  <c r="C161" i="47" s="1"/>
  <c r="K32" i="47"/>
  <c r="K31" i="47"/>
  <c r="K30" i="47"/>
  <c r="K29" i="47"/>
  <c r="K28" i="47"/>
  <c r="K27" i="47"/>
  <c r="K26" i="47"/>
  <c r="K25" i="47"/>
  <c r="K33" i="47" s="1"/>
  <c r="K24" i="47"/>
  <c r="K23" i="47"/>
  <c r="K22" i="47"/>
  <c r="K19" i="47"/>
  <c r="K18" i="47"/>
  <c r="J17" i="47"/>
  <c r="J161" i="47" s="1"/>
  <c r="I17" i="47"/>
  <c r="I161" i="47" s="1"/>
  <c r="H17" i="47"/>
  <c r="G17" i="47"/>
  <c r="F17" i="47"/>
  <c r="F161" i="47" s="1"/>
  <c r="E17" i="47"/>
  <c r="E161" i="47" s="1"/>
  <c r="D17" i="47"/>
  <c r="C17" i="47"/>
  <c r="K16" i="47"/>
  <c r="K15" i="47"/>
  <c r="K14" i="47"/>
  <c r="K13" i="47"/>
  <c r="K12" i="47"/>
  <c r="K11" i="47"/>
  <c r="K10" i="47"/>
  <c r="K9" i="47"/>
  <c r="K8" i="47"/>
  <c r="K7" i="47"/>
  <c r="K6" i="47"/>
  <c r="K17" i="47" s="1"/>
  <c r="I16" i="33"/>
  <c r="H16" i="33"/>
  <c r="G16" i="33"/>
  <c r="F16" i="33"/>
  <c r="J14" i="33"/>
  <c r="J13" i="33"/>
  <c r="D12" i="33"/>
  <c r="D16" i="33" s="1"/>
  <c r="J11" i="33"/>
  <c r="J10" i="33"/>
  <c r="J9" i="33"/>
  <c r="J8" i="33"/>
  <c r="J7" i="33"/>
  <c r="K6" i="33"/>
  <c r="K16" i="33" s="1"/>
  <c r="E6" i="33"/>
  <c r="E16" i="33" s="1"/>
  <c r="C6" i="33"/>
  <c r="J6" i="33" s="1"/>
  <c r="I16" i="32"/>
  <c r="H16" i="32"/>
  <c r="G16" i="32"/>
  <c r="F16" i="32"/>
  <c r="E16" i="32"/>
  <c r="D16" i="32"/>
  <c r="C16" i="32"/>
  <c r="J15" i="32"/>
  <c r="J14" i="32"/>
  <c r="J13" i="32"/>
  <c r="J12" i="32"/>
  <c r="J11" i="32"/>
  <c r="J10" i="32"/>
  <c r="J9" i="32"/>
  <c r="J8" i="32"/>
  <c r="J7" i="32"/>
  <c r="J6" i="32"/>
  <c r="J5" i="32"/>
  <c r="J16" i="32" s="1"/>
  <c r="I3" i="7"/>
  <c r="J142" i="59"/>
  <c r="I142" i="59"/>
  <c r="H142" i="59"/>
  <c r="G142" i="59"/>
  <c r="F142" i="59"/>
  <c r="E142" i="59"/>
  <c r="D142" i="59"/>
  <c r="C142" i="59"/>
  <c r="J141" i="59"/>
  <c r="I141" i="59"/>
  <c r="H141" i="59"/>
  <c r="G141" i="59"/>
  <c r="F141" i="59"/>
  <c r="E141" i="59"/>
  <c r="D141" i="59"/>
  <c r="C141" i="59"/>
  <c r="J140" i="59"/>
  <c r="I140" i="59"/>
  <c r="H140" i="59"/>
  <c r="G140" i="59"/>
  <c r="F140" i="59"/>
  <c r="E140" i="59"/>
  <c r="D140" i="59"/>
  <c r="C140" i="59"/>
  <c r="J139" i="59"/>
  <c r="I139" i="59"/>
  <c r="H139" i="59"/>
  <c r="G139" i="59"/>
  <c r="F139" i="59"/>
  <c r="E139" i="59"/>
  <c r="D139" i="59"/>
  <c r="C139" i="59"/>
  <c r="J138" i="59"/>
  <c r="I138" i="59"/>
  <c r="H138" i="59"/>
  <c r="G138" i="59"/>
  <c r="F138" i="59"/>
  <c r="E138" i="59"/>
  <c r="D138" i="59"/>
  <c r="C138" i="59"/>
  <c r="J137" i="59"/>
  <c r="I137" i="59"/>
  <c r="H137" i="59"/>
  <c r="G137" i="59"/>
  <c r="F137" i="59"/>
  <c r="E137" i="59"/>
  <c r="D137" i="59"/>
  <c r="C137" i="59"/>
  <c r="K137" i="59" s="1"/>
  <c r="J136" i="59"/>
  <c r="I136" i="59"/>
  <c r="H136" i="59"/>
  <c r="G136" i="59"/>
  <c r="F136" i="59"/>
  <c r="E136" i="59"/>
  <c r="D136" i="59"/>
  <c r="C136" i="59"/>
  <c r="J135" i="59"/>
  <c r="I135" i="59"/>
  <c r="H135" i="59"/>
  <c r="G135" i="59"/>
  <c r="F135" i="59"/>
  <c r="E135" i="59"/>
  <c r="D135" i="59"/>
  <c r="C135" i="59"/>
  <c r="J134" i="59"/>
  <c r="I134" i="59"/>
  <c r="H134" i="59"/>
  <c r="G134" i="59"/>
  <c r="F134" i="59"/>
  <c r="E134" i="59"/>
  <c r="D134" i="59"/>
  <c r="C134" i="59"/>
  <c r="K134" i="59" s="1"/>
  <c r="J133" i="59"/>
  <c r="I133" i="59"/>
  <c r="H133" i="59"/>
  <c r="G133" i="59"/>
  <c r="F133" i="59"/>
  <c r="E133" i="59"/>
  <c r="D133" i="59"/>
  <c r="C133" i="59"/>
  <c r="J132" i="59"/>
  <c r="I132" i="59"/>
  <c r="H132" i="59"/>
  <c r="G132" i="59"/>
  <c r="F132" i="59"/>
  <c r="E132" i="59"/>
  <c r="D132" i="59"/>
  <c r="C132" i="59"/>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J17" i="59"/>
  <c r="I17" i="59"/>
  <c r="H17" i="59"/>
  <c r="G17" i="59"/>
  <c r="G143" i="59" s="1"/>
  <c r="F17" i="59"/>
  <c r="E17" i="59"/>
  <c r="D17" i="59"/>
  <c r="C17" i="59"/>
  <c r="K16" i="59"/>
  <c r="K15" i="59"/>
  <c r="K14" i="59"/>
  <c r="K13" i="59"/>
  <c r="K12" i="59"/>
  <c r="K11" i="59"/>
  <c r="K10" i="59"/>
  <c r="K9" i="59"/>
  <c r="K8" i="59"/>
  <c r="K7" i="59"/>
  <c r="K6" i="59"/>
  <c r="K142" i="59" l="1"/>
  <c r="K140" i="59"/>
  <c r="K136" i="14"/>
  <c r="K139" i="14"/>
  <c r="K59" i="14"/>
  <c r="G143" i="14"/>
  <c r="C143" i="14"/>
  <c r="K132" i="14"/>
  <c r="K143" i="14" s="1"/>
  <c r="K135" i="14"/>
  <c r="K138" i="14"/>
  <c r="K141" i="14"/>
  <c r="F143" i="14"/>
  <c r="K134" i="14"/>
  <c r="K137" i="14"/>
  <c r="K31" i="14"/>
  <c r="K17" i="14"/>
  <c r="K45" i="14"/>
  <c r="K73" i="14"/>
  <c r="H143" i="59"/>
  <c r="K73" i="59"/>
  <c r="I143" i="59"/>
  <c r="J143" i="59"/>
  <c r="K31" i="59"/>
  <c r="K133" i="59"/>
  <c r="K136" i="59"/>
  <c r="K139" i="59"/>
  <c r="K59" i="59"/>
  <c r="K132" i="59"/>
  <c r="K143" i="59" s="1"/>
  <c r="K135" i="59"/>
  <c r="K138" i="59"/>
  <c r="K141" i="59"/>
  <c r="D143" i="59"/>
  <c r="C143" i="59"/>
  <c r="K17" i="59"/>
  <c r="E143" i="59"/>
  <c r="F143" i="59"/>
  <c r="K45" i="59"/>
  <c r="K161" i="17"/>
  <c r="K161" i="47"/>
  <c r="J12" i="33"/>
  <c r="J16" i="33" s="1"/>
  <c r="C16" i="33"/>
  <c r="J142" i="1" l="1"/>
  <c r="I142" i="1"/>
  <c r="H142" i="1"/>
  <c r="G142" i="1"/>
  <c r="F142" i="1"/>
  <c r="E142" i="1"/>
  <c r="D142" i="1"/>
  <c r="C142" i="1"/>
  <c r="K142" i="1" s="1"/>
  <c r="J141" i="1"/>
  <c r="I141" i="1"/>
  <c r="H141" i="1"/>
  <c r="G141" i="1"/>
  <c r="F141" i="1"/>
  <c r="E141" i="1"/>
  <c r="D141" i="1"/>
  <c r="C141" i="1"/>
  <c r="K141" i="1" s="1"/>
  <c r="J140" i="1"/>
  <c r="I140" i="1"/>
  <c r="H140" i="1"/>
  <c r="G140" i="1"/>
  <c r="F140" i="1"/>
  <c r="E140" i="1"/>
  <c r="D140" i="1"/>
  <c r="C140" i="1"/>
  <c r="K140" i="1" s="1"/>
  <c r="J139" i="1"/>
  <c r="I139" i="1"/>
  <c r="H139" i="1"/>
  <c r="G139" i="1"/>
  <c r="F139" i="1"/>
  <c r="E139" i="1"/>
  <c r="D139" i="1"/>
  <c r="C139" i="1"/>
  <c r="K139" i="1" s="1"/>
  <c r="J138" i="1"/>
  <c r="I138" i="1"/>
  <c r="H138" i="1"/>
  <c r="G138" i="1"/>
  <c r="F138" i="1"/>
  <c r="E138" i="1"/>
  <c r="D138" i="1"/>
  <c r="C138" i="1"/>
  <c r="K138" i="1" s="1"/>
  <c r="J137" i="1"/>
  <c r="I137" i="1"/>
  <c r="H137" i="1"/>
  <c r="G137" i="1"/>
  <c r="F137" i="1"/>
  <c r="E137" i="1"/>
  <c r="D137" i="1"/>
  <c r="C137" i="1"/>
  <c r="K137" i="1" s="1"/>
  <c r="J136" i="1"/>
  <c r="I136" i="1"/>
  <c r="H136" i="1"/>
  <c r="G136" i="1"/>
  <c r="F136" i="1"/>
  <c r="E136" i="1"/>
  <c r="D136" i="1"/>
  <c r="C136" i="1"/>
  <c r="K136" i="1" s="1"/>
  <c r="J135" i="1"/>
  <c r="I135" i="1"/>
  <c r="H135" i="1"/>
  <c r="G135" i="1"/>
  <c r="F135" i="1"/>
  <c r="E135" i="1"/>
  <c r="D135" i="1"/>
  <c r="C135" i="1"/>
  <c r="K135" i="1" s="1"/>
  <c r="J134" i="1"/>
  <c r="I134" i="1"/>
  <c r="H134" i="1"/>
  <c r="G134" i="1"/>
  <c r="F134" i="1"/>
  <c r="E134" i="1"/>
  <c r="D134" i="1"/>
  <c r="C134" i="1"/>
  <c r="K134" i="1" s="1"/>
  <c r="J133" i="1"/>
  <c r="I133" i="1"/>
  <c r="H133" i="1"/>
  <c r="G133" i="1"/>
  <c r="F133" i="1"/>
  <c r="E133" i="1"/>
  <c r="D133" i="1"/>
  <c r="C133" i="1"/>
  <c r="K133" i="1" s="1"/>
  <c r="J132" i="1"/>
  <c r="I132" i="1"/>
  <c r="H132" i="1"/>
  <c r="G132" i="1"/>
  <c r="F132" i="1"/>
  <c r="E132" i="1"/>
  <c r="D132" i="1"/>
  <c r="C132" i="1"/>
  <c r="K132" i="1" s="1"/>
  <c r="J129" i="1"/>
  <c r="I129" i="1"/>
  <c r="H129" i="1"/>
  <c r="G129" i="1"/>
  <c r="F129" i="1"/>
  <c r="E129" i="1"/>
  <c r="D129" i="1"/>
  <c r="C129" i="1"/>
  <c r="K128" i="1"/>
  <c r="K127" i="1"/>
  <c r="K126" i="1"/>
  <c r="K125" i="1"/>
  <c r="K124" i="1"/>
  <c r="K123" i="1"/>
  <c r="K122" i="1"/>
  <c r="K121" i="1"/>
  <c r="K120" i="1"/>
  <c r="K119" i="1"/>
  <c r="K118" i="1"/>
  <c r="K129" i="1" s="1"/>
  <c r="J115" i="1"/>
  <c r="I115" i="1"/>
  <c r="H115" i="1"/>
  <c r="G115" i="1"/>
  <c r="F115" i="1"/>
  <c r="E115" i="1"/>
  <c r="D115" i="1"/>
  <c r="C115" i="1"/>
  <c r="K114" i="1"/>
  <c r="K113" i="1"/>
  <c r="K112" i="1"/>
  <c r="K111" i="1"/>
  <c r="K110" i="1"/>
  <c r="K109" i="1"/>
  <c r="K108" i="1"/>
  <c r="K107" i="1"/>
  <c r="K106" i="1"/>
  <c r="K105" i="1"/>
  <c r="K104" i="1"/>
  <c r="K115" i="1" s="1"/>
  <c r="J101" i="1"/>
  <c r="I101" i="1"/>
  <c r="H101" i="1"/>
  <c r="G101" i="1"/>
  <c r="F101" i="1"/>
  <c r="E101" i="1"/>
  <c r="D101" i="1"/>
  <c r="C101" i="1"/>
  <c r="K100" i="1"/>
  <c r="K99" i="1"/>
  <c r="K98" i="1"/>
  <c r="K97" i="1"/>
  <c r="K96" i="1"/>
  <c r="K95" i="1"/>
  <c r="K94" i="1"/>
  <c r="K93" i="1"/>
  <c r="K92" i="1"/>
  <c r="K91" i="1"/>
  <c r="K90" i="1"/>
  <c r="K101" i="1" s="1"/>
  <c r="J87" i="1"/>
  <c r="I87" i="1"/>
  <c r="H87" i="1"/>
  <c r="G87" i="1"/>
  <c r="F87" i="1"/>
  <c r="E87" i="1"/>
  <c r="D87" i="1"/>
  <c r="C87" i="1"/>
  <c r="K86" i="1"/>
  <c r="K85" i="1"/>
  <c r="K84" i="1"/>
  <c r="K83" i="1"/>
  <c r="K82" i="1"/>
  <c r="K81" i="1"/>
  <c r="K80" i="1"/>
  <c r="K79" i="1"/>
  <c r="K78" i="1"/>
  <c r="K77" i="1"/>
  <c r="K76" i="1"/>
  <c r="K87" i="1" s="1"/>
  <c r="J73" i="1"/>
  <c r="I73" i="1"/>
  <c r="H73" i="1"/>
  <c r="G73" i="1"/>
  <c r="F73" i="1"/>
  <c r="E73" i="1"/>
  <c r="D73" i="1"/>
  <c r="C73" i="1"/>
  <c r="K72" i="1"/>
  <c r="K71" i="1"/>
  <c r="K70" i="1"/>
  <c r="K69" i="1"/>
  <c r="K68" i="1"/>
  <c r="K67" i="1"/>
  <c r="K66" i="1"/>
  <c r="K65" i="1"/>
  <c r="K64" i="1"/>
  <c r="K63" i="1"/>
  <c r="K62" i="1"/>
  <c r="K73" i="1" s="1"/>
  <c r="J59" i="1"/>
  <c r="I59" i="1"/>
  <c r="H59" i="1"/>
  <c r="G59" i="1"/>
  <c r="F59" i="1"/>
  <c r="E59" i="1"/>
  <c r="D59" i="1"/>
  <c r="C59" i="1"/>
  <c r="K58" i="1"/>
  <c r="K57" i="1"/>
  <c r="K56" i="1"/>
  <c r="K55" i="1"/>
  <c r="K54" i="1"/>
  <c r="K53" i="1"/>
  <c r="K52" i="1"/>
  <c r="K51" i="1"/>
  <c r="K50" i="1"/>
  <c r="K49" i="1"/>
  <c r="K48" i="1"/>
  <c r="K59" i="1" s="1"/>
  <c r="J45" i="1"/>
  <c r="I45" i="1"/>
  <c r="H45" i="1"/>
  <c r="G45" i="1"/>
  <c r="F45" i="1"/>
  <c r="E45" i="1"/>
  <c r="D45" i="1"/>
  <c r="C45" i="1"/>
  <c r="K44" i="1"/>
  <c r="K43" i="1"/>
  <c r="K42" i="1"/>
  <c r="K41" i="1"/>
  <c r="K40" i="1"/>
  <c r="K39" i="1"/>
  <c r="K38" i="1"/>
  <c r="K37" i="1"/>
  <c r="K36" i="1"/>
  <c r="K35" i="1"/>
  <c r="K34" i="1"/>
  <c r="K45" i="1" s="1"/>
  <c r="J31" i="1"/>
  <c r="I31" i="1"/>
  <c r="H31" i="1"/>
  <c r="G31" i="1"/>
  <c r="F31" i="1"/>
  <c r="E31" i="1"/>
  <c r="D31" i="1"/>
  <c r="C31" i="1"/>
  <c r="K30" i="1"/>
  <c r="K29" i="1"/>
  <c r="K28" i="1"/>
  <c r="K27" i="1"/>
  <c r="K26" i="1"/>
  <c r="K25" i="1"/>
  <c r="K24" i="1"/>
  <c r="K23" i="1"/>
  <c r="K22" i="1"/>
  <c r="K21" i="1"/>
  <c r="K20" i="1"/>
  <c r="K31" i="1" s="1"/>
  <c r="J17" i="1"/>
  <c r="J143" i="1" s="1"/>
  <c r="I17" i="1"/>
  <c r="I143" i="1" s="1"/>
  <c r="H17" i="1"/>
  <c r="H143" i="1" s="1"/>
  <c r="G17" i="1"/>
  <c r="G143" i="1" s="1"/>
  <c r="F17" i="1"/>
  <c r="F143" i="1" s="1"/>
  <c r="E17" i="1"/>
  <c r="E143" i="1" s="1"/>
  <c r="D17" i="1"/>
  <c r="D143" i="1" s="1"/>
  <c r="C17" i="1"/>
  <c r="C143" i="1" s="1"/>
  <c r="K16" i="1"/>
  <c r="K15" i="1"/>
  <c r="K14" i="1"/>
  <c r="K13" i="1"/>
  <c r="K12" i="1"/>
  <c r="K11" i="1"/>
  <c r="K10" i="1"/>
  <c r="K9" i="1"/>
  <c r="K8" i="1"/>
  <c r="K7" i="1"/>
  <c r="K6" i="1"/>
  <c r="K17" i="1" s="1"/>
  <c r="K143" i="1" l="1"/>
  <c r="G33" i="64" l="1"/>
  <c r="H32" i="64"/>
  <c r="G32" i="64"/>
  <c r="I31" i="64"/>
  <c r="I33" i="64" s="1"/>
  <c r="H31" i="64"/>
  <c r="H33" i="64" s="1"/>
  <c r="F31" i="64"/>
  <c r="F33" i="64" s="1"/>
  <c r="E31" i="64"/>
  <c r="E33" i="64" s="1"/>
  <c r="D31" i="64"/>
  <c r="D33" i="64" s="1"/>
  <c r="C31" i="64"/>
  <c r="C33" i="64" s="1"/>
  <c r="B31" i="64"/>
  <c r="B33" i="64" s="1"/>
  <c r="I30" i="64"/>
  <c r="I32" i="64" s="1"/>
  <c r="H30" i="64"/>
  <c r="F30" i="64"/>
  <c r="F32" i="64" s="1"/>
  <c r="E30" i="64"/>
  <c r="E32" i="64" s="1"/>
  <c r="D30" i="64"/>
  <c r="D32" i="64" s="1"/>
  <c r="C30" i="64"/>
  <c r="C32" i="64" s="1"/>
  <c r="B30" i="64"/>
  <c r="B32" i="64" s="1"/>
  <c r="J29" i="64"/>
  <c r="J28" i="64"/>
  <c r="J27" i="64"/>
  <c r="J26" i="64"/>
  <c r="J25" i="64"/>
  <c r="J24" i="64"/>
  <c r="J23" i="64"/>
  <c r="J22" i="64"/>
  <c r="J21" i="64"/>
  <c r="J20" i="64"/>
  <c r="J19" i="64"/>
  <c r="J18" i="64"/>
  <c r="J17" i="64"/>
  <c r="J16" i="64"/>
  <c r="J15" i="64"/>
  <c r="J14" i="64"/>
  <c r="J13" i="64"/>
  <c r="J12" i="64"/>
  <c r="J11" i="64"/>
  <c r="J10" i="64"/>
  <c r="J9" i="64"/>
  <c r="J8" i="64"/>
  <c r="J7" i="64"/>
  <c r="J31" i="64" s="1"/>
  <c r="J33" i="64" s="1"/>
  <c r="J6" i="64"/>
  <c r="J5" i="64"/>
  <c r="J4" i="64"/>
  <c r="M98" i="23"/>
  <c r="L98" i="23"/>
  <c r="K98" i="23"/>
  <c r="J98" i="23"/>
  <c r="I98" i="23"/>
  <c r="H98" i="23"/>
  <c r="G98" i="23"/>
  <c r="F98" i="23"/>
  <c r="E98" i="23"/>
  <c r="D98" i="23"/>
  <c r="C98" i="23"/>
  <c r="B98" i="23"/>
  <c r="M97" i="23"/>
  <c r="L97" i="23"/>
  <c r="M96" i="23"/>
  <c r="L96" i="23"/>
  <c r="M95" i="23"/>
  <c r="L95" i="23"/>
  <c r="M94" i="23"/>
  <c r="L94" i="23"/>
  <c r="J30" i="64" l="1"/>
  <c r="J32" i="64" s="1"/>
  <c r="G34" i="58"/>
  <c r="F34" i="58"/>
  <c r="D34" i="58"/>
  <c r="B34" i="58"/>
  <c r="K33" i="58"/>
  <c r="K30" i="58"/>
  <c r="J30" i="58"/>
  <c r="K27" i="58"/>
  <c r="J27" i="58"/>
  <c r="K24" i="58"/>
  <c r="J24" i="58"/>
  <c r="K21" i="58"/>
  <c r="J21" i="58"/>
  <c r="K18" i="58"/>
  <c r="J18" i="58"/>
  <c r="K15" i="58"/>
  <c r="J15" i="58"/>
  <c r="K12" i="58"/>
  <c r="J12" i="58"/>
  <c r="K9" i="58"/>
  <c r="J9" i="58"/>
  <c r="K6" i="58"/>
  <c r="J6" i="58"/>
  <c r="J261" i="43"/>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61" i="43" s="1"/>
  <c r="E9" i="61"/>
  <c r="E8" i="61"/>
  <c r="E7" i="61"/>
  <c r="E6" i="61"/>
  <c r="E5" i="61"/>
  <c r="E4" i="61"/>
  <c r="D16" i="71" l="1"/>
  <c r="E16" i="71"/>
  <c r="C16" i="71"/>
  <c r="F6" i="71"/>
  <c r="F7" i="71"/>
  <c r="F8" i="71"/>
  <c r="F9" i="71"/>
  <c r="F10" i="71"/>
  <c r="F11" i="71"/>
  <c r="F12" i="71"/>
  <c r="F13" i="71"/>
  <c r="F14" i="71"/>
  <c r="F15" i="71"/>
  <c r="F16" i="71"/>
  <c r="F5" i="71"/>
  <c r="I4" i="8" l="1"/>
  <c r="I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CA2558E4-E3FD-432A-B9E1-80D247FE6AB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<sst xmlns="http://schemas.openxmlformats.org/spreadsheetml/2006/main" count="3158" uniqueCount="765">
  <si>
    <t>Bakalářské studium</t>
  </si>
  <si>
    <t>Navazující magisterské studium</t>
  </si>
  <si>
    <t>Magisterské studium</t>
  </si>
  <si>
    <t>Doktorské studium</t>
  </si>
  <si>
    <t>CELKEM</t>
  </si>
  <si>
    <t>P</t>
  </si>
  <si>
    <t>K/D</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</si>
  <si>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</si>
  <si>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</si>
  <si>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</si>
  <si>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</si>
  <si>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</si>
  <si>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</si>
  <si>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</si>
  <si>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</si>
  <si>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</si>
  <si>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</si>
  <si>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</si>
  <si>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</si>
  <si>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</si>
  <si>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</si>
  <si>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</si>
  <si>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</si>
  <si>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</si>
  <si>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</si>
  <si>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</si>
  <si>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</si>
  <si>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</si>
  <si>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</si>
  <si>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</si>
  <si>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</si>
  <si>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</si>
  <si>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</si>
  <si>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</si>
  <si>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</si>
  <si>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</si>
  <si>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</si>
  <si>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</si>
  <si>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</si>
  <si>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</si>
  <si>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</si>
  <si>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</si>
  <si>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</si>
  <si>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</si>
  <si>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</si>
  <si>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</si>
  <si>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</si>
  <si>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</si>
  <si>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</si>
  <si>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</si>
  <si>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</si>
  <si>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</si>
  <si>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</si>
  <si>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</si>
  <si>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</si>
  <si>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</si>
  <si>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</si>
  <si>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</si>
  <si>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</si>
  <si>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</si>
  <si>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</si>
  <si>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</si>
  <si>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</si>
  <si>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</si>
  <si>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</si>
  <si>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</si>
  <si>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</si>
  <si>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</si>
  <si>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</si>
  <si>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</si>
  <si>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</si>
  <si>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</si>
  <si>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</si>
  <si>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</si>
  <si>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</si>
  <si>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</si>
  <si>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</si>
  <si>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</si>
  <si>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</si>
  <si>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</si>
  <si>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</si>
  <si>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</si>
  <si>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</si>
  <si>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</si>
  <si>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</si>
  <si>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</si>
  <si>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</si>
  <si>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</si>
  <si>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</si>
  <si>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</si>
  <si>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</si>
  <si>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</si>
  <si>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</si>
  <si>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</si>
  <si>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</si>
  <si>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</si>
  <si>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</si>
  <si>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</si>
  <si>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</si>
  <si>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</si>
  <si>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</si>
  <si>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</si>
  <si>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</si>
  <si>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</si>
  <si>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</si>
  <si>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</si>
  <si>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</si>
  <si>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</si>
  <si>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</si>
  <si>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</si>
  <si>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</si>
  <si>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</si>
  <si>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</si>
  <si>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</si>
  <si>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</si>
  <si>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</si>
  <si>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</si>
  <si>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</si>
  <si>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</si>
  <si>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</si>
  <si>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</si>
  <si>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</si>
  <si>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</si>
  <si>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</si>
  <si>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</si>
  <si>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</si>
  <si>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</si>
  <si>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</si>
  <si>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</si>
  <si>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</si>
  <si>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</si>
  <si>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</si>
  <si>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</si>
  <si>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</si>
  <si>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</si>
  <si>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</si>
  <si>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</si>
  <si>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</si>
  <si>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</si>
  <si>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</si>
  <si>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</si>
  <si>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</si>
  <si>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</si>
  <si>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</si>
  <si>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</si>
  <si>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</si>
  <si>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</si>
  <si>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</si>
  <si>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</si>
  <si>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</si>
  <si>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</si>
  <si>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</si>
  <si>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</si>
  <si>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</si>
  <si>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</si>
  <si>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</si>
  <si>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</si>
  <si>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</si>
  <si>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</si>
  <si>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</si>
  <si>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</si>
  <si>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</si>
  <si>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</si>
  <si>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</si>
  <si>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</si>
  <si>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</si>
  <si>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</si>
  <si>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</si>
  <si>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</si>
  <si>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</si>
  <si>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</si>
  <si>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</si>
  <si>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</si>
  <si>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</si>
  <si>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</si>
  <si>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</si>
  <si>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</si>
  <si>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</si>
  <si>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</si>
  <si>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</si>
  <si>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</si>
  <si>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</si>
  <si>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</si>
  <si>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</si>
  <si>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</si>
  <si>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</si>
  <si>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</si>
  <si>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</si>
  <si>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</si>
  <si>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</si>
  <si>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</si>
  <si>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</si>
  <si>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</si>
  <si>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</si>
  <si>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</si>
  <si>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</si>
  <si>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</si>
  <si>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</si>
  <si>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</si>
  <si>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</si>
  <si>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</si>
  <si>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</si>
  <si>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</si>
  <si>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</si>
  <si>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</si>
  <si>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</si>
  <si>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</si>
  <si>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</si>
  <si>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</si>
  <si>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</si>
  <si>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</si>
  <si>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</si>
  <si>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</si>
  <si>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</si>
  <si>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</si>
  <si>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</si>
  <si>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</si>
  <si>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</si>
  <si>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</si>
  <si>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</si>
  <si>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</si>
  <si>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</si>
  <si>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</si>
  <si>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</si>
  <si>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</si>
  <si>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</si>
  <si>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</si>
  <si>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</si>
  <si>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</si>
  <si>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</si>
  <si>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</si>
  <si>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</si>
  <si>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</si>
  <si>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</si>
  <si>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</si>
  <si>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</si>
  <si>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</si>
  <si>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</si>
  <si>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</si>
  <si>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</si>
  <si>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</si>
  <si>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</si>
  <si>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</si>
  <si>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</si>
  <si>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</si>
  <si>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</si>
  <si>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</si>
  <si>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</si>
  <si>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</si>
  <si>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</si>
  <si>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</si>
  <si>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</si>
  <si>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</si>
  <si>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</si>
  <si>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</si>
  <si>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</si>
  <si>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</si>
  <si>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</si>
  <si>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</si>
  <si>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</si>
  <si>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</si>
  <si>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</si>
  <si>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</si>
  <si>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</si>
  <si>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</si>
  <si>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</si>
  <si>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</si>
  <si>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</si>
  <si>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</si>
  <si>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</si>
  <si>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</si>
  <si>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</si>
  <si>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</si>
  <si>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</si>
  <si>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</si>
  <si>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</si>
  <si>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</si>
  <si>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</si>
  <si>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</si>
  <si>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</si>
  <si>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</si>
  <si>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</si>
  <si>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</si>
  <si>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</si>
  <si>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</si>
  <si>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</si>
  <si>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</si>
  <si>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</si>
  <si>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</si>
  <si>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</si>
  <si>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</si>
  <si>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</si>
  <si>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</si>
  <si>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</si>
  <si>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</si>
  <si>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</si>
  <si>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</si>
  <si>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</si>
  <si>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</si>
  <si>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</si>
  <si>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</si>
  <si>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</si>
  <si>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</si>
  <si>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</si>
  <si>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</si>
  <si>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</si>
  <si>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</si>
  <si>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</si>
  <si>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</si>
  <si>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</si>
  <si>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</si>
  <si>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</si>
  <si>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</si>
  <si>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</si>
  <si>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</si>
  <si>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</si>
  <si>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</si>
  <si>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</si>
  <si>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</si>
  <si>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</si>
  <si>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</si>
  <si>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</si>
  <si>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</si>
  <si>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</si>
  <si>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</si>
  <si>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</si>
  <si>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</si>
  <si>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</si>
  <si>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</si>
  <si>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</si>
  <si>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</si>
  <si>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</si>
  <si>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</si>
  <si>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</si>
  <si>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</si>
  <si>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</si>
  <si>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</si>
  <si>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</si>
  <si>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</si>
  <si>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</si>
  <si>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</si>
  <si>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</si>
  <si>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</si>
  <si>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</si>
  <si>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</si>
  <si>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</si>
  <si>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</si>
  <si>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</si>
  <si>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</si>
  <si>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</si>
  <si>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</si>
  <si>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</si>
  <si>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</si>
  <si>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</si>
  <si>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</si>
  <si>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</si>
  <si>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</si>
  <si>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</si>
  <si>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</si>
  <si>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</si>
  <si>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</si>
  <si>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</si>
  <si>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</si>
  <si>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</si>
  <si>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</si>
  <si>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</si>
  <si>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</si>
  <si>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</si>
  <si>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</si>
  <si>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</si>
  <si>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</si>
  <si>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</si>
  <si>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</si>
  <si>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</si>
  <si>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</si>
  <si>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</si>
  <si>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</si>
  <si>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</si>
  <si>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</si>
  <si>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</si>
  <si>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</si>
  <si>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</si>
  <si>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</si>
  <si>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</si>
  <si>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</si>
  <si>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</si>
  <si>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</si>
  <si>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t>Tab. 3.3: Studijní neúspěšnost* 1. ročníku** studia (v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</si>
  <si>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</si>
  <si>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</si>
  <si>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</si>
  <si>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</si>
  <si>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</si>
  <si>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</si>
  <si>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</si>
  <si>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</si>
  <si>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</si>
  <si>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</si>
  <si>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</si>
  <si>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</si>
  <si>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</si>
  <si>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</si>
  <si>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</si>
  <si>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</si>
  <si>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</si>
  <si>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</si>
  <si>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</si>
  <si>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</si>
  <si>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</si>
  <si>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</si>
  <si>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</si>
  <si>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</si>
  <si>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</si>
  <si>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</si>
  <si>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</si>
  <si>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</si>
  <si>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</si>
  <si>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</si>
  <si>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</si>
  <si>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</si>
  <si>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</si>
  <si>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</si>
  <si>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</si>
  <si>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</si>
  <si>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</si>
  <si>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</si>
  <si>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</si>
  <si>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</si>
  <si>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</si>
  <si>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</si>
  <si>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</si>
  <si>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</si>
  <si>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</si>
  <si>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</si>
  <si>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</si>
  <si>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</si>
  <si>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</si>
  <si>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</si>
  <si>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</si>
  <si>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</si>
  <si>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</si>
  <si>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</si>
  <si>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</si>
  <si>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</si>
  <si>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</si>
  <si>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</si>
  <si>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</si>
  <si>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</si>
  <si>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</si>
  <si>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</si>
  <si>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</si>
  <si>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</si>
  <si>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</si>
  <si>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</si>
  <si>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</si>
  <si>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</si>
  <si>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</si>
  <si>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</si>
  <si>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</si>
  <si>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</si>
  <si>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</si>
  <si>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</si>
  <si>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</si>
  <si>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</si>
  <si>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</si>
  <si>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</si>
  <si>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</si>
  <si>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</si>
  <si>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</si>
  <si>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</si>
  <si>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</si>
  <si>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</si>
  <si>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</si>
  <si>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</si>
  <si>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</si>
  <si>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</si>
  <si>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</si>
  <si>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</si>
  <si>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</si>
  <si>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</si>
  <si>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</si>
  <si>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</si>
  <si>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</si>
  <si>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</si>
  <si>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</si>
  <si>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</si>
  <si>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</si>
  <si>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</si>
  <si>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</si>
  <si>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</si>
  <si>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</si>
  <si>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</si>
  <si>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</si>
  <si>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</si>
  <si>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</si>
  <si>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</si>
  <si>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</si>
  <si>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</si>
  <si>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</si>
  <si>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</si>
  <si>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</si>
  <si>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</si>
  <si>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</si>
  <si>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</si>
  <si>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</si>
  <si>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</si>
  <si>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</si>
  <si>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</si>
  <si>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</si>
  <si>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</si>
  <si>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</si>
  <si>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</si>
  <si>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</si>
  <si>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</si>
  <si>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</si>
  <si>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</si>
  <si>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</si>
  <si>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</si>
  <si>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</si>
  <si>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</si>
  <si>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</si>
  <si>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</si>
  <si>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</si>
  <si>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</si>
  <si>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</si>
  <si>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</si>
  <si>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</si>
  <si>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</si>
  <si>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</si>
  <si>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</si>
  <si>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</si>
  <si>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</si>
  <si>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</si>
  <si>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</si>
  <si>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</si>
  <si>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</si>
  <si>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</si>
  <si>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</si>
  <si>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</si>
  <si>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</si>
  <si>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</si>
  <si>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</si>
  <si>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</si>
  <si>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</si>
  <si>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</si>
  <si>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</si>
  <si>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</si>
  <si>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</si>
  <si>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</si>
  <si>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</si>
  <si>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</si>
  <si>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</si>
  <si>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</si>
  <si>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</si>
  <si>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</si>
  <si>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</si>
  <si>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</si>
  <si>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</si>
  <si>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</si>
  <si>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</si>
  <si>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</si>
  <si>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</si>
  <si>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</si>
  <si>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</si>
  <si>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</si>
  <si>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</si>
  <si>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</si>
  <si>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</si>
  <si>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</si>
  <si>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</si>
  <si>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</si>
  <si>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</si>
  <si>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</si>
  <si>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</si>
  <si>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</si>
  <si>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</si>
  <si>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</si>
  <si>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</si>
  <si>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</si>
  <si>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</si>
  <si>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</si>
  <si>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</si>
  <si>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</si>
  <si>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</si>
  <si>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</si>
  <si>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</si>
  <si>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</si>
  <si>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</si>
  <si>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</si>
  <si>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</si>
  <si>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</si>
  <si>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</si>
  <si>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</si>
  <si>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</si>
  <si>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</si>
  <si>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</si>
  <si>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</si>
  <si>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</si>
  <si>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</si>
  <si>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</si>
  <si>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</si>
  <si>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</si>
  <si>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</si>
  <si>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</si>
  <si>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</si>
  <si>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</si>
  <si>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</si>
  <si>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</si>
  <si>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</si>
  <si>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</si>
  <si>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</si>
  <si>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</si>
  <si>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Profesoři jmenovaní v roce 2023</t>
  </si>
  <si>
    <t>Docenti jmenovaní v roce 2023</t>
  </si>
  <si>
    <t>H2023/ 7. rámcový program EK</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</si>
  <si>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</si>
  <si>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</si>
  <si>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</si>
  <si>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</si>
  <si>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</si>
  <si>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</si>
  <si>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</si>
  <si>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</si>
  <si>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</si>
  <si>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</si>
  <si>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</si>
  <si>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</si>
  <si>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</si>
  <si>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</si>
  <si>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</si>
  <si>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</si>
  <si>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</si>
  <si>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celkem</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</si>
  <si>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</si>
  <si>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</si>
  <si>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Prezenční forma</t>
  </si>
  <si>
    <t>Kombinovaná a distanční forma</t>
  </si>
  <si>
    <t>stipendium</t>
  </si>
  <si>
    <t>celkový příjem</t>
  </si>
  <si>
    <t>stipendium **</t>
  </si>
  <si>
    <t>celkový příjem ***</t>
  </si>
  <si>
    <r>
      <rPr>
        <b/>
        <sz val="12"/>
        <color theme="0"/>
        <rFont val="Calibri"/>
        <family val="2"/>
        <charset val="238"/>
      </rPr>
      <t>Tab. 3.6</t>
    </r>
    <r>
      <rPr>
        <b/>
        <sz val="14"/>
        <color theme="0"/>
        <rFont val="Calibri"/>
        <family val="2"/>
        <charset val="238"/>
      </rPr>
      <t>: Studenti - počty na 1 akadamického pracovníka</t>
    </r>
  </si>
  <si>
    <t>počet studentů</t>
  </si>
  <si>
    <t>Tab. 3.6: Studenti - počty na 1 akadamického pracovníka</t>
  </si>
  <si>
    <r>
      <rPr>
        <b/>
        <sz val="12"/>
        <color theme="0"/>
        <rFont val="Calibri"/>
        <family val="2"/>
        <charset val="238"/>
      </rPr>
      <t>Tab. 3.5</t>
    </r>
    <r>
      <rPr>
        <b/>
        <sz val="14"/>
        <color theme="0"/>
        <rFont val="Calibri"/>
        <family val="2"/>
        <charset val="238"/>
      </rPr>
      <t>: Průměrná měsíční výše příjmů studentů (fyzických osob) doktorského studia</t>
    </r>
  </si>
  <si>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</si>
  <si>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</si>
  <si>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 xml:space="preserve">Jsou započítány všechny finanční prostředky, které byly poskytnuty fakultou, jinou součásti vysoké školy uskutečňující akreditovaný studijní program nebo vysokou školou. </t>
  </si>
  <si>
    <t>Tab. 3.5: Průměrná měsíční výše příjmů studentů (fyzických osob) doktorského studia</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</si>
  <si>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</si>
  <si>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</si>
  <si>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</si>
  <si>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</si>
  <si>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</si>
  <si>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</si>
  <si>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</si>
  <si>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</si>
  <si>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</si>
  <si>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</si>
  <si>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</si>
  <si>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color rgb="FFFF0000"/>
        <rFont val="Calibri"/>
        <family val="2"/>
        <charset val="238"/>
        <scheme val="minor"/>
      </rPr>
      <t>Uvádí</t>
    </r>
    <r>
      <rPr>
        <sz val="11"/>
        <color rgb="FFFF0000"/>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color rgb="FFFF0000"/>
        <rFont val="Calibri"/>
        <family val="2"/>
        <charset val="238"/>
        <scheme val="minor"/>
      </rPr>
      <t>Počty studentů</t>
    </r>
    <r>
      <rPr>
        <sz val="11"/>
        <color rgb="FFFF0000"/>
        <rFont val="Calibri"/>
        <family val="2"/>
        <charset val="238"/>
        <scheme val="minor"/>
      </rPr>
      <t xml:space="preserve"> - počet fyzických osob, kterým byly v daném roce alespoň jednou vyplaceny finanční prostředky (dle metodiky k této tabulce). 
</t>
    </r>
    <r>
      <rPr>
        <b/>
        <sz val="11"/>
        <color rgb="FFFF0000"/>
        <rFont val="Calibri"/>
        <family val="2"/>
        <charset val="238"/>
        <scheme val="minor"/>
      </rPr>
      <t>Stipendia</t>
    </r>
    <r>
      <rPr>
        <sz val="11"/>
        <color rgb="FFFF0000"/>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color rgb="FFFF0000"/>
        <rFont val="Calibri"/>
        <family val="2"/>
        <charset val="238"/>
        <scheme val="minor"/>
      </rPr>
      <t>Celková částka</t>
    </r>
    <r>
      <rPr>
        <sz val="11"/>
        <color rgb="FFFF0000"/>
        <rFont val="Calibri"/>
        <family val="2"/>
        <charset val="238"/>
        <scheme val="minor"/>
      </rPr>
      <t xml:space="preserve"> - uvádí se průměrná měsíční výše finančních prostředků, která byla vyplacena fakultou, respektive vysokou školou. 
</t>
    </r>
    <r>
      <rPr>
        <b/>
        <sz val="11"/>
        <color rgb="FFFF0000"/>
        <rFont val="Calibri"/>
        <family val="2"/>
        <charset val="238"/>
        <scheme val="minor"/>
      </rPr>
      <t>Průměrná měsíční výše</t>
    </r>
    <r>
      <rPr>
        <sz val="11"/>
        <color rgb="FFFF0000"/>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</si>
  <si>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do 31.8.2023  2567                              od 1.9.2023    2163</t>
  </si>
  <si>
    <t>Západočeská univerzita v Plzni</t>
  </si>
  <si>
    <t>Fakulta aplikovaných věd</t>
  </si>
  <si>
    <t xml:space="preserve"> </t>
  </si>
  <si>
    <t>Fakulta designu a umění Ladislava Sutnara</t>
  </si>
  <si>
    <t>Fakulta ekonomická</t>
  </si>
  <si>
    <t>Fakulta elektrotechnická</t>
  </si>
  <si>
    <t>Fakulta filozofická</t>
  </si>
  <si>
    <t>Fakulta pedagogická</t>
  </si>
  <si>
    <t>Fakulta právnická</t>
  </si>
  <si>
    <t>Fakulta strojní</t>
  </si>
  <si>
    <t>Fakulta zdravotnických studií</t>
  </si>
  <si>
    <t>Fakulta strojní (21)</t>
  </si>
  <si>
    <t>Počty žen na FST</t>
  </si>
  <si>
    <t>Fakulta elektrotechnická (22)</t>
  </si>
  <si>
    <t>Počty žen na FEL</t>
  </si>
  <si>
    <t>Fakulta právnická (32)</t>
  </si>
  <si>
    <t>Počty žen na FPR</t>
  </si>
  <si>
    <t>Fakulta filozofická (33)</t>
  </si>
  <si>
    <t>Počty žen na FF</t>
  </si>
  <si>
    <t>Fakulta designu a umění Ladislava Sutnara (41)</t>
  </si>
  <si>
    <t>Počty žen na FDU</t>
  </si>
  <si>
    <t>Fakulta pedagogická (42)</t>
  </si>
  <si>
    <t>Počty žen na FPE</t>
  </si>
  <si>
    <t>Fakulta ekonomická (51)</t>
  </si>
  <si>
    <t>Počty žen na FEK</t>
  </si>
  <si>
    <t>Fakulta aplikovaných věd (52)</t>
  </si>
  <si>
    <t>Počty žen na FAV</t>
  </si>
  <si>
    <t>Fakulta zdravotnických studií (53)</t>
  </si>
  <si>
    <t>Počty žen na FZS</t>
  </si>
  <si>
    <t>Nové technologie - výzkumné centrum (61)</t>
  </si>
  <si>
    <t>Počty žen na NTC</t>
  </si>
  <si>
    <t>Ústav jazykové přípravy (63)</t>
  </si>
  <si>
    <t>Počty žen na UJP</t>
  </si>
  <si>
    <t>Západočeská univerzita v Plni</t>
  </si>
  <si>
    <t>Nové technologie - výzkumné centrum</t>
  </si>
  <si>
    <t>Ústav jazykové přípravy</t>
  </si>
  <si>
    <t>Pozn.: P = prezenční, K/D = kombinované / distanční</t>
  </si>
  <si>
    <t>Tab. 2.2: Studijní programy v cizím jazyce (počty)</t>
  </si>
  <si>
    <t>Historické vědy</t>
  </si>
  <si>
    <t>7105V019</t>
  </si>
  <si>
    <t>Etnologický ústav AV ČR, v. v. i.</t>
  </si>
  <si>
    <t>doktorský</t>
  </si>
  <si>
    <t>Archeologie</t>
  </si>
  <si>
    <t>7105V001</t>
  </si>
  <si>
    <t xml:space="preserve">Filozofická fakulta Jihočeské univerzity v Českých Budějovicích, Archeologický ústav AV ČR, Praha, v.v.i. </t>
  </si>
  <si>
    <t>Humanitní studia</t>
  </si>
  <si>
    <t>6107V012</t>
  </si>
  <si>
    <t>Filosofický ústav AV ČR, v. v. i.</t>
  </si>
  <si>
    <t>Tab. 3.1: Studenti v akreditovaných studijních programech (počty studií)</t>
  </si>
  <si>
    <t>Z toho počet žen na Fakultě aplikovaných věd</t>
  </si>
  <si>
    <t>Z toho počet cizinců na Fakultě aplikovaných věd</t>
  </si>
  <si>
    <t>Z toho počet žen na Fakultě designu a umění L. Sutnara</t>
  </si>
  <si>
    <t>Z toho počet cizinců na Fakultě designu a umění L. Sutnara</t>
  </si>
  <si>
    <t>Z toho počet žen na Fakultě ekonomické</t>
  </si>
  <si>
    <t>Z toho počet cizinců na Fakultě ekonomické</t>
  </si>
  <si>
    <t>Z toho počet žen na Fakultě elektrotechnické</t>
  </si>
  <si>
    <t>Z toho počet cizinců na Fakultě elektrotechnické</t>
  </si>
  <si>
    <t>Z toho počet žen na Fakultě filozofické</t>
  </si>
  <si>
    <t>Z toho počet cizinců na Fakultě filozofické</t>
  </si>
  <si>
    <t>Z toho počet žen na Fakultě pedagogické</t>
  </si>
  <si>
    <t>Z toho počet cizinců na Fakultě pedagogické</t>
  </si>
  <si>
    <t>Z toho počet žen na Fakultě právnické</t>
  </si>
  <si>
    <t>Z toho počet cizinců na Fakultě právnické</t>
  </si>
  <si>
    <t>Z toho počet žen na Fakultě strojní</t>
  </si>
  <si>
    <t>Z toho počet cizinců na Fakultě strojní</t>
  </si>
  <si>
    <t>Z toho počet žen na Fakultě zdravotnických studií</t>
  </si>
  <si>
    <t>Z toho počet cizinců na Fakultě zdravotnických studií</t>
  </si>
  <si>
    <t>Z toho počet žen celkem</t>
  </si>
  <si>
    <t>Tab. 3.2: Studenti - samoplátci** (počty studií)</t>
  </si>
  <si>
    <t>Západočeská univerzita v Plzni CELKEM</t>
  </si>
  <si>
    <t>Fakulata aplikovaných věd</t>
  </si>
  <si>
    <t>Fakulta umění a designu Ladislava Sutnara</t>
  </si>
  <si>
    <t>Tab. 4.1: Absolventi akreditovaných studijních programů (počty absolvovaných studií)</t>
  </si>
  <si>
    <t>Tab. 5.1: Zájem o studium na vysoké škole</t>
  </si>
  <si>
    <t>nemáme</t>
  </si>
  <si>
    <t>Cizí jazyky pro komerční praxi - francouzština</t>
  </si>
  <si>
    <t>Université d´Artois, Arras, Francie</t>
  </si>
  <si>
    <t>double degree</t>
  </si>
  <si>
    <t>bakalářský</t>
  </si>
  <si>
    <t>Vysoká škola Furtwangen, Fakulta zdravotnická a strojní</t>
  </si>
  <si>
    <t>Double Degree</t>
  </si>
  <si>
    <t>Název programu 3</t>
  </si>
  <si>
    <t>Marketingové řízení, Ekonomika a Managament</t>
  </si>
  <si>
    <t>Hochschule für angewandte Wissenschaften Hof (Německo)</t>
  </si>
  <si>
    <t>Název programu 4</t>
  </si>
  <si>
    <t>Häme University of Applied Sciences (Finsko)</t>
  </si>
  <si>
    <t>Název programu 5</t>
  </si>
  <si>
    <t>Učitelství francouzštiny pro střední školy</t>
  </si>
  <si>
    <t>navazující magisterský</t>
  </si>
  <si>
    <t>Název programu 6</t>
  </si>
  <si>
    <t>ESIEE Paříž</t>
  </si>
  <si>
    <t>Název programu 7</t>
  </si>
  <si>
    <t>Pedagogika pohybové prevence</t>
  </si>
  <si>
    <t>Technische universität Chemnitz (Německo)</t>
  </si>
  <si>
    <t>Double degree</t>
  </si>
  <si>
    <t xml:space="preserve">Západočeská univerzita v Plzni </t>
  </si>
  <si>
    <t xml:space="preserve">Fakulta zdravotnických studií </t>
  </si>
  <si>
    <t>Západočeská univerzita         v Plzni</t>
  </si>
  <si>
    <t>Fakulta zdravot. Studií</t>
  </si>
  <si>
    <t xml:space="preserve">  nemáme</t>
  </si>
  <si>
    <t>Elektrotechnika a informační technologie</t>
  </si>
  <si>
    <t>Ekonomika a management / Podniková ekonomika a management</t>
  </si>
  <si>
    <t>Elektronika a informační technologie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</si>
</sst>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0.000"/>
  </numFmts>
  <fonts count="50"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4"/>
      <color indexed="9"/>
      <name val="Calibri"/>
      <family val="2"/>
    </font>
    <font>
      <b/>
      <sz val="10"/>
      <color theme="1"/>
      <name val="Calibri"/>
      <family val="2"/>
      <scheme val="minor"/>
    </font>
    <font>
      <sz val="10"/>
      <color theme="1"/>
      <name val="Calibri"/>
      <family val="2"/>
      <scheme val="minor"/>
    </font>
    <font>
      <b/>
      <sz val="14"/>
      <color theme="0"/>
      <name val="Calibri"/>
      <family val="2"/>
    </font>
    <font>
      <b/>
      <i/>
      <sz val="10"/>
      <color theme="1"/>
      <name val="Calibri"/>
      <family val="2"/>
      <scheme val="minor"/>
    </font>
    <font>
      <b/>
      <sz val="12"/>
      <color indexed="9"/>
      <name val="Calibri"/>
      <family val="2"/>
    </font>
    <font>
      <sz val="11"/>
      <color theme="1"/>
      <name val="Calibri"/>
    </font>
    <font>
      <b/>
      <sz val="11"/>
      <color theme="1"/>
      <name val="Calibri"/>
      <family val="2"/>
      <scheme val="minor"/>
    </font>
    <font>
      <b/>
      <sz val="14"/>
      <color theme="0"/>
      <name val="Calibri"/>
      <family val="2"/>
      <scheme val="minor"/>
    </font>
    <font>
      <sz val="11"/>
      <color theme="1"/>
      <name val="Calibri"/>
      <family val="2"/>
      <scheme val="minor"/>
    </font>
    <font>
      <sz val="11"/>
      <color theme="1"/>
      <name val="Calibri"/>
      <scheme val="minor"/>
    </font>
    <font>
      <b/>
      <i/>
      <sz val="10"/>
      <name val="Calibri"/>
      <family val="2"/>
      <scheme val="minor"/>
    </font>
    <font>
      <sz val="11"/>
      <color theme="1"/>
      <name val="Calibri"/>
      <family val="2"/>
      <charset val="238"/>
    </font>
    <font>
      <b/>
      <sz val="11"/>
      <color theme="1"/>
      <name val="Calibri"/>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29" fillId="0" borderId="0"/>
    <xf numFmtId="44" fontId="30" fillId="0" borderId="0" applyFont="0" applyFill="0" applyBorder="0" applyAlignment="0" applyProtection="0"/>
    <xf numFmtId="0" fontId="46" fillId="0" borderId="0"/>
  </cellStyleXfs>
  <cellXfs count="631">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6" fillId="0" borderId="2" xfId="0" applyFont="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alignment horizontal="right" wrapText="1"/>
    </xf>
    <xf numFmtId="0" fontId="5" fillId="0" borderId="0" xfId="0" applyFont="1" applyAlignment="1">
      <alignment horizontal="right" wrapText="1"/>
    </xf>
    <xf numFmtId="0" fontId="6" fillId="0" borderId="10" xfId="0" applyFont="1" applyBorder="1" applyAlignment="1">
      <alignment wrapText="1"/>
    </xf>
    <xf numFmtId="0" fontId="6" fillId="0" borderId="11" xfId="0" applyFont="1" applyBorder="1" applyAlignment="1">
      <alignment horizontal="center" wrapText="1"/>
    </xf>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6" fillId="3" borderId="7" xfId="0" applyFont="1" applyFill="1" applyBorder="1" applyAlignment="1">
      <alignment wrapText="1"/>
    </xf>
    <xf numFmtId="0" fontId="16" fillId="0" borderId="0" xfId="0" applyFont="1" applyAlignment="1">
      <alignment wrapText="1"/>
    </xf>
    <xf numFmtId="0" fontId="12" fillId="0" borderId="0" xfId="0" applyFont="1" applyAlignment="1">
      <alignment vertical="top" wrapText="1"/>
    </xf>
    <xf numFmtId="0" fontId="0" fillId="0" borderId="0" xfId="0" applyAlignment="1">
      <alignment vertical="center" wrapText="1"/>
    </xf>
    <xf numFmtId="0" fontId="14" fillId="0" borderId="0" xfId="0" applyFont="1"/>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18" fillId="0" borderId="0" xfId="0" applyFont="1" applyAlignment="1">
      <alignment horizontal="left" vertical="center"/>
    </xf>
    <xf numFmtId="0" fontId="6" fillId="0" borderId="13" xfId="0" applyFont="1" applyBorder="1" applyAlignment="1">
      <alignment wrapText="1"/>
    </xf>
    <xf numFmtId="0" fontId="20" fillId="0" borderId="0" xfId="0" applyFont="1" applyAlignment="1">
      <alignment wrapText="1"/>
    </xf>
    <xf numFmtId="0" fontId="16" fillId="0" borderId="0" xfId="0" applyFont="1"/>
    <xf numFmtId="0" fontId="18" fillId="0" borderId="0" xfId="0" applyFont="1"/>
    <xf numFmtId="0" fontId="15" fillId="0" borderId="1" xfId="0" applyFont="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5" fillId="0" borderId="11" xfId="0" applyFont="1" applyBorder="1"/>
    <xf numFmtId="0" fontId="6" fillId="3" borderId="48" xfId="0" applyFont="1" applyFill="1" applyBorder="1" applyAlignment="1">
      <alignment wrapText="1"/>
    </xf>
    <xf numFmtId="0" fontId="5" fillId="0" borderId="10" xfId="0" applyFont="1" applyBorder="1"/>
    <xf numFmtId="0" fontId="6" fillId="3" borderId="12" xfId="0" applyFont="1" applyFill="1" applyBorder="1" applyAlignment="1">
      <alignment wrapText="1"/>
    </xf>
    <xf numFmtId="0" fontId="17" fillId="0" borderId="0" xfId="0" applyFont="1" applyAlignment="1">
      <alignment vertical="top" wrapText="1"/>
    </xf>
    <xf numFmtId="0" fontId="6" fillId="3" borderId="1" xfId="0" applyFont="1" applyFill="1" applyBorder="1" applyAlignment="1">
      <alignment horizontal="center" wrapText="1"/>
    </xf>
    <xf numFmtId="0" fontId="17" fillId="0" borderId="0" xfId="0" applyFont="1" applyAlignment="1">
      <alignment wrapText="1"/>
    </xf>
    <xf numFmtId="0" fontId="17" fillId="0" borderId="0" xfId="0" applyFont="1" applyAlignment="1">
      <alignment horizontal="right"/>
    </xf>
    <xf numFmtId="0" fontId="17" fillId="0" borderId="0" xfId="0" applyFont="1"/>
    <xf numFmtId="0" fontId="17" fillId="0" borderId="4" xfId="0" applyFont="1" applyBorder="1"/>
    <xf numFmtId="0" fontId="17" fillId="0" borderId="0" xfId="0" applyFont="1" applyAlignment="1">
      <alignment horizontal="left" vertical="top" wrapText="1"/>
    </xf>
    <xf numFmtId="0" fontId="10" fillId="0" borderId="10" xfId="0" applyFont="1" applyBorder="1" applyAlignment="1">
      <alignment wrapText="1"/>
    </xf>
    <xf numFmtId="0" fontId="10" fillId="0" borderId="2" xfId="0" applyFont="1" applyBorder="1" applyAlignment="1">
      <alignment wrapText="1"/>
    </xf>
    <xf numFmtId="0" fontId="6" fillId="0" borderId="8" xfId="0" applyFont="1" applyBorder="1" applyAlignment="1">
      <alignment wrapText="1"/>
    </xf>
    <xf numFmtId="0" fontId="6" fillId="0" borderId="47" xfId="0" applyFont="1" applyBorder="1" applyAlignment="1">
      <alignment wrapText="1"/>
    </xf>
    <xf numFmtId="0" fontId="17" fillId="0" borderId="2" xfId="0" applyFont="1" applyBorder="1" applyAlignment="1">
      <alignment wrapText="1"/>
    </xf>
    <xf numFmtId="0" fontId="10" fillId="3" borderId="10" xfId="0" applyFont="1" applyFill="1" applyBorder="1" applyAlignment="1">
      <alignment wrapText="1"/>
    </xf>
    <xf numFmtId="0" fontId="25" fillId="2" borderId="2" xfId="0" applyFont="1" applyFill="1" applyBorder="1" applyAlignment="1">
      <alignment wrapText="1"/>
    </xf>
    <xf numFmtId="0" fontId="17" fillId="0" borderId="37" xfId="0" applyFont="1" applyBorder="1"/>
    <xf numFmtId="0" fontId="17" fillId="0" borderId="39" xfId="0" applyFont="1" applyBorder="1"/>
    <xf numFmtId="0" fontId="17" fillId="2" borderId="22" xfId="0" applyFont="1" applyFill="1" applyBorder="1" applyAlignment="1">
      <alignment horizontal="right"/>
    </xf>
    <xf numFmtId="0" fontId="17" fillId="3" borderId="23" xfId="0" applyFont="1" applyFill="1" applyBorder="1"/>
    <xf numFmtId="0" fontId="17" fillId="0" borderId="18" xfId="0" applyFont="1" applyBorder="1"/>
    <xf numFmtId="0" fontId="17" fillId="0" borderId="20" xfId="0" applyFont="1" applyBorder="1"/>
    <xf numFmtId="0" fontId="17" fillId="0" borderId="10" xfId="0" applyFont="1" applyBorder="1" applyAlignment="1">
      <alignment wrapText="1"/>
    </xf>
    <xf numFmtId="0" fontId="17" fillId="0" borderId="11" xfId="0" applyFont="1" applyBorder="1"/>
    <xf numFmtId="0" fontId="17"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4" xfId="0" applyFont="1" applyFill="1" applyBorder="1"/>
    <xf numFmtId="0" fontId="6" fillId="3" borderId="45" xfId="0" applyFont="1" applyFill="1" applyBorder="1"/>
    <xf numFmtId="0" fontId="25"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8" fillId="0" borderId="0" xfId="0" applyFont="1" applyAlignment="1">
      <alignment vertical="center" wrapText="1"/>
    </xf>
    <xf numFmtId="0" fontId="8" fillId="6" borderId="1" xfId="0" applyFont="1" applyFill="1" applyBorder="1" applyAlignment="1">
      <alignment horizontal="center" vertical="center"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4" xfId="0" applyFont="1" applyFill="1" applyBorder="1" applyAlignment="1">
      <alignment wrapText="1"/>
    </xf>
    <xf numFmtId="0" fontId="6" fillId="3" borderId="50" xfId="0" applyFont="1" applyFill="1" applyBorder="1" applyAlignment="1">
      <alignment wrapText="1"/>
    </xf>
    <xf numFmtId="165" fontId="6" fillId="3" borderId="1" xfId="5" applyNumberFormat="1" applyFont="1" applyFill="1" applyBorder="1"/>
    <xf numFmtId="0" fontId="6" fillId="0" borderId="3" xfId="0" applyFont="1" applyBorder="1" applyAlignment="1">
      <alignment horizontal="center" vertical="center" wrapText="1"/>
    </xf>
    <xf numFmtId="0" fontId="6" fillId="0" borderId="4" xfId="0" applyFont="1" applyBorder="1" applyAlignment="1">
      <alignment wrapText="1"/>
    </xf>
    <xf numFmtId="0" fontId="10" fillId="3" borderId="2" xfId="0" applyFont="1" applyFill="1" applyBorder="1" applyAlignment="1">
      <alignment wrapText="1"/>
    </xf>
    <xf numFmtId="0" fontId="5" fillId="0" borderId="4" xfId="0" applyFont="1" applyBorder="1" applyAlignment="1">
      <alignment horizontal="right"/>
    </xf>
    <xf numFmtId="3" fontId="17" fillId="0" borderId="1" xfId="0" applyNumberFormat="1" applyFont="1" applyBorder="1" applyAlignment="1">
      <alignment horizontal="right"/>
    </xf>
    <xf numFmtId="0" fontId="6" fillId="3" borderId="15" xfId="0" applyFont="1" applyFill="1" applyBorder="1"/>
    <xf numFmtId="0" fontId="25" fillId="2" borderId="21" xfId="0" applyFont="1" applyFill="1" applyBorder="1" applyAlignment="1">
      <alignment wrapText="1"/>
    </xf>
    <xf numFmtId="0" fontId="17" fillId="2" borderId="23" xfId="0" applyFont="1" applyFill="1" applyBorder="1"/>
    <xf numFmtId="0" fontId="17" fillId="3" borderId="22" xfId="0" applyFont="1" applyFill="1" applyBorder="1"/>
    <xf numFmtId="0" fontId="10" fillId="4" borderId="10" xfId="0" applyFont="1" applyFill="1" applyBorder="1" applyAlignment="1">
      <alignment wrapText="1"/>
    </xf>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25" fillId="2" borderId="14" xfId="0" applyFont="1" applyFill="1" applyBorder="1" applyAlignment="1">
      <alignment wrapText="1"/>
    </xf>
    <xf numFmtId="0" fontId="17" fillId="2" borderId="15" xfId="0" applyFont="1" applyFill="1" applyBorder="1"/>
    <xf numFmtId="0" fontId="17" fillId="2" borderId="16" xfId="0" applyFont="1" applyFill="1" applyBorder="1"/>
    <xf numFmtId="0" fontId="17" fillId="3" borderId="37" xfId="0" applyFont="1" applyFill="1" applyBorder="1"/>
    <xf numFmtId="0" fontId="17" fillId="3" borderId="39" xfId="0" applyFont="1" applyFill="1" applyBorder="1"/>
    <xf numFmtId="0" fontId="22" fillId="6" borderId="25" xfId="0" applyFont="1" applyFill="1" applyBorder="1" applyAlignment="1">
      <alignment horizontal="center" vertical="center" wrapText="1"/>
    </xf>
    <xf numFmtId="0" fontId="23"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3" fillId="0" borderId="0" xfId="0" applyFont="1"/>
    <xf numFmtId="0" fontId="15" fillId="0" borderId="0" xfId="0" applyFont="1"/>
    <xf numFmtId="166" fontId="0" fillId="0" borderId="0" xfId="0" applyNumberFormat="1"/>
    <xf numFmtId="0" fontId="5" fillId="3" borderId="11" xfId="0" applyFont="1" applyFill="1" applyBorder="1" applyAlignment="1">
      <alignment horizontal="center"/>
    </xf>
    <xf numFmtId="0" fontId="10" fillId="0" borderId="0" xfId="0" applyFont="1" applyAlignment="1">
      <alignment horizontal="left" vertical="top" wrapText="1"/>
    </xf>
    <xf numFmtId="0" fontId="10" fillId="3" borderId="33" xfId="0" applyFont="1" applyFill="1" applyBorder="1" applyAlignment="1">
      <alignment horizontal="lef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2" borderId="22" xfId="0" applyFont="1" applyFill="1" applyBorder="1"/>
    <xf numFmtId="0" fontId="10" fillId="2" borderId="52" xfId="0" applyFont="1" applyFill="1" applyBorder="1" applyAlignment="1">
      <alignment wrapText="1"/>
    </xf>
    <xf numFmtId="0" fontId="10" fillId="4" borderId="47" xfId="0" applyFont="1" applyFill="1" applyBorder="1" applyAlignment="1">
      <alignment wrapText="1"/>
    </xf>
    <xf numFmtId="0" fontId="10" fillId="2" borderId="51" xfId="0" applyFont="1" applyFill="1" applyBorder="1" applyAlignment="1">
      <alignment wrapText="1"/>
    </xf>
    <xf numFmtId="0" fontId="10" fillId="4" borderId="7" xfId="0" applyFont="1" applyFill="1" applyBorder="1" applyAlignment="1">
      <alignment wrapText="1"/>
    </xf>
    <xf numFmtId="0" fontId="10" fillId="4" borderId="49" xfId="0" applyFont="1" applyFill="1" applyBorder="1" applyAlignment="1">
      <alignment wrapText="1"/>
    </xf>
    <xf numFmtId="0" fontId="10" fillId="4" borderId="56" xfId="0" applyFont="1" applyFill="1" applyBorder="1" applyAlignment="1">
      <alignment wrapText="1"/>
    </xf>
    <xf numFmtId="0" fontId="10" fillId="3" borderId="51" xfId="0" applyFont="1" applyFill="1" applyBorder="1" applyAlignment="1">
      <alignment wrapText="1"/>
    </xf>
    <xf numFmtId="0" fontId="10" fillId="3" borderId="21" xfId="0" applyFont="1" applyFill="1" applyBorder="1" applyAlignment="1">
      <alignment wrapText="1"/>
    </xf>
    <xf numFmtId="0" fontId="17" fillId="2" borderId="52" xfId="0" applyFont="1" applyFill="1" applyBorder="1" applyAlignment="1">
      <alignment horizontal="right"/>
    </xf>
    <xf numFmtId="0" fontId="17" fillId="0" borderId="47" xfId="0" applyFont="1" applyBorder="1"/>
    <xf numFmtId="0" fontId="10" fillId="0" borderId="3" xfId="0" applyFont="1" applyBorder="1" applyAlignment="1">
      <alignment horizontal="center" wrapText="1"/>
    </xf>
    <xf numFmtId="0" fontId="15" fillId="0" borderId="0" xfId="0" applyFont="1" applyAlignment="1">
      <alignment vertical="center" wrapText="1"/>
    </xf>
    <xf numFmtId="0" fontId="7" fillId="2" borderId="5" xfId="0" applyFont="1" applyFill="1" applyBorder="1" applyAlignment="1">
      <alignment horizontal="right" wrapText="1"/>
    </xf>
    <xf numFmtId="0" fontId="10" fillId="0" borderId="1" xfId="0" applyFont="1" applyBorder="1" applyAlignment="1">
      <alignment horizontal="center" wrapText="1"/>
    </xf>
    <xf numFmtId="0" fontId="17" fillId="0" borderId="0" xfId="0" applyFont="1" applyAlignment="1">
      <alignment vertical="top"/>
    </xf>
    <xf numFmtId="0" fontId="10" fillId="0" borderId="5" xfId="0" applyFont="1" applyBorder="1" applyAlignment="1">
      <alignment horizontal="center" wrapText="1"/>
    </xf>
    <xf numFmtId="0" fontId="10" fillId="0" borderId="0" xfId="0" applyFont="1" applyAlignment="1">
      <alignment wrapText="1"/>
    </xf>
    <xf numFmtId="0" fontId="17" fillId="0" borderId="2" xfId="0" applyFont="1" applyBorder="1"/>
    <xf numFmtId="3" fontId="17" fillId="0" borderId="1" xfId="0" applyNumberFormat="1" applyFont="1" applyBorder="1" applyAlignment="1">
      <alignment horizontal="right" wrapText="1"/>
    </xf>
    <xf numFmtId="3" fontId="17" fillId="0" borderId="11" xfId="0" applyNumberFormat="1" applyFont="1" applyBorder="1" applyAlignment="1">
      <alignment horizontal="right"/>
    </xf>
    <xf numFmtId="0" fontId="10" fillId="3" borderId="11" xfId="0" applyFont="1" applyFill="1" applyBorder="1" applyAlignment="1">
      <alignment wrapText="1"/>
    </xf>
    <xf numFmtId="0" fontId="33" fillId="0" borderId="0" xfId="0" applyFont="1"/>
    <xf numFmtId="0" fontId="25" fillId="0" borderId="0" xfId="0" applyFont="1"/>
    <xf numFmtId="0" fontId="6" fillId="0" borderId="2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5" xfId="0" applyFont="1" applyFill="1" applyBorder="1" applyAlignment="1">
      <alignment wrapText="1"/>
    </xf>
    <xf numFmtId="0" fontId="5" fillId="0" borderId="25" xfId="0" applyFont="1" applyBorder="1"/>
    <xf numFmtId="0" fontId="5" fillId="0" borderId="36" xfId="0" applyFont="1" applyBorder="1"/>
    <xf numFmtId="0" fontId="5" fillId="3" borderId="46" xfId="0" applyFont="1" applyFill="1" applyBorder="1"/>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1"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5"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3" fillId="3" borderId="1" xfId="0" applyFont="1" applyFill="1" applyBorder="1" applyAlignment="1">
      <alignment horizontal="left" vertical="top" wrapText="1"/>
    </xf>
    <xf numFmtId="0" fontId="23" fillId="0" borderId="1" xfId="0" applyFont="1" applyBorder="1" applyAlignment="1">
      <alignment horizontal="left" vertical="top" wrapText="1"/>
    </xf>
    <xf numFmtId="0" fontId="13" fillId="4"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6" fillId="0" borderId="5" xfId="0" applyFont="1" applyBorder="1" applyAlignment="1">
      <alignment horizontal="center" vertical="center" wrapText="1"/>
    </xf>
    <xf numFmtId="3" fontId="17" fillId="0" borderId="1" xfId="0" applyNumberFormat="1" applyFont="1" applyBorder="1" applyAlignment="1">
      <alignment horizontal="left" wrapText="1"/>
    </xf>
    <xf numFmtId="0" fontId="37" fillId="0" borderId="2" xfId="0" applyFont="1" applyBorder="1" applyAlignment="1">
      <alignment wrapText="1"/>
    </xf>
    <xf numFmtId="0" fontId="37" fillId="0" borderId="1" xfId="0" applyFont="1" applyBorder="1" applyAlignment="1">
      <alignment horizontal="center" wrapText="1"/>
    </xf>
    <xf numFmtId="0" fontId="37" fillId="0" borderId="1" xfId="0" applyFont="1" applyBorder="1" applyAlignment="1">
      <alignment wrapText="1"/>
    </xf>
    <xf numFmtId="0" fontId="38" fillId="0" borderId="2" xfId="0" applyFont="1" applyBorder="1" applyAlignment="1">
      <alignment wrapText="1"/>
    </xf>
    <xf numFmtId="49" fontId="38" fillId="3" borderId="3" xfId="0" applyNumberFormat="1" applyFont="1" applyFill="1" applyBorder="1" applyAlignment="1">
      <alignment horizontal="right"/>
    </xf>
    <xf numFmtId="0" fontId="38" fillId="0" borderId="1" xfId="0" applyFont="1" applyBorder="1" applyAlignment="1">
      <alignment horizontal="right"/>
    </xf>
    <xf numFmtId="0" fontId="38" fillId="0" borderId="1" xfId="0" applyFont="1" applyBorder="1"/>
    <xf numFmtId="0" fontId="38" fillId="0" borderId="10" xfId="0" applyFont="1" applyBorder="1" applyAlignment="1">
      <alignment wrapText="1"/>
    </xf>
    <xf numFmtId="1" fontId="17" fillId="0" borderId="11" xfId="0" applyNumberFormat="1" applyFont="1" applyBorder="1" applyAlignment="1">
      <alignment horizontal="right"/>
    </xf>
    <xf numFmtId="1" fontId="17" fillId="0" borderId="11" xfId="0" applyNumberFormat="1" applyFont="1" applyBorder="1"/>
    <xf numFmtId="49" fontId="38" fillId="3" borderId="4" xfId="0" applyNumberFormat="1" applyFont="1" applyFill="1" applyBorder="1" applyAlignment="1">
      <alignment horizontal="right"/>
    </xf>
    <xf numFmtId="0" fontId="37" fillId="4" borderId="1" xfId="0" applyFont="1" applyFill="1" applyBorder="1" applyAlignment="1">
      <alignment wrapText="1"/>
    </xf>
    <xf numFmtId="0" fontId="38" fillId="0" borderId="1" xfId="0" applyFont="1" applyBorder="1" applyAlignment="1">
      <alignment wrapText="1"/>
    </xf>
    <xf numFmtId="0" fontId="40" fillId="0" borderId="1" xfId="0" applyFont="1" applyBorder="1"/>
    <xf numFmtId="0" fontId="37" fillId="3" borderId="1" xfId="0" applyFont="1" applyFill="1" applyBorder="1" applyAlignment="1">
      <alignment wrapText="1"/>
    </xf>
    <xf numFmtId="0" fontId="40" fillId="3" borderId="1" xfId="0" applyFont="1" applyFill="1" applyBorder="1"/>
    <xf numFmtId="0" fontId="38" fillId="0" borderId="1" xfId="0" applyFont="1" applyBorder="1" applyAlignment="1">
      <alignment horizontal="center" wrapText="1"/>
    </xf>
    <xf numFmtId="166" fontId="38" fillId="0" borderId="1" xfId="0" applyNumberFormat="1" applyFont="1" applyBorder="1" applyAlignment="1">
      <alignment horizontal="center" wrapText="1"/>
    </xf>
    <xf numFmtId="0" fontId="37" fillId="3" borderId="1" xfId="0" applyFont="1" applyFill="1" applyBorder="1" applyAlignment="1">
      <alignment horizontal="center" wrapText="1"/>
    </xf>
    <xf numFmtId="166" fontId="37" fillId="3" borderId="1" xfId="0" applyNumberFormat="1" applyFont="1" applyFill="1" applyBorder="1" applyAlignment="1">
      <alignment horizontal="center" wrapText="1"/>
    </xf>
    <xf numFmtId="0" fontId="40" fillId="2" borderId="1" xfId="0" applyFont="1" applyFill="1" applyBorder="1" applyAlignment="1">
      <alignment wrapText="1"/>
    </xf>
    <xf numFmtId="166" fontId="40" fillId="2" borderId="1" xfId="0" applyNumberFormat="1" applyFont="1" applyFill="1" applyBorder="1" applyAlignment="1">
      <alignment horizontal="center"/>
    </xf>
    <xf numFmtId="167" fontId="38" fillId="0" borderId="1" xfId="0" applyNumberFormat="1" applyFont="1" applyBorder="1" applyAlignment="1">
      <alignment wrapText="1"/>
    </xf>
    <xf numFmtId="166" fontId="38" fillId="0" borderId="1" xfId="0" applyNumberFormat="1" applyFont="1" applyBorder="1" applyAlignment="1">
      <alignment wrapText="1"/>
    </xf>
    <xf numFmtId="167" fontId="37" fillId="3" borderId="1" xfId="0" applyNumberFormat="1" applyFont="1" applyFill="1" applyBorder="1" applyAlignment="1">
      <alignment wrapText="1"/>
    </xf>
    <xf numFmtId="166" fontId="37" fillId="3" borderId="1" xfId="0" applyNumberFormat="1" applyFont="1" applyFill="1" applyBorder="1" applyAlignment="1">
      <alignment wrapText="1"/>
    </xf>
    <xf numFmtId="0" fontId="40" fillId="4" borderId="13" xfId="0" applyFont="1" applyFill="1" applyBorder="1" applyAlignment="1">
      <alignment horizontal="right" wrapText="1"/>
    </xf>
    <xf numFmtId="166" fontId="40" fillId="4" borderId="13" xfId="0" applyNumberFormat="1" applyFont="1" applyFill="1" applyBorder="1" applyAlignment="1">
      <alignment horizontal="right" wrapText="1"/>
    </xf>
    <xf numFmtId="167" fontId="38" fillId="0" borderId="1" xfId="0" applyNumberFormat="1" applyFont="1" applyBorder="1"/>
    <xf numFmtId="166" fontId="38" fillId="0" borderId="1" xfId="0" applyNumberFormat="1" applyFont="1" applyBorder="1"/>
    <xf numFmtId="167" fontId="37" fillId="3" borderId="1" xfId="0" applyNumberFormat="1" applyFont="1" applyFill="1" applyBorder="1"/>
    <xf numFmtId="166" fontId="37" fillId="3" borderId="1" xfId="0" applyNumberFormat="1" applyFont="1" applyFill="1" applyBorder="1"/>
    <xf numFmtId="167" fontId="42" fillId="0" borderId="1" xfId="0" applyNumberFormat="1" applyFont="1" applyBorder="1"/>
    <xf numFmtId="167" fontId="40" fillId="4" borderId="1" xfId="0" applyNumberFormat="1" applyFont="1" applyFill="1" applyBorder="1" applyAlignment="1">
      <alignment horizontal="right" wrapText="1"/>
    </xf>
    <xf numFmtId="166" fontId="40" fillId="4" borderId="1" xfId="0" applyNumberFormat="1" applyFont="1" applyFill="1" applyBorder="1" applyAlignment="1">
      <alignment horizontal="right" wrapText="1"/>
    </xf>
    <xf numFmtId="0" fontId="40" fillId="3" borderId="1" xfId="0" applyFont="1" applyFill="1" applyBorder="1" applyAlignment="1">
      <alignment wrapText="1"/>
    </xf>
    <xf numFmtId="167" fontId="42" fillId="3" borderId="1" xfId="0" applyNumberFormat="1" applyFont="1" applyFill="1" applyBorder="1"/>
    <xf numFmtId="167" fontId="43" fillId="3" borderId="1" xfId="0" applyNumberFormat="1" applyFont="1" applyFill="1" applyBorder="1"/>
    <xf numFmtId="166" fontId="43" fillId="3" borderId="1" xfId="0" applyNumberFormat="1" applyFont="1" applyFill="1" applyBorder="1"/>
    <xf numFmtId="0" fontId="10" fillId="0" borderId="18" xfId="0" applyFont="1" applyBorder="1" applyAlignment="1">
      <alignment horizontal="center" vertical="center" wrapText="1"/>
    </xf>
    <xf numFmtId="0" fontId="10" fillId="0" borderId="11" xfId="0" applyFont="1" applyBorder="1" applyAlignment="1">
      <alignment horizontal="center" vertical="center" wrapText="1"/>
    </xf>
    <xf numFmtId="0" fontId="7" fillId="2" borderId="14" xfId="0" applyFont="1" applyFill="1" applyBorder="1" applyAlignment="1">
      <alignment vertical="center" wrapText="1"/>
    </xf>
    <xf numFmtId="168" fontId="5" fillId="2" borderId="15" xfId="0" applyNumberFormat="1" applyFont="1" applyFill="1" applyBorder="1" applyAlignment="1">
      <alignment horizontal="right" vertical="center"/>
    </xf>
    <xf numFmtId="168" fontId="5" fillId="2" borderId="15" xfId="0" applyNumberFormat="1" applyFont="1" applyFill="1" applyBorder="1" applyAlignment="1">
      <alignment vertical="center"/>
    </xf>
    <xf numFmtId="168" fontId="5" fillId="2" borderId="29" xfId="0" applyNumberFormat="1" applyFont="1" applyFill="1" applyBorder="1" applyAlignment="1">
      <alignment vertical="center"/>
    </xf>
    <xf numFmtId="168" fontId="5" fillId="3" borderId="16" xfId="0" applyNumberFormat="1" applyFont="1" applyFill="1" applyBorder="1" applyAlignment="1">
      <alignment vertical="center"/>
    </xf>
    <xf numFmtId="0" fontId="17" fillId="0" borderId="33" xfId="0" applyFont="1" applyBorder="1" applyAlignment="1">
      <alignment vertical="center" wrapText="1"/>
    </xf>
    <xf numFmtId="168" fontId="17" fillId="0" borderId="37" xfId="0" applyNumberFormat="1" applyFont="1" applyBorder="1" applyAlignment="1">
      <alignment horizontal="right" vertical="center"/>
    </xf>
    <xf numFmtId="168" fontId="17" fillId="0" borderId="37" xfId="0" applyNumberFormat="1" applyFont="1" applyBorder="1" applyAlignment="1">
      <alignment vertical="center"/>
    </xf>
    <xf numFmtId="168" fontId="17" fillId="0" borderId="38" xfId="0" applyNumberFormat="1" applyFont="1" applyBorder="1" applyAlignment="1">
      <alignment vertical="center"/>
    </xf>
    <xf numFmtId="168" fontId="17" fillId="0" borderId="39" xfId="0" applyNumberFormat="1" applyFont="1" applyBorder="1" applyAlignment="1">
      <alignment vertical="center"/>
    </xf>
    <xf numFmtId="0" fontId="25" fillId="2" borderId="21" xfId="0" applyFont="1" applyFill="1" applyBorder="1" applyAlignment="1">
      <alignment vertical="center" wrapText="1"/>
    </xf>
    <xf numFmtId="168" fontId="17" fillId="2" borderId="22" xfId="0" applyNumberFormat="1" applyFont="1" applyFill="1" applyBorder="1" applyAlignment="1">
      <alignment horizontal="right" vertical="center"/>
    </xf>
    <xf numFmtId="168" fontId="17" fillId="2" borderId="22" xfId="0" applyNumberFormat="1" applyFont="1" applyFill="1" applyBorder="1" applyAlignment="1">
      <alignment vertical="center"/>
    </xf>
    <xf numFmtId="168" fontId="17" fillId="2" borderId="32" xfId="0" applyNumberFormat="1" applyFont="1" applyFill="1" applyBorder="1" applyAlignment="1">
      <alignment vertical="center"/>
    </xf>
    <xf numFmtId="168" fontId="17" fillId="3" borderId="23" xfId="0" applyNumberFormat="1" applyFont="1" applyFill="1" applyBorder="1" applyAlignment="1">
      <alignment vertical="center"/>
    </xf>
    <xf numFmtId="0" fontId="17" fillId="0" borderId="19" xfId="0" applyFont="1" applyBorder="1" applyAlignment="1">
      <alignment vertical="center" wrapText="1"/>
    </xf>
    <xf numFmtId="168" fontId="17" fillId="0" borderId="18" xfId="0" applyNumberFormat="1" applyFont="1" applyBorder="1" applyAlignment="1">
      <alignment vertical="center"/>
    </xf>
    <xf numFmtId="168" fontId="17" fillId="0" borderId="35" xfId="0" applyNumberFormat="1" applyFont="1" applyBorder="1" applyAlignment="1">
      <alignment vertical="center"/>
    </xf>
    <xf numFmtId="168" fontId="17" fillId="0" borderId="20" xfId="0" applyNumberFormat="1" applyFont="1" applyBorder="1" applyAlignment="1">
      <alignment vertical="center"/>
    </xf>
    <xf numFmtId="168" fontId="17" fillId="0" borderId="18" xfId="0" applyNumberFormat="1" applyFont="1" applyBorder="1" applyAlignment="1">
      <alignment horizontal="right" vertical="center"/>
    </xf>
    <xf numFmtId="0" fontId="17" fillId="0" borderId="10" xfId="0" applyFont="1" applyBorder="1" applyAlignment="1">
      <alignment vertical="center" wrapText="1"/>
    </xf>
    <xf numFmtId="168" fontId="17" fillId="0" borderId="11" xfId="0" applyNumberFormat="1" applyFont="1" applyBorder="1" applyAlignment="1">
      <alignment horizontal="right" vertical="center"/>
    </xf>
    <xf numFmtId="168" fontId="17" fillId="0" borderId="11" xfId="0" applyNumberFormat="1" applyFont="1" applyBorder="1" applyAlignment="1">
      <alignment vertical="center"/>
    </xf>
    <xf numFmtId="168" fontId="17" fillId="0" borderId="4" xfId="0" applyNumberFormat="1" applyFont="1" applyBorder="1" applyAlignment="1">
      <alignment vertical="center"/>
    </xf>
    <xf numFmtId="0" fontId="10" fillId="3" borderId="33" xfId="0" applyFont="1" applyFill="1" applyBorder="1" applyAlignment="1">
      <alignment vertical="center" wrapText="1"/>
    </xf>
    <xf numFmtId="168" fontId="10" fillId="3" borderId="37" xfId="0" applyNumberFormat="1" applyFont="1" applyFill="1" applyBorder="1" applyAlignment="1">
      <alignment horizontal="right" vertical="center"/>
    </xf>
    <xf numFmtId="168" fontId="10" fillId="3" borderId="37" xfId="0" applyNumberFormat="1" applyFont="1" applyFill="1" applyBorder="1" applyAlignment="1">
      <alignment vertical="center"/>
    </xf>
    <xf numFmtId="168" fontId="10" fillId="3" borderId="39" xfId="0" applyNumberFormat="1" applyFont="1" applyFill="1" applyBorder="1" applyAlignment="1">
      <alignment vertical="center"/>
    </xf>
    <xf numFmtId="0" fontId="10" fillId="4" borderId="10" xfId="0" applyFont="1" applyFill="1" applyBorder="1" applyAlignment="1">
      <alignment vertical="center" wrapText="1"/>
    </xf>
    <xf numFmtId="168" fontId="10" fillId="4" borderId="11" xfId="0" applyNumberFormat="1" applyFont="1" applyFill="1" applyBorder="1" applyAlignment="1">
      <alignment horizontal="right" vertical="center"/>
    </xf>
    <xf numFmtId="168" fontId="10" fillId="4" borderId="11" xfId="0" applyNumberFormat="1" applyFont="1" applyFill="1" applyBorder="1" applyAlignment="1">
      <alignment vertical="center"/>
    </xf>
    <xf numFmtId="168" fontId="10" fillId="4" borderId="4" xfId="0" applyNumberFormat="1" applyFont="1" applyFill="1" applyBorder="1" applyAlignment="1">
      <alignment vertical="center"/>
    </xf>
    <xf numFmtId="169" fontId="7" fillId="2" borderId="22" xfId="0" applyNumberFormat="1" applyFont="1" applyFill="1" applyBorder="1" applyAlignment="1">
      <alignment horizontal="center" vertical="center"/>
    </xf>
    <xf numFmtId="0" fontId="7" fillId="4" borderId="2" xfId="0" applyFont="1" applyFill="1" applyBorder="1" applyAlignment="1">
      <alignment vertical="center" wrapText="1"/>
    </xf>
    <xf numFmtId="169" fontId="7" fillId="4" borderId="1" xfId="0" applyNumberFormat="1" applyFont="1" applyFill="1" applyBorder="1" applyAlignment="1">
      <alignment horizontal="center" vertical="center"/>
    </xf>
    <xf numFmtId="169" fontId="7" fillId="0" borderId="1" xfId="0" applyNumberFormat="1" applyFont="1" applyBorder="1" applyAlignment="1">
      <alignment horizontal="center" vertical="center"/>
    </xf>
    <xf numFmtId="169" fontId="7" fillId="0" borderId="3" xfId="0" applyNumberFormat="1" applyFont="1" applyBorder="1" applyAlignment="1">
      <alignment horizontal="center" vertical="center"/>
    </xf>
    <xf numFmtId="169" fontId="7" fillId="4" borderId="5" xfId="0" applyNumberFormat="1" applyFont="1" applyFill="1" applyBorder="1" applyAlignment="1">
      <alignment horizontal="center" vertical="center"/>
    </xf>
    <xf numFmtId="0" fontId="6" fillId="2" borderId="21" xfId="0" applyFont="1" applyFill="1" applyBorder="1" applyAlignment="1">
      <alignment vertical="center" wrapText="1"/>
    </xf>
    <xf numFmtId="169" fontId="6" fillId="2" borderId="22" xfId="0" applyNumberFormat="1" applyFont="1" applyFill="1" applyBorder="1" applyAlignment="1">
      <alignment horizontal="center" vertical="center"/>
    </xf>
    <xf numFmtId="169" fontId="6" fillId="4" borderId="1" xfId="0" applyNumberFormat="1" applyFont="1" applyFill="1" applyBorder="1" applyAlignment="1">
      <alignment horizontal="center" vertical="center"/>
    </xf>
    <xf numFmtId="0" fontId="7" fillId="4" borderId="10" xfId="0" applyFont="1" applyFill="1" applyBorder="1" applyAlignment="1">
      <alignment vertical="center" wrapText="1"/>
    </xf>
    <xf numFmtId="0" fontId="37" fillId="0" borderId="1" xfId="0" applyFont="1" applyBorder="1" applyAlignment="1">
      <alignment vertical="center" wrapText="1"/>
    </xf>
    <xf numFmtId="0" fontId="37" fillId="0" borderId="1" xfId="0" applyFont="1" applyBorder="1" applyAlignment="1">
      <alignment horizontal="right" wrapText="1"/>
    </xf>
    <xf numFmtId="0" fontId="40" fillId="2" borderId="1" xfId="0" applyFont="1" applyFill="1" applyBorder="1" applyAlignment="1">
      <alignment horizontal="center"/>
    </xf>
    <xf numFmtId="0" fontId="37" fillId="2" borderId="1" xfId="0" applyFont="1" applyFill="1" applyBorder="1" applyAlignment="1">
      <alignment wrapText="1"/>
    </xf>
    <xf numFmtId="0" fontId="37" fillId="2" borderId="1" xfId="0" applyFont="1" applyFill="1" applyBorder="1" applyAlignment="1">
      <alignment horizontal="center" wrapText="1"/>
    </xf>
    <xf numFmtId="0" fontId="38" fillId="2" borderId="1" xfId="0" applyFont="1" applyFill="1" applyBorder="1" applyAlignment="1">
      <alignment horizontal="center" wrapText="1"/>
    </xf>
    <xf numFmtId="49" fontId="38" fillId="0" borderId="1" xfId="0" applyNumberFormat="1" applyFont="1" applyBorder="1" applyAlignment="1">
      <alignment horizontal="right"/>
    </xf>
    <xf numFmtId="0" fontId="38" fillId="3" borderId="1" xfId="0" applyFont="1" applyFill="1" applyBorder="1"/>
    <xf numFmtId="0" fontId="38" fillId="3" borderId="1" xfId="0" applyFont="1" applyFill="1" applyBorder="1" applyAlignment="1">
      <alignment wrapText="1"/>
    </xf>
    <xf numFmtId="0" fontId="38" fillId="3" borderId="1" xfId="0" applyFont="1" applyFill="1" applyBorder="1" applyAlignment="1">
      <alignment horizontal="center"/>
    </xf>
    <xf numFmtId="0" fontId="40" fillId="2" borderId="1" xfId="0" applyFont="1" applyFill="1" applyBorder="1" applyAlignment="1">
      <alignment horizontal="right"/>
    </xf>
    <xf numFmtId="0" fontId="38" fillId="0" borderId="0" xfId="0" applyFont="1"/>
    <xf numFmtId="0" fontId="37" fillId="0" borderId="1" xfId="0" applyFont="1" applyBorder="1" applyAlignment="1">
      <alignment horizontal="center" vertical="center" wrapText="1"/>
    </xf>
    <xf numFmtId="0" fontId="37" fillId="3" borderId="2" xfId="0" applyFont="1" applyFill="1" applyBorder="1" applyAlignment="1">
      <alignment wrapText="1"/>
    </xf>
    <xf numFmtId="0" fontId="37" fillId="0" borderId="10" xfId="0" applyFont="1" applyBorder="1"/>
    <xf numFmtId="0" fontId="37" fillId="0" borderId="3" xfId="0" applyFont="1" applyBorder="1" applyAlignment="1">
      <alignment horizontal="center" vertical="center" wrapText="1"/>
    </xf>
    <xf numFmtId="0" fontId="38" fillId="0" borderId="2" xfId="0" applyFont="1" applyBorder="1"/>
    <xf numFmtId="0" fontId="37" fillId="0" borderId="3" xfId="0" applyFont="1" applyBorder="1" applyAlignment="1">
      <alignment wrapText="1"/>
    </xf>
    <xf numFmtId="0" fontId="38" fillId="0" borderId="10" xfId="0" applyFont="1" applyBorder="1"/>
    <xf numFmtId="0" fontId="38" fillId="0" borderId="11" xfId="0" applyFont="1" applyBorder="1"/>
    <xf numFmtId="0" fontId="37" fillId="0" borderId="4" xfId="0" applyFont="1" applyBorder="1" applyAlignment="1">
      <alignment wrapText="1"/>
    </xf>
    <xf numFmtId="0" fontId="37" fillId="2" borderId="2" xfId="0" applyFont="1" applyFill="1" applyBorder="1" applyAlignment="1">
      <alignment wrapText="1"/>
    </xf>
    <xf numFmtId="0" fontId="38" fillId="3" borderId="3" xfId="0" applyFont="1" applyFill="1" applyBorder="1" applyAlignment="1">
      <alignment wrapText="1"/>
    </xf>
    <xf numFmtId="0" fontId="38" fillId="3" borderId="3" xfId="0" applyFont="1" applyFill="1" applyBorder="1"/>
    <xf numFmtId="0" fontId="38" fillId="0" borderId="8" xfId="0" applyFont="1" applyBorder="1"/>
    <xf numFmtId="0" fontId="37" fillId="3" borderId="10" xfId="0" applyFont="1" applyFill="1" applyBorder="1" applyAlignment="1">
      <alignment wrapText="1"/>
    </xf>
    <xf numFmtId="0" fontId="38" fillId="3" borderId="11" xfId="0" applyFont="1" applyFill="1" applyBorder="1" applyAlignment="1">
      <alignment horizontal="center"/>
    </xf>
    <xf numFmtId="0" fontId="38" fillId="3" borderId="11" xfId="0" applyFont="1" applyFill="1" applyBorder="1"/>
    <xf numFmtId="0" fontId="38" fillId="3" borderId="4" xfId="0" applyFont="1" applyFill="1" applyBorder="1"/>
    <xf numFmtId="0" fontId="38" fillId="2" borderId="3" xfId="0" applyFont="1" applyFill="1" applyBorder="1" applyAlignment="1">
      <alignment wrapText="1"/>
    </xf>
    <xf numFmtId="0" fontId="38" fillId="4" borderId="3" xfId="0" applyFont="1" applyFill="1" applyBorder="1"/>
    <xf numFmtId="0" fontId="38" fillId="3" borderId="8" xfId="0" applyFont="1" applyFill="1" applyBorder="1"/>
    <xf numFmtId="0" fontId="38" fillId="4" borderId="9" xfId="0" applyFont="1" applyFill="1" applyBorder="1"/>
    <xf numFmtId="0" fontId="38" fillId="0" borderId="1" xfId="0" applyFont="1" applyBorder="1" applyAlignment="1">
      <alignment horizontal="center"/>
    </xf>
    <xf numFmtId="0" fontId="37" fillId="0" borderId="15" xfId="0" applyFont="1" applyBorder="1" applyAlignment="1">
      <alignment wrapText="1"/>
    </xf>
    <xf numFmtId="0" fontId="37" fillId="2" borderId="1" xfId="0" applyFont="1" applyFill="1" applyBorder="1" applyAlignment="1">
      <alignment horizontal="left"/>
    </xf>
    <xf numFmtId="0" fontId="38" fillId="0" borderId="0" xfId="0" applyFont="1" applyAlignment="1">
      <alignment horizontal="left"/>
    </xf>
    <xf numFmtId="0" fontId="38" fillId="0" borderId="1" xfId="0" applyFont="1" applyBorder="1" applyAlignment="1">
      <alignment horizontal="right" wrapText="1"/>
    </xf>
    <xf numFmtId="1" fontId="38" fillId="0" borderId="1" xfId="0" applyNumberFormat="1" applyFont="1" applyBorder="1" applyAlignment="1">
      <alignment horizontal="right" wrapText="1"/>
    </xf>
    <xf numFmtId="0" fontId="38" fillId="5" borderId="1" xfId="0" applyFont="1" applyFill="1" applyBorder="1" applyAlignment="1">
      <alignment horizontal="left" wrapText="1" indent="2"/>
    </xf>
    <xf numFmtId="0" fontId="38" fillId="5" borderId="1" xfId="0" applyFont="1" applyFill="1" applyBorder="1" applyAlignment="1">
      <alignment horizontal="right" wrapText="1"/>
    </xf>
    <xf numFmtId="1" fontId="38" fillId="5" borderId="1" xfId="0" applyNumberFormat="1" applyFont="1" applyFill="1" applyBorder="1" applyAlignment="1">
      <alignment horizontal="right" wrapText="1"/>
    </xf>
    <xf numFmtId="0" fontId="37" fillId="3" borderId="1" xfId="0" applyFont="1" applyFill="1" applyBorder="1" applyAlignment="1">
      <alignment horizontal="right"/>
    </xf>
    <xf numFmtId="3" fontId="37" fillId="3" borderId="1" xfId="0" applyNumberFormat="1" applyFont="1" applyFill="1" applyBorder="1" applyAlignment="1">
      <alignment horizontal="right"/>
    </xf>
    <xf numFmtId="0" fontId="37" fillId="0" borderId="10" xfId="0" applyFont="1" applyBorder="1" applyAlignment="1">
      <alignment wrapText="1"/>
    </xf>
    <xf numFmtId="0" fontId="37" fillId="0" borderId="11" xfId="0" applyFont="1" applyBorder="1" applyAlignment="1">
      <alignment horizontal="center" wrapText="1"/>
    </xf>
    <xf numFmtId="0" fontId="37" fillId="3" borderId="12" xfId="0" applyFont="1" applyFill="1" applyBorder="1" applyAlignment="1">
      <alignment horizontal="center" wrapText="1"/>
    </xf>
    <xf numFmtId="0" fontId="37" fillId="3" borderId="4" xfId="0" applyFont="1" applyFill="1" applyBorder="1" applyAlignment="1">
      <alignment horizontal="center" wrapText="1"/>
    </xf>
    <xf numFmtId="0" fontId="40" fillId="2" borderId="14" xfId="0" applyFont="1" applyFill="1" applyBorder="1" applyAlignment="1">
      <alignment wrapText="1"/>
    </xf>
    <xf numFmtId="0" fontId="0" fillId="0" borderId="15" xfId="0" applyBorder="1"/>
    <xf numFmtId="1" fontId="38" fillId="0" borderId="1" xfId="0" applyNumberFormat="1" applyFont="1" applyBorder="1"/>
    <xf numFmtId="0" fontId="0" fillId="0" borderId="1" xfId="0" applyBorder="1"/>
    <xf numFmtId="0" fontId="40" fillId="2" borderId="2" xfId="0" applyFont="1" applyFill="1" applyBorder="1" applyAlignment="1">
      <alignment wrapText="1"/>
    </xf>
    <xf numFmtId="0" fontId="37" fillId="3" borderId="48" xfId="0" applyFont="1" applyFill="1" applyBorder="1" applyAlignment="1">
      <alignment wrapText="1"/>
    </xf>
    <xf numFmtId="0" fontId="38" fillId="0" borderId="44" xfId="0" applyFont="1" applyBorder="1"/>
    <xf numFmtId="1" fontId="38" fillId="0" borderId="44" xfId="0" applyNumberFormat="1" applyFont="1" applyBorder="1"/>
    <xf numFmtId="0" fontId="38" fillId="3" borderId="44" xfId="0" applyFont="1" applyFill="1" applyBorder="1"/>
    <xf numFmtId="0" fontId="38" fillId="3" borderId="45" xfId="0" applyFont="1" applyFill="1" applyBorder="1"/>
    <xf numFmtId="0" fontId="40" fillId="2" borderId="1" xfId="0" applyFont="1" applyFill="1" applyBorder="1"/>
    <xf numFmtId="3" fontId="38" fillId="0" borderId="1" xfId="0" applyNumberFormat="1" applyFont="1" applyBorder="1" applyAlignment="1">
      <alignment horizontal="right"/>
    </xf>
    <xf numFmtId="3" fontId="38" fillId="0" borderId="1" xfId="0" applyNumberFormat="1" applyFont="1" applyBorder="1"/>
    <xf numFmtId="3" fontId="38" fillId="3" borderId="1" xfId="0" applyNumberFormat="1" applyFont="1" applyFill="1" applyBorder="1" applyAlignment="1">
      <alignment horizontal="right"/>
    </xf>
    <xf numFmtId="3" fontId="38" fillId="3" borderId="1" xfId="0" applyNumberFormat="1" applyFont="1" applyFill="1" applyBorder="1"/>
    <xf numFmtId="0" fontId="37" fillId="0" borderId="8" xfId="0" applyFont="1" applyBorder="1" applyAlignment="1">
      <alignment horizontal="center" vertical="top"/>
    </xf>
    <xf numFmtId="0" fontId="6" fillId="3" borderId="3" xfId="0" applyFont="1" applyFill="1" applyBorder="1" applyAlignment="1">
      <alignment horizontal="center" wrapText="1"/>
    </xf>
    <xf numFmtId="0" fontId="6" fillId="0" borderId="2" xfId="0" applyFont="1" applyBorder="1" applyAlignment="1">
      <alignment vertical="center" wrapText="1"/>
    </xf>
    <xf numFmtId="0" fontId="6" fillId="0" borderId="2" xfId="0" applyFont="1" applyBorder="1" applyAlignment="1">
      <alignment vertical="center"/>
    </xf>
    <xf numFmtId="0" fontId="37" fillId="0" borderId="2" xfId="0" applyFont="1" applyBorder="1" applyAlignment="1">
      <alignment vertical="center" wrapText="1"/>
    </xf>
    <xf numFmtId="0" fontId="6" fillId="0" borderId="2" xfId="1" applyFont="1" applyBorder="1" applyAlignment="1">
      <alignment wrapText="1"/>
    </xf>
    <xf numFmtId="0" fontId="10" fillId="0" borderId="1" xfId="1" applyFont="1" applyBorder="1" applyAlignment="1">
      <alignment horizontal="center" vertical="center" wrapText="1"/>
    </xf>
    <xf numFmtId="0" fontId="7" fillId="2" borderId="2" xfId="1" applyFont="1" applyFill="1" applyBorder="1" applyAlignment="1">
      <alignment wrapText="1"/>
    </xf>
    <xf numFmtId="0" fontId="7" fillId="2" borderId="1" xfId="1" applyFont="1" applyFill="1" applyBorder="1"/>
    <xf numFmtId="0" fontId="7" fillId="2" borderId="5" xfId="1" applyFont="1" applyFill="1" applyBorder="1"/>
    <xf numFmtId="0" fontId="5" fillId="2" borderId="3" xfId="1" applyFont="1" applyFill="1" applyBorder="1"/>
    <xf numFmtId="0" fontId="6" fillId="4" borderId="2" xfId="1" applyFont="1" applyFill="1" applyBorder="1" applyAlignment="1">
      <alignment wrapText="1"/>
    </xf>
    <xf numFmtId="0" fontId="7" fillId="4" borderId="1" xfId="6" applyFont="1" applyFill="1" applyBorder="1" applyAlignment="1">
      <alignment horizontal="center"/>
    </xf>
    <xf numFmtId="0" fontId="7" fillId="0" borderId="5" xfId="6" applyFont="1" applyBorder="1" applyAlignment="1">
      <alignment horizontal="center"/>
    </xf>
    <xf numFmtId="0" fontId="5" fillId="0" borderId="3" xfId="6" applyFont="1" applyBorder="1" applyAlignment="1">
      <alignment horizontal="center"/>
    </xf>
    <xf numFmtId="0" fontId="7" fillId="2" borderId="1" xfId="6" applyFont="1" applyFill="1" applyBorder="1" applyAlignment="1">
      <alignment horizontal="center"/>
    </xf>
    <xf numFmtId="0" fontId="7" fillId="2" borderId="5" xfId="6" applyFont="1" applyFill="1" applyBorder="1" applyAlignment="1">
      <alignment horizontal="center"/>
    </xf>
    <xf numFmtId="0" fontId="5" fillId="2" borderId="3" xfId="6" applyFont="1" applyFill="1" applyBorder="1" applyAlignment="1">
      <alignment horizontal="center"/>
    </xf>
    <xf numFmtId="0" fontId="6" fillId="3" borderId="2" xfId="1" applyFont="1" applyFill="1" applyBorder="1" applyAlignment="1">
      <alignment wrapText="1"/>
    </xf>
    <xf numFmtId="0" fontId="5" fillId="3" borderId="1" xfId="6" applyFont="1" applyFill="1" applyBorder="1" applyAlignment="1">
      <alignment horizontal="center"/>
    </xf>
    <xf numFmtId="0" fontId="5" fillId="3" borderId="5" xfId="6" applyFont="1" applyFill="1" applyBorder="1" applyAlignment="1">
      <alignment horizontal="center"/>
    </xf>
    <xf numFmtId="0" fontId="5" fillId="3" borderId="3" xfId="6" applyFont="1" applyFill="1" applyBorder="1" applyAlignment="1">
      <alignment horizontal="center"/>
    </xf>
    <xf numFmtId="0" fontId="5" fillId="0" borderId="1" xfId="6" applyFont="1" applyBorder="1" applyAlignment="1">
      <alignment horizontal="center"/>
    </xf>
    <xf numFmtId="0" fontId="5" fillId="0" borderId="5" xfId="6" applyFont="1" applyBorder="1" applyAlignment="1">
      <alignment horizontal="center"/>
    </xf>
    <xf numFmtId="0" fontId="6" fillId="0" borderId="19" xfId="1" applyFont="1" applyBorder="1" applyAlignment="1">
      <alignment wrapText="1"/>
    </xf>
    <xf numFmtId="0" fontId="5" fillId="0" borderId="11" xfId="6" applyFont="1" applyBorder="1" applyAlignment="1">
      <alignment horizontal="center"/>
    </xf>
    <xf numFmtId="0" fontId="5" fillId="0" borderId="12" xfId="6" applyFont="1" applyBorder="1" applyAlignment="1">
      <alignment horizontal="center"/>
    </xf>
    <xf numFmtId="0" fontId="5" fillId="0" borderId="4" xfId="6" applyFont="1" applyBorder="1" applyAlignment="1">
      <alignment horizontal="center"/>
    </xf>
    <xf numFmtId="0" fontId="5" fillId="0" borderId="0" xfId="1" applyFont="1" applyAlignment="1">
      <alignment wrapText="1"/>
    </xf>
    <xf numFmtId="0" fontId="5" fillId="0" borderId="0" xfId="1" applyFont="1"/>
    <xf numFmtId="0" fontId="6" fillId="0" borderId="2" xfId="1" applyFont="1" applyBorder="1" applyAlignment="1">
      <alignment vertical="center" wrapText="1"/>
    </xf>
    <xf numFmtId="0" fontId="10" fillId="0" borderId="1" xfId="0" applyFont="1" applyBorder="1"/>
    <xf numFmtId="0" fontId="10" fillId="0" borderId="5" xfId="0" applyFont="1" applyBorder="1"/>
    <xf numFmtId="0" fontId="10" fillId="0" borderId="5" xfId="0" applyFont="1" applyBorder="1" applyAlignment="1">
      <alignment horizontal="right"/>
    </xf>
    <xf numFmtId="0" fontId="10" fillId="0" borderId="3" xfId="0" applyFont="1" applyBorder="1" applyAlignment="1">
      <alignment horizontal="right"/>
    </xf>
    <xf numFmtId="0" fontId="6" fillId="0" borderId="1" xfId="0" applyFont="1" applyBorder="1" applyAlignment="1">
      <alignment horizontal="right"/>
    </xf>
    <xf numFmtId="0" fontId="37" fillId="0" borderId="3" xfId="0" applyFont="1" applyBorder="1" applyAlignment="1">
      <alignment horizontal="center" wrapText="1"/>
    </xf>
    <xf numFmtId="0" fontId="40" fillId="2" borderId="1" xfId="0" applyFont="1" applyFill="1" applyBorder="1" applyAlignment="1">
      <alignment horizontal="right" wrapText="1"/>
    </xf>
    <xf numFmtId="0" fontId="40" fillId="2" borderId="3" xfId="0" applyFont="1" applyFill="1" applyBorder="1" applyAlignment="1">
      <alignment horizontal="right" wrapText="1"/>
    </xf>
    <xf numFmtId="0" fontId="37" fillId="0" borderId="2" xfId="0" applyFont="1" applyBorder="1" applyAlignment="1">
      <alignment horizontal="center" wrapText="1"/>
    </xf>
    <xf numFmtId="0" fontId="40" fillId="0" borderId="1" xfId="0" applyFont="1" applyBorder="1" applyAlignment="1">
      <alignment horizontal="right" wrapText="1"/>
    </xf>
    <xf numFmtId="0" fontId="40" fillId="0" borderId="3" xfId="0" applyFont="1" applyBorder="1" applyAlignment="1">
      <alignment horizontal="right" wrapText="1"/>
    </xf>
    <xf numFmtId="0" fontId="37" fillId="0" borderId="2" xfId="0" applyFont="1" applyBorder="1" applyAlignment="1">
      <alignment horizontal="center" vertical="center" wrapText="1"/>
    </xf>
    <xf numFmtId="0" fontId="47" fillId="2" borderId="1" xfId="0" applyFont="1" applyFill="1" applyBorder="1" applyAlignment="1">
      <alignment horizontal="right" wrapText="1"/>
    </xf>
    <xf numFmtId="0" fontId="47" fillId="0" borderId="1" xfId="0" applyFont="1" applyBorder="1" applyAlignment="1">
      <alignment horizontal="right" wrapText="1"/>
    </xf>
    <xf numFmtId="0" fontId="47" fillId="2" borderId="3" xfId="0" applyFont="1" applyFill="1" applyBorder="1" applyAlignment="1">
      <alignment horizontal="right" wrapText="1"/>
    </xf>
    <xf numFmtId="0" fontId="47" fillId="0" borderId="3" xfId="0" applyFont="1" applyBorder="1" applyAlignment="1">
      <alignment horizontal="right" wrapText="1"/>
    </xf>
    <xf numFmtId="0" fontId="37" fillId="3" borderId="1" xfId="0" applyFont="1" applyFill="1" applyBorder="1" applyAlignment="1">
      <alignment horizontal="right" wrapText="1"/>
    </xf>
    <xf numFmtId="0" fontId="37" fillId="0" borderId="11" xfId="0" applyFont="1" applyBorder="1" applyAlignment="1">
      <alignment horizontal="right" wrapText="1"/>
    </xf>
    <xf numFmtId="0" fontId="37" fillId="0" borderId="29" xfId="0" applyFont="1" applyBorder="1" applyAlignment="1">
      <alignment horizontal="center" vertical="center" wrapText="1"/>
    </xf>
    <xf numFmtId="0" fontId="37" fillId="0" borderId="16" xfId="0" applyFont="1" applyBorder="1" applyAlignment="1">
      <alignment horizontal="center" vertical="center" wrapText="1"/>
    </xf>
    <xf numFmtId="0" fontId="40" fillId="2" borderId="5" xfId="0" applyFont="1" applyFill="1" applyBorder="1" applyAlignment="1">
      <alignment horizontal="right" wrapText="1"/>
    </xf>
    <xf numFmtId="0" fontId="47" fillId="2" borderId="5" xfId="0" applyFont="1" applyFill="1" applyBorder="1" applyAlignment="1">
      <alignment horizontal="right" wrapText="1"/>
    </xf>
    <xf numFmtId="0" fontId="37" fillId="3" borderId="11" xfId="0" applyFont="1" applyFill="1" applyBorder="1" applyAlignment="1">
      <alignment horizontal="right" wrapText="1"/>
    </xf>
    <xf numFmtId="0" fontId="40" fillId="2" borderId="1" xfId="0" applyFont="1" applyFill="1" applyBorder="1" applyAlignment="1">
      <alignment horizontal="left" vertical="center" wrapText="1"/>
    </xf>
    <xf numFmtId="0" fontId="6" fillId="0" borderId="2" xfId="0" applyFont="1" applyBorder="1" applyAlignment="1">
      <alignment horizontal="center" vertical="center" wrapText="1"/>
    </xf>
    <xf numFmtId="0" fontId="17" fillId="0" borderId="3" xfId="0" applyFont="1" applyBorder="1" applyAlignment="1">
      <alignment horizontal="center"/>
    </xf>
    <xf numFmtId="0" fontId="15" fillId="0" borderId="4" xfId="0" applyFont="1" applyBorder="1" applyAlignment="1">
      <alignment horizontal="center" wrapText="1"/>
    </xf>
    <xf numFmtId="0" fontId="10" fillId="3" borderId="3" xfId="0" applyFont="1" applyFill="1" applyBorder="1" applyAlignment="1">
      <alignment horizontal="center" wrapText="1"/>
    </xf>
    <xf numFmtId="0" fontId="17" fillId="0" borderId="3" xfId="0" applyFont="1" applyBorder="1" applyAlignment="1">
      <alignment horizontal="center" wrapText="1"/>
    </xf>
    <xf numFmtId="0" fontId="37" fillId="3" borderId="3" xfId="0" applyFont="1" applyFill="1" applyBorder="1" applyAlignment="1">
      <alignment horizontal="center" wrapText="1"/>
    </xf>
    <xf numFmtId="0" fontId="38" fillId="0" borderId="3" xfId="0" applyFont="1" applyBorder="1" applyAlignment="1">
      <alignment horizontal="center"/>
    </xf>
    <xf numFmtId="0" fontId="45" fillId="0" borderId="4" xfId="0" applyFont="1" applyBorder="1" applyAlignment="1">
      <alignment horizontal="center" wrapText="1"/>
    </xf>
    <xf numFmtId="0" fontId="37" fillId="0" borderId="3" xfId="0" applyFont="1" applyBorder="1" applyAlignment="1">
      <alignment horizontal="right" vertical="center" wrapText="1"/>
    </xf>
    <xf numFmtId="0" fontId="6" fillId="0" borderId="0" xfId="0" applyFont="1" applyAlignment="1">
      <alignment vertical="center" wrapText="1"/>
    </xf>
    <xf numFmtId="0" fontId="37" fillId="0" borderId="2" xfId="0" applyFont="1" applyBorder="1" applyAlignment="1">
      <alignment vertical="center"/>
    </xf>
    <xf numFmtId="167" fontId="49" fillId="3" borderId="1" xfId="0" applyNumberFormat="1" applyFont="1" applyFill="1" applyBorder="1"/>
    <xf numFmtId="166" fontId="49" fillId="3" borderId="1" xfId="0" applyNumberFormat="1" applyFont="1" applyFill="1" applyBorder="1"/>
    <xf numFmtId="0" fontId="0" fillId="0" borderId="5" xfId="0" applyBorder="1" applyAlignment="1">
      <alignment horizontal="left" vertical="top" wrapText="1"/>
    </xf>
    <xf numFmtId="0" fontId="0" fillId="0" borderId="25" xfId="0" applyBorder="1" applyAlignment="1">
      <alignment horizontal="left" vertical="top" wrapText="1"/>
    </xf>
    <xf numFmtId="0" fontId="0" fillId="0" borderId="24" xfId="0" applyBorder="1" applyAlignment="1">
      <alignment horizontal="left" vertical="top" wrapText="1"/>
    </xf>
    <xf numFmtId="0" fontId="23" fillId="0" borderId="5" xfId="0" applyFont="1" applyBorder="1" applyAlignment="1">
      <alignment horizontal="left" vertical="top" wrapText="1"/>
    </xf>
    <xf numFmtId="0" fontId="23" fillId="0" borderId="25" xfId="0" applyFont="1" applyBorder="1" applyAlignment="1">
      <alignment horizontal="left" vertical="top" wrapText="1"/>
    </xf>
    <xf numFmtId="0" fontId="0" fillId="0" borderId="29" xfId="0" applyBorder="1" applyAlignment="1">
      <alignment horizontal="left" vertical="top" wrapText="1"/>
    </xf>
    <xf numFmtId="0" fontId="0" fillId="0" borderId="31" xfId="0" applyBorder="1" applyAlignment="1">
      <alignment horizontal="left" vertical="top" wrapText="1"/>
    </xf>
    <xf numFmtId="0" fontId="18" fillId="0" borderId="0" xfId="0" applyFont="1" applyAlignment="1">
      <alignment horizontal="center" vertical="center"/>
    </xf>
    <xf numFmtId="0" fontId="41" fillId="6" borderId="5" xfId="0" applyFont="1" applyFill="1" applyBorder="1" applyAlignment="1">
      <alignment horizontal="center" vertical="center"/>
    </xf>
    <xf numFmtId="0" fontId="41" fillId="6" borderId="24" xfId="0" applyFont="1" applyFill="1" applyBorder="1" applyAlignment="1">
      <alignment horizontal="center" vertical="center"/>
    </xf>
    <xf numFmtId="0" fontId="41" fillId="6" borderId="25" xfId="0" applyFont="1" applyFill="1" applyBorder="1" applyAlignment="1">
      <alignment horizontal="center" vertical="center"/>
    </xf>
    <xf numFmtId="0" fontId="37" fillId="0" borderId="5" xfId="0" applyFont="1" applyBorder="1" applyAlignment="1">
      <alignment horizontal="center" wrapText="1"/>
    </xf>
    <xf numFmtId="0" fontId="37" fillId="0" borderId="25" xfId="0" applyFont="1" applyBorder="1" applyAlignment="1">
      <alignment horizontal="center" wrapText="1"/>
    </xf>
    <xf numFmtId="0" fontId="37" fillId="0" borderId="5" xfId="0" applyFont="1" applyBorder="1"/>
    <xf numFmtId="0" fontId="37" fillId="0" borderId="24" xfId="0" applyFont="1" applyBorder="1"/>
    <xf numFmtId="0" fontId="37" fillId="0" borderId="25" xfId="0" applyFont="1" applyBorder="1"/>
    <xf numFmtId="0" fontId="45" fillId="0" borderId="5" xfId="0" applyFont="1" applyBorder="1" applyAlignment="1">
      <alignment horizontal="center" wrapText="1"/>
    </xf>
    <xf numFmtId="0" fontId="45" fillId="0" borderId="24" xfId="0" applyFont="1" applyBorder="1" applyAlignment="1">
      <alignment horizontal="center" wrapText="1"/>
    </xf>
    <xf numFmtId="0" fontId="45" fillId="0" borderId="25" xfId="0" applyFont="1" applyBorder="1" applyAlignment="1">
      <alignment horizontal="center" wrapText="1"/>
    </xf>
    <xf numFmtId="0" fontId="38" fillId="0" borderId="5" xfId="0" applyFont="1" applyBorder="1" applyAlignment="1">
      <alignment wrapText="1"/>
    </xf>
    <xf numFmtId="0" fontId="38" fillId="0" borderId="24" xfId="0" applyFont="1" applyBorder="1" applyAlignment="1">
      <alignment wrapText="1"/>
    </xf>
    <xf numFmtId="0" fontId="38" fillId="0" borderId="25" xfId="0" applyFont="1" applyBorder="1" applyAlignment="1">
      <alignment wrapText="1"/>
    </xf>
    <xf numFmtId="0" fontId="38" fillId="0" borderId="5" xfId="0" applyFont="1" applyBorder="1" applyAlignment="1">
      <alignment horizontal="center"/>
    </xf>
    <xf numFmtId="0" fontId="38" fillId="0" borderId="24" xfId="0" applyFont="1" applyBorder="1" applyAlignment="1">
      <alignment horizontal="center"/>
    </xf>
    <xf numFmtId="0" fontId="38" fillId="0" borderId="25" xfId="0" applyFont="1" applyBorder="1" applyAlignment="1">
      <alignment horizontal="center"/>
    </xf>
    <xf numFmtId="0" fontId="38" fillId="0" borderId="5" xfId="0" applyFont="1" applyBorder="1"/>
    <xf numFmtId="0" fontId="38" fillId="0" borderId="24" xfId="0" applyFont="1" applyBorder="1"/>
    <xf numFmtId="0" fontId="38" fillId="0" borderId="25" xfId="0" applyFont="1" applyBorder="1"/>
    <xf numFmtId="0" fontId="37" fillId="3" borderId="5" xfId="0" applyFont="1" applyFill="1" applyBorder="1" applyAlignment="1">
      <alignment wrapText="1"/>
    </xf>
    <xf numFmtId="0" fontId="37" fillId="3" borderId="24" xfId="0" applyFont="1" applyFill="1" applyBorder="1" applyAlignment="1">
      <alignment wrapText="1"/>
    </xf>
    <xf numFmtId="0" fontId="37" fillId="3" borderId="25" xfId="0" applyFont="1" applyFill="1" applyBorder="1" applyAlignment="1">
      <alignment wrapText="1"/>
    </xf>
    <xf numFmtId="0" fontId="37" fillId="3" borderId="5" xfId="0" applyFont="1" applyFill="1" applyBorder="1" applyAlignment="1">
      <alignment horizontal="center" wrapText="1"/>
    </xf>
    <xf numFmtId="0" fontId="37" fillId="3" borderId="24" xfId="0" applyFont="1" applyFill="1" applyBorder="1" applyAlignment="1">
      <alignment horizontal="center" wrapText="1"/>
    </xf>
    <xf numFmtId="0" fontId="37" fillId="3" borderId="25" xfId="0" applyFont="1" applyFill="1" applyBorder="1" applyAlignment="1">
      <alignment horizontal="center" wrapText="1"/>
    </xf>
    <xf numFmtId="0" fontId="36" fillId="6" borderId="1" xfId="0" applyFont="1" applyFill="1" applyBorder="1" applyAlignment="1">
      <alignment horizontal="center" vertical="center"/>
    </xf>
    <xf numFmtId="0" fontId="39" fillId="6" borderId="26" xfId="0" applyFont="1" applyFill="1" applyBorder="1" applyAlignment="1">
      <alignment horizontal="center" vertical="center"/>
    </xf>
    <xf numFmtId="0" fontId="39" fillId="6" borderId="27" xfId="0" applyFont="1" applyFill="1" applyBorder="1" applyAlignment="1">
      <alignment horizontal="center" vertical="center"/>
    </xf>
    <xf numFmtId="0" fontId="39" fillId="6" borderId="55" xfId="0" applyFont="1" applyFill="1" applyBorder="1" applyAlignment="1">
      <alignment horizontal="center" vertical="center"/>
    </xf>
    <xf numFmtId="0" fontId="37" fillId="0" borderId="5" xfId="0" applyFont="1" applyBorder="1" applyAlignment="1">
      <alignment vertical="center" wrapText="1"/>
    </xf>
    <xf numFmtId="0" fontId="37" fillId="0" borderId="24" xfId="0" applyFont="1" applyBorder="1" applyAlignment="1">
      <alignment vertical="center" wrapText="1"/>
    </xf>
    <xf numFmtId="0" fontId="37" fillId="0" borderId="25" xfId="0" applyFont="1" applyBorder="1" applyAlignment="1">
      <alignment vertical="center" wrapText="1"/>
    </xf>
    <xf numFmtId="0" fontId="37" fillId="0" borderId="5" xfId="0" applyFont="1" applyBorder="1" applyAlignment="1">
      <alignment horizontal="right" wrapText="1"/>
    </xf>
    <xf numFmtId="0" fontId="37" fillId="0" borderId="24" xfId="0" applyFont="1" applyBorder="1" applyAlignment="1">
      <alignment horizontal="right" wrapText="1"/>
    </xf>
    <xf numFmtId="0" fontId="37" fillId="0" borderId="25" xfId="0" applyFont="1" applyBorder="1" applyAlignment="1">
      <alignment horizontal="right" wrapText="1"/>
    </xf>
    <xf numFmtId="0" fontId="44" fillId="6" borderId="26" xfId="0" applyFont="1" applyFill="1" applyBorder="1" applyAlignment="1">
      <alignment horizontal="center" vertical="center" wrapText="1"/>
    </xf>
    <xf numFmtId="0" fontId="44" fillId="6" borderId="28" xfId="0" applyFont="1" applyFill="1" applyBorder="1" applyAlignment="1">
      <alignment horizontal="center" vertical="center" wrapText="1"/>
    </xf>
    <xf numFmtId="0" fontId="36" fillId="6" borderId="26" xfId="0" applyFont="1" applyFill="1" applyBorder="1" applyAlignment="1">
      <alignment horizontal="center" vertical="center"/>
    </xf>
    <xf numFmtId="0" fontId="36" fillId="6" borderId="27" xfId="0" applyFont="1" applyFill="1" applyBorder="1" applyAlignment="1">
      <alignment horizontal="center" vertical="center"/>
    </xf>
    <xf numFmtId="0" fontId="36" fillId="6" borderId="28" xfId="0" applyFont="1" applyFill="1" applyBorder="1" applyAlignment="1">
      <alignment horizontal="center" vertical="center"/>
    </xf>
    <xf numFmtId="0" fontId="17" fillId="0" borderId="0" xfId="0" applyFont="1" applyAlignment="1">
      <alignment horizontal="left" vertical="center" wrapText="1"/>
    </xf>
    <xf numFmtId="0" fontId="8" fillId="6" borderId="26"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2" fillId="6" borderId="26"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39" fillId="6" borderId="21" xfId="0" applyFont="1" applyFill="1" applyBorder="1" applyAlignment="1">
      <alignment horizontal="center" vertical="center"/>
    </xf>
    <xf numFmtId="0" fontId="44" fillId="6" borderId="22" xfId="0" applyFont="1" applyFill="1" applyBorder="1" applyAlignment="1">
      <alignment horizontal="center" vertical="center"/>
    </xf>
    <xf numFmtId="0" fontId="44" fillId="6" borderId="23" xfId="0" applyFont="1" applyFill="1" applyBorder="1" applyAlignment="1">
      <alignment horizontal="center" vertical="center"/>
    </xf>
    <xf numFmtId="0" fontId="37" fillId="0" borderId="1" xfId="0" applyFont="1" applyBorder="1" applyAlignment="1">
      <alignment horizontal="center" wrapText="1"/>
    </xf>
    <xf numFmtId="0" fontId="38" fillId="2" borderId="1" xfId="0" applyFont="1" applyFill="1" applyBorder="1" applyAlignment="1">
      <alignment horizontal="center" wrapText="1"/>
    </xf>
    <xf numFmtId="0" fontId="37" fillId="0" borderId="8" xfId="0" applyFont="1" applyBorder="1" applyAlignment="1">
      <alignment horizontal="center" wrapText="1"/>
    </xf>
    <xf numFmtId="0" fontId="37" fillId="0" borderId="15" xfId="0" applyFont="1" applyBorder="1" applyAlignment="1">
      <alignment horizontal="center" wrapText="1"/>
    </xf>
    <xf numFmtId="0" fontId="37" fillId="3" borderId="9" xfId="0" applyFont="1" applyFill="1" applyBorder="1" applyAlignment="1">
      <alignment horizontal="center" wrapText="1"/>
    </xf>
    <xf numFmtId="0" fontId="37" fillId="3" borderId="16" xfId="0" applyFont="1" applyFill="1" applyBorder="1" applyAlignment="1">
      <alignment horizontal="center" wrapText="1"/>
    </xf>
    <xf numFmtId="0" fontId="38" fillId="0" borderId="0" xfId="0" applyFont="1" applyAlignment="1">
      <alignment horizontal="left" wrapText="1"/>
    </xf>
    <xf numFmtId="0" fontId="37" fillId="3" borderId="8" xfId="0" applyFont="1" applyFill="1" applyBorder="1" applyAlignment="1">
      <alignment horizontal="center" wrapText="1"/>
    </xf>
    <xf numFmtId="0" fontId="37" fillId="3" borderId="15" xfId="0" applyFont="1" applyFill="1" applyBorder="1" applyAlignment="1">
      <alignment horizontal="center" wrapText="1"/>
    </xf>
    <xf numFmtId="0" fontId="37" fillId="4" borderId="9" xfId="0" applyFont="1" applyFill="1" applyBorder="1" applyAlignment="1">
      <alignment horizontal="center" wrapText="1"/>
    </xf>
    <xf numFmtId="0" fontId="37" fillId="4" borderId="16" xfId="0" applyFont="1" applyFill="1" applyBorder="1" applyAlignment="1">
      <alignment horizontal="center" wrapText="1"/>
    </xf>
    <xf numFmtId="0" fontId="17" fillId="0" borderId="0" xfId="0" applyFont="1" applyAlignment="1">
      <alignment horizontal="left"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19" fillId="6" borderId="21" xfId="0" applyFont="1" applyFill="1" applyBorder="1" applyAlignment="1">
      <alignment horizontal="center" vertical="center"/>
    </xf>
    <xf numFmtId="0" fontId="8"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6" fillId="0" borderId="1" xfId="0" applyFont="1" applyBorder="1" applyAlignment="1">
      <alignment horizontal="center" wrapText="1"/>
    </xf>
    <xf numFmtId="0" fontId="6" fillId="0" borderId="25" xfId="0" applyFont="1" applyBorder="1" applyAlignment="1">
      <alignment horizontal="center" wrapText="1"/>
    </xf>
    <xf numFmtId="0" fontId="41" fillId="6" borderId="1" xfId="0" applyFont="1" applyFill="1" applyBorder="1" applyAlignment="1">
      <alignment horizontal="center" vertical="center"/>
    </xf>
    <xf numFmtId="0" fontId="38" fillId="0" borderId="0" xfId="0" applyFont="1" applyAlignment="1">
      <alignment horizontal="left"/>
    </xf>
    <xf numFmtId="0" fontId="44" fillId="6" borderId="1" xfId="0" applyFont="1" applyFill="1" applyBorder="1" applyAlignment="1">
      <alignment horizontal="center" vertical="center"/>
    </xf>
    <xf numFmtId="0" fontId="37" fillId="3" borderId="1" xfId="0" applyFont="1" applyFill="1" applyBorder="1" applyAlignment="1">
      <alignment horizontal="center" wrapText="1"/>
    </xf>
    <xf numFmtId="0" fontId="36" fillId="6" borderId="1" xfId="0" applyFont="1" applyFill="1" applyBorder="1" applyAlignment="1">
      <alignment horizontal="center" vertical="center" wrapText="1"/>
    </xf>
    <xf numFmtId="0" fontId="38" fillId="0" borderId="0" xfId="0" applyFont="1" applyAlignment="1">
      <alignment horizontal="left" vertical="top" wrapText="1"/>
    </xf>
    <xf numFmtId="0" fontId="37" fillId="0" borderId="5"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39" fillId="6" borderId="26" xfId="0" applyFont="1" applyFill="1" applyBorder="1" applyAlignment="1">
      <alignment horizontal="center" vertical="center" wrapText="1"/>
    </xf>
    <xf numFmtId="0" fontId="39" fillId="6" borderId="27" xfId="0" applyFont="1" applyFill="1" applyBorder="1" applyAlignment="1">
      <alignment horizontal="center" vertical="center" wrapText="1"/>
    </xf>
    <xf numFmtId="0" fontId="39" fillId="6" borderId="28" xfId="0" applyFont="1" applyFill="1" applyBorder="1" applyAlignment="1">
      <alignment horizontal="center" vertical="center" wrapText="1"/>
    </xf>
    <xf numFmtId="0" fontId="37" fillId="3" borderId="5" xfId="0" applyFont="1" applyFill="1" applyBorder="1" applyAlignment="1">
      <alignment horizontal="center" vertical="center" wrapText="1"/>
    </xf>
    <xf numFmtId="0" fontId="37" fillId="3" borderId="24" xfId="0" applyFont="1" applyFill="1" applyBorder="1" applyAlignment="1">
      <alignment horizontal="center" vertical="center" wrapText="1"/>
    </xf>
    <xf numFmtId="0" fontId="37" fillId="3" borderId="6" xfId="0" applyFont="1" applyFill="1" applyBorder="1" applyAlignment="1">
      <alignment horizontal="center" vertical="center" wrapText="1"/>
    </xf>
    <xf numFmtId="0" fontId="37" fillId="3" borderId="6" xfId="0" applyFont="1" applyFill="1" applyBorder="1" applyAlignment="1">
      <alignment horizontal="center" wrapText="1"/>
    </xf>
    <xf numFmtId="0" fontId="40" fillId="2" borderId="1" xfId="0" applyFont="1" applyFill="1" applyBorder="1" applyAlignment="1">
      <alignment horizontal="center"/>
    </xf>
    <xf numFmtId="0" fontId="40" fillId="2" borderId="1" xfId="0" applyFont="1" applyFill="1" applyBorder="1" applyAlignment="1">
      <alignment horizontal="left"/>
    </xf>
    <xf numFmtId="0" fontId="37" fillId="0" borderId="1" xfId="0" applyFont="1" applyBorder="1" applyAlignment="1">
      <alignment horizontal="center" vertical="center" wrapText="1"/>
    </xf>
    <xf numFmtId="0" fontId="37" fillId="0" borderId="1" xfId="0" applyFont="1" applyBorder="1" applyAlignment="1">
      <alignment horizontal="left" vertical="center" wrapText="1"/>
    </xf>
    <xf numFmtId="0" fontId="19" fillId="6" borderId="48" xfId="0" applyFont="1" applyFill="1" applyBorder="1" applyAlignment="1">
      <alignment horizontal="center" vertical="center"/>
    </xf>
    <xf numFmtId="0" fontId="8" fillId="6" borderId="44" xfId="0" applyFont="1" applyFill="1" applyBorder="1" applyAlignment="1">
      <alignment horizontal="center" vertical="center"/>
    </xf>
    <xf numFmtId="0" fontId="8" fillId="6" borderId="54" xfId="0" applyFont="1" applyFill="1" applyBorder="1" applyAlignment="1">
      <alignment horizontal="center" vertical="center"/>
    </xf>
    <xf numFmtId="0" fontId="8" fillId="6" borderId="45" xfId="0" applyFont="1" applyFill="1" applyBorder="1" applyAlignment="1">
      <alignment horizontal="center" vertical="center"/>
    </xf>
    <xf numFmtId="0" fontId="6" fillId="0" borderId="37" xfId="0" applyFont="1" applyBorder="1" applyAlignment="1">
      <alignment horizontal="center" vertical="center" wrapText="1"/>
    </xf>
    <xf numFmtId="0" fontId="6" fillId="0" borderId="18" xfId="0" applyFont="1" applyBorder="1" applyAlignment="1">
      <alignment horizontal="center" vertical="center" wrapText="1"/>
    </xf>
    <xf numFmtId="0" fontId="6" fillId="3" borderId="3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0" borderId="33" xfId="0" applyFont="1" applyBorder="1" applyAlignment="1">
      <alignment horizontal="left" vertical="center" wrapText="1"/>
    </xf>
    <xf numFmtId="0" fontId="6" fillId="0" borderId="19" xfId="0" applyFont="1" applyBorder="1" applyAlignment="1">
      <alignment horizontal="left"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55" xfId="0" applyFont="1" applyBorder="1" applyAlignment="1">
      <alignment horizontal="center" vertical="center" wrapText="1"/>
    </xf>
    <xf numFmtId="0" fontId="17" fillId="0" borderId="0" xfId="0" applyFont="1" applyAlignment="1">
      <alignment horizontal="left" vertical="top" wrapText="1"/>
    </xf>
    <xf numFmtId="0" fontId="17" fillId="0" borderId="0" xfId="0" applyFont="1" applyAlignment="1">
      <alignment horizontal="left" vertical="top"/>
    </xf>
    <xf numFmtId="0" fontId="19" fillId="6" borderId="40" xfId="0" applyFont="1" applyFill="1" applyBorder="1" applyAlignment="1">
      <alignment horizontal="center" vertical="center"/>
    </xf>
    <xf numFmtId="0" fontId="19" fillId="6" borderId="41" xfId="0" applyFont="1" applyFill="1" applyBorder="1" applyAlignment="1">
      <alignment horizontal="center" vertical="center"/>
    </xf>
    <xf numFmtId="0" fontId="19" fillId="6" borderId="43" xfId="0" applyFont="1" applyFill="1" applyBorder="1" applyAlignment="1">
      <alignment horizontal="center" vertical="center"/>
    </xf>
    <xf numFmtId="0" fontId="6" fillId="0" borderId="42" xfId="0" applyFont="1" applyBorder="1" applyAlignment="1">
      <alignment horizontal="center" wrapText="1"/>
    </xf>
    <xf numFmtId="0" fontId="6" fillId="0" borderId="53" xfId="0" applyFont="1" applyBorder="1" applyAlignment="1">
      <alignment horizontal="center" wrapText="1"/>
    </xf>
    <xf numFmtId="0" fontId="6" fillId="0" borderId="29" xfId="0" applyFont="1" applyBorder="1" applyAlignment="1">
      <alignment horizontal="center" wrapText="1"/>
    </xf>
    <xf numFmtId="0" fontId="6" fillId="0" borderId="31" xfId="0" applyFont="1" applyBorder="1" applyAlignment="1">
      <alignment horizontal="center" wrapText="1"/>
    </xf>
    <xf numFmtId="0" fontId="6" fillId="3" borderId="22"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3"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25" xfId="0" applyFont="1" applyBorder="1" applyAlignment="1">
      <alignment horizontal="center" wrapText="1"/>
    </xf>
    <xf numFmtId="0" fontId="10" fillId="0" borderId="0" xfId="0" applyFont="1" applyAlignment="1">
      <alignment horizontal="left" vertical="top" wrapText="1"/>
    </xf>
    <xf numFmtId="0" fontId="6" fillId="0" borderId="40" xfId="0" applyFont="1" applyBorder="1" applyAlignment="1">
      <alignment horizontal="left" vertical="center" wrapText="1"/>
    </xf>
    <xf numFmtId="0" fontId="5" fillId="0" borderId="0" xfId="0" applyFont="1" applyAlignment="1">
      <alignment horizontal="left" wrapText="1"/>
    </xf>
    <xf numFmtId="0" fontId="5" fillId="0" borderId="0" xfId="0" applyFont="1" applyAlignment="1">
      <alignment horizontal="left" vertical="top"/>
    </xf>
    <xf numFmtId="0" fontId="10" fillId="0" borderId="32" xfId="0" applyFont="1" applyBorder="1" applyAlignment="1">
      <alignment horizontal="center" wrapText="1"/>
    </xf>
    <xf numFmtId="0" fontId="10" fillId="0" borderId="27" xfId="0" applyFont="1" applyBorder="1" applyAlignment="1">
      <alignment horizontal="center" wrapText="1"/>
    </xf>
    <xf numFmtId="0" fontId="10" fillId="0" borderId="55" xfId="0" applyFont="1" applyBorder="1" applyAlignment="1">
      <alignment horizontal="center" wrapText="1"/>
    </xf>
    <xf numFmtId="0" fontId="19" fillId="6" borderId="26" xfId="0" applyFont="1" applyFill="1" applyBorder="1" applyAlignment="1">
      <alignment horizontal="center" vertical="center" wrapText="1"/>
    </xf>
    <xf numFmtId="0" fontId="19" fillId="6" borderId="27" xfId="0" applyFont="1" applyFill="1" applyBorder="1" applyAlignment="1">
      <alignment horizontal="center" vertical="center" wrapText="1"/>
    </xf>
    <xf numFmtId="0" fontId="19" fillId="6" borderId="28" xfId="0" applyFont="1" applyFill="1" applyBorder="1" applyAlignment="1">
      <alignment horizontal="center" vertic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5" xfId="0" applyFont="1" applyBorder="1" applyAlignment="1">
      <alignment horizontal="center" wrapText="1"/>
    </xf>
    <xf numFmtId="0" fontId="6" fillId="0" borderId="24"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4" xfId="0" applyFont="1" applyFill="1" applyBorder="1" applyAlignment="1">
      <alignment horizontal="center" wrapText="1"/>
    </xf>
    <xf numFmtId="0" fontId="6" fillId="2" borderId="6" xfId="0" applyFont="1" applyFill="1" applyBorder="1" applyAlignment="1">
      <alignment horizontal="center" wrapText="1"/>
    </xf>
    <xf numFmtId="0" fontId="5" fillId="0" borderId="0" xfId="0" applyFont="1" applyAlignment="1">
      <alignment horizontal="left"/>
    </xf>
    <xf numFmtId="0" fontId="10" fillId="0" borderId="39" xfId="0" applyFont="1" applyBorder="1" applyAlignment="1">
      <alignment horizontal="center" wrapText="1"/>
    </xf>
    <xf numFmtId="0" fontId="10" fillId="0" borderId="20" xfId="0" applyFont="1" applyBorder="1" applyAlignment="1">
      <alignment horizontal="center" wrapText="1"/>
    </xf>
    <xf numFmtId="0" fontId="10" fillId="0" borderId="33" xfId="0" applyFont="1" applyBorder="1" applyAlignment="1">
      <alignment horizontal="left" vertical="center" wrapText="1"/>
    </xf>
    <xf numFmtId="0" fontId="10" fillId="0" borderId="19" xfId="0" applyFont="1" applyBorder="1" applyAlignment="1">
      <alignment horizontal="left" vertical="center" wrapText="1"/>
    </xf>
    <xf numFmtId="0" fontId="10" fillId="0" borderId="37" xfId="0" applyFont="1" applyBorder="1" applyAlignment="1">
      <alignment horizontal="center" wrapText="1"/>
    </xf>
    <xf numFmtId="0" fontId="10" fillId="0" borderId="18" xfId="0" applyFont="1" applyBorder="1" applyAlignment="1">
      <alignment horizontal="center" wrapText="1"/>
    </xf>
    <xf numFmtId="0" fontId="17" fillId="0" borderId="0" xfId="0" applyFont="1" applyAlignment="1">
      <alignment horizontal="left"/>
    </xf>
    <xf numFmtId="0" fontId="10" fillId="0" borderId="0" xfId="0" applyFont="1" applyAlignment="1">
      <alignment horizontal="left" wrapText="1"/>
    </xf>
    <xf numFmtId="0" fontId="6" fillId="0" borderId="7" xfId="0" applyFont="1" applyBorder="1" applyAlignment="1">
      <alignment horizontal="left"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4" xfId="0" applyFont="1" applyBorder="1" applyAlignment="1">
      <alignment horizontal="center" vertical="center" wrapText="1"/>
    </xf>
    <xf numFmtId="0" fontId="17" fillId="0" borderId="0" xfId="1" applyFont="1" applyAlignment="1">
      <alignment horizontal="left" vertical="top" wrapText="1"/>
    </xf>
    <xf numFmtId="0" fontId="5" fillId="0" borderId="0" xfId="1" applyFont="1" applyAlignment="1">
      <alignment horizontal="left" wrapText="1"/>
    </xf>
    <xf numFmtId="0" fontId="19" fillId="6" borderId="21" xfId="1" applyFont="1" applyFill="1" applyBorder="1" applyAlignment="1">
      <alignment horizontal="center" vertical="center" wrapText="1"/>
    </xf>
    <xf numFmtId="0" fontId="8" fillId="6" borderId="22" xfId="1" applyFont="1" applyFill="1" applyBorder="1" applyAlignment="1">
      <alignment horizontal="center" vertical="center" wrapText="1"/>
    </xf>
    <xf numFmtId="0" fontId="8" fillId="6" borderId="32" xfId="1" applyFont="1" applyFill="1" applyBorder="1" applyAlignment="1">
      <alignment horizontal="center" vertical="center" wrapText="1"/>
    </xf>
    <xf numFmtId="0" fontId="8" fillId="6" borderId="23" xfId="1" applyFont="1" applyFill="1" applyBorder="1" applyAlignment="1">
      <alignment horizontal="center" vertical="center" wrapText="1"/>
    </xf>
    <xf numFmtId="0" fontId="10" fillId="0" borderId="5" xfId="1" applyFont="1" applyBorder="1" applyAlignment="1">
      <alignment horizontal="center" vertical="center" wrapText="1"/>
    </xf>
    <xf numFmtId="0" fontId="10" fillId="0" borderId="24" xfId="1" applyFont="1" applyBorder="1" applyAlignment="1">
      <alignment horizontal="center" vertical="center" wrapText="1"/>
    </xf>
    <xf numFmtId="0" fontId="10" fillId="0" borderId="25" xfId="1" applyFont="1" applyBorder="1" applyAlignment="1">
      <alignment horizontal="center" vertical="center" wrapText="1"/>
    </xf>
    <xf numFmtId="0" fontId="10" fillId="0" borderId="1" xfId="1" applyFont="1" applyBorder="1" applyAlignment="1">
      <alignment horizontal="center" vertical="center" wrapText="1"/>
    </xf>
    <xf numFmtId="0" fontId="6" fillId="0" borderId="1" xfId="1" applyFont="1" applyBorder="1" applyAlignment="1">
      <alignment horizontal="center" vertical="center" wrapText="1"/>
    </xf>
    <xf numFmtId="0" fontId="6" fillId="0" borderId="7" xfId="1" applyFont="1" applyBorder="1" applyAlignment="1">
      <alignment horizontal="center" wrapText="1"/>
    </xf>
    <xf numFmtId="0" fontId="6" fillId="0" borderId="14" xfId="1" applyFont="1" applyBorder="1" applyAlignment="1">
      <alignment horizontal="center" wrapText="1"/>
    </xf>
    <xf numFmtId="0" fontId="6" fillId="0" borderId="9"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16" xfId="1" applyFont="1" applyBorder="1" applyAlignment="1">
      <alignment horizontal="center" vertical="center" wrapText="1"/>
    </xf>
    <xf numFmtId="0" fontId="36" fillId="6" borderId="26" xfId="0" applyFont="1" applyFill="1" applyBorder="1" applyAlignment="1">
      <alignment horizontal="center" vertical="center" wrapText="1"/>
    </xf>
    <xf numFmtId="0" fontId="36" fillId="6" borderId="27" xfId="0" applyFont="1" applyFill="1" applyBorder="1" applyAlignment="1">
      <alignment horizontal="center" vertical="center" wrapText="1"/>
    </xf>
    <xf numFmtId="0" fontId="36" fillId="6" borderId="28" xfId="0" applyFont="1" applyFill="1" applyBorder="1" applyAlignment="1">
      <alignment horizontal="center" vertical="center" wrapText="1"/>
    </xf>
    <xf numFmtId="0" fontId="39" fillId="6" borderId="1" xfId="0" applyFont="1" applyFill="1" applyBorder="1" applyAlignment="1">
      <alignment horizontal="center" vertical="center" wrapText="1"/>
    </xf>
    <xf numFmtId="0" fontId="40" fillId="0" borderId="1" xfId="0" applyFont="1" applyBorder="1" applyAlignment="1">
      <alignment horizontal="center" wrapText="1"/>
    </xf>
    <xf numFmtId="0" fontId="37" fillId="0" borderId="8" xfId="0" applyFont="1" applyBorder="1" applyAlignment="1">
      <alignment horizontal="left" wrapText="1"/>
    </xf>
    <xf numFmtId="0" fontId="37" fillId="0" borderId="15" xfId="0" applyFont="1" applyBorder="1" applyAlignment="1">
      <alignment horizontal="left" wrapText="1"/>
    </xf>
    <xf numFmtId="0" fontId="40" fillId="2" borderId="5" xfId="0" applyFont="1" applyFill="1" applyBorder="1" applyAlignment="1">
      <alignment horizontal="center"/>
    </xf>
    <xf numFmtId="0" fontId="40" fillId="2" borderId="24" xfId="0" applyFont="1" applyFill="1" applyBorder="1" applyAlignment="1">
      <alignment horizontal="center"/>
    </xf>
    <xf numFmtId="0" fontId="40" fillId="2" borderId="25" xfId="0" applyFont="1" applyFill="1" applyBorder="1" applyAlignment="1">
      <alignment horizontal="center"/>
    </xf>
    <xf numFmtId="0" fontId="48" fillId="0" borderId="0" xfId="0" applyFont="1" applyAlignment="1">
      <alignment horizontal="left"/>
    </xf>
    <xf numFmtId="0" fontId="42" fillId="0" borderId="0" xfId="0" applyFont="1" applyAlignment="1">
      <alignment horizontal="left"/>
    </xf>
    <xf numFmtId="0" fontId="48" fillId="0" borderId="0" xfId="0" applyFont="1" applyAlignment="1">
      <alignment horizontal="left" wrapText="1"/>
    </xf>
    <xf numFmtId="0" fontId="42" fillId="0" borderId="0" xfId="0" applyFont="1" applyAlignment="1">
      <alignment horizontal="left" wrapText="1"/>
    </xf>
    <xf numFmtId="0" fontId="19" fillId="6" borderId="21" xfId="0" applyFont="1" applyFill="1" applyBorder="1" applyAlignment="1">
      <alignment horizontal="center" vertical="center" wrapText="1"/>
    </xf>
    <xf numFmtId="0" fontId="8" fillId="6" borderId="3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10" fillId="0" borderId="7" xfId="0" applyFont="1" applyBorder="1" applyAlignment="1">
      <alignment horizontal="left" vertical="center" wrapText="1"/>
    </xf>
    <xf numFmtId="0" fontId="10" fillId="0" borderId="14" xfId="0" applyFont="1" applyBorder="1" applyAlignment="1">
      <alignment horizontal="left" vertical="center" wrapText="1"/>
    </xf>
    <xf numFmtId="0" fontId="10" fillId="0" borderId="6" xfId="0" applyFont="1" applyBorder="1" applyAlignment="1">
      <alignment horizontal="center" wrapText="1"/>
    </xf>
    <xf numFmtId="0" fontId="36" fillId="6" borderId="21" xfId="0" applyFont="1" applyFill="1" applyBorder="1" applyAlignment="1">
      <alignment horizontal="center" vertical="center" wrapText="1"/>
    </xf>
    <xf numFmtId="0" fontId="36" fillId="6" borderId="22" xfId="0" applyFont="1" applyFill="1" applyBorder="1" applyAlignment="1">
      <alignment horizontal="center" vertical="center" wrapText="1"/>
    </xf>
    <xf numFmtId="0" fontId="36" fillId="6" borderId="23" xfId="0" applyFont="1" applyFill="1" applyBorder="1" applyAlignment="1">
      <alignment horizontal="center" vertical="center" wrapText="1"/>
    </xf>
    <xf numFmtId="0" fontId="37" fillId="0" borderId="3" xfId="0" applyFont="1" applyBorder="1" applyAlignment="1">
      <alignment horizontal="center" wrapText="1"/>
    </xf>
    <xf numFmtId="0" fontId="36" fillId="6" borderId="48" xfId="0" applyFont="1" applyFill="1" applyBorder="1" applyAlignment="1">
      <alignment horizontal="center" vertical="center" wrapText="1"/>
    </xf>
    <xf numFmtId="0" fontId="36" fillId="6" borderId="44" xfId="0" applyFont="1" applyFill="1" applyBorder="1" applyAlignment="1">
      <alignment horizontal="center" vertical="center" wrapText="1"/>
    </xf>
    <xf numFmtId="0" fontId="36" fillId="6" borderId="54" xfId="0" applyFont="1" applyFill="1" applyBorder="1" applyAlignment="1">
      <alignment horizontal="center" vertical="center" wrapText="1"/>
    </xf>
    <xf numFmtId="0" fontId="36" fillId="6" borderId="45" xfId="0" applyFont="1" applyFill="1" applyBorder="1" applyAlignment="1">
      <alignment horizontal="center" vertical="center" wrapText="1"/>
    </xf>
    <xf numFmtId="0" fontId="37" fillId="0" borderId="33" xfId="0" applyFont="1" applyBorder="1" applyAlignment="1">
      <alignment horizontal="left" vertical="center" wrapText="1"/>
    </xf>
    <xf numFmtId="0" fontId="37" fillId="0" borderId="14" xfId="0" applyFont="1" applyBorder="1" applyAlignment="1">
      <alignment horizontal="left" vertical="center" wrapText="1"/>
    </xf>
    <xf numFmtId="0" fontId="37" fillId="0" borderId="37" xfId="0" applyFont="1" applyBorder="1" applyAlignment="1">
      <alignment horizontal="center" vertical="center" wrapText="1"/>
    </xf>
    <xf numFmtId="0" fontId="37" fillId="0" borderId="15"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30" xfId="0" applyFont="1" applyBorder="1" applyAlignment="1">
      <alignment horizontal="center" vertical="center" wrapText="1"/>
    </xf>
    <xf numFmtId="0" fontId="37" fillId="0" borderId="17" xfId="0" applyFont="1" applyBorder="1" applyAlignment="1">
      <alignment horizontal="center" vertical="center" wrapText="1"/>
    </xf>
    <xf numFmtId="0" fontId="37" fillId="0" borderId="6" xfId="0" applyFont="1" applyBorder="1" applyAlignment="1">
      <alignment horizontal="center" vertical="center" wrapText="1"/>
    </xf>
    <xf numFmtId="0" fontId="26" fillId="0" borderId="0" xfId="0" applyFont="1" applyAlignment="1">
      <alignment horizontal="left" vertical="center" wrapText="1"/>
    </xf>
    <xf numFmtId="0" fontId="2" fillId="6" borderId="27"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6" fillId="0" borderId="5" xfId="4" applyFont="1" applyBorder="1" applyAlignment="1">
      <alignment horizontal="center" wrapText="1"/>
    </xf>
    <xf numFmtId="0" fontId="6" fillId="0" borderId="24" xfId="4" applyFont="1" applyBorder="1" applyAlignment="1">
      <alignment horizontal="center" wrapText="1"/>
    </xf>
    <xf numFmtId="0" fontId="6" fillId="0" borderId="6" xfId="4" applyFont="1" applyBorder="1" applyAlignment="1">
      <alignment horizont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19" fillId="6" borderId="55" xfId="0" applyFont="1" applyFill="1" applyBorder="1" applyAlignment="1">
      <alignment horizontal="center" vertical="center" wrapText="1"/>
    </xf>
    <xf numFmtId="0" fontId="2" fillId="6" borderId="21" xfId="0" applyFont="1" applyFill="1" applyBorder="1" applyAlignment="1">
      <alignment horizontal="center" vertical="center" wrapText="1"/>
    </xf>
  </cellXfs>
  <cellStyles count="7">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 name="Normální 3" xfId="6" xr:uid="{0D585194-84E6-48C6-83F1-D6CE0A7C230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50"/>
  <sheetViews>
    <sheetView topLeftCell="A14" zoomScaleNormal="100" workbookViewId="0">
      <selection sqref="A1:B1"/>
    </sheetView>
  </sheetViews>
  <sheetFormatPr defaultColWidth="9.140625" defaultRowHeight="15" x14ac:dyDescent="0.25"/>
  <cols>
    <col min="1" max="1" width="35.140625" style="50" customWidth="1"/>
    <col min="2" max="2" width="153.42578125" style="49" customWidth="1"/>
  </cols>
  <sheetData>
    <row r="1" spans="1:2" ht="45" customHeight="1" x14ac:dyDescent="0.25">
      <c r="A1" s="405" t="s">
        <v>446</v>
      </c>
      <c r="B1" s="406"/>
    </row>
    <row r="2" spans="1:2" ht="15" customHeight="1" x14ac:dyDescent="0.25">
      <c r="A2" s="126"/>
      <c r="B2" s="126"/>
    </row>
    <row r="3" spans="1:2" ht="20.100000000000001" customHeight="1" x14ac:dyDescent="0.25">
      <c r="A3" s="127" t="s">
        <v>117</v>
      </c>
      <c r="B3" s="125"/>
    </row>
    <row r="4" spans="1:2" ht="30" customHeight="1" x14ac:dyDescent="0.25">
      <c r="A4" s="407" t="s">
        <v>136</v>
      </c>
      <c r="B4" s="408"/>
    </row>
    <row r="5" spans="1:2" ht="30" customHeight="1" x14ac:dyDescent="0.25">
      <c r="A5" s="402" t="s">
        <v>118</v>
      </c>
      <c r="B5" s="403"/>
    </row>
    <row r="6" spans="1:2" ht="15" customHeight="1" x14ac:dyDescent="0.25">
      <c r="A6" s="402" t="s">
        <v>119</v>
      </c>
      <c r="B6" s="403"/>
    </row>
    <row r="7" spans="1:2" ht="30.75" customHeight="1" x14ac:dyDescent="0.25">
      <c r="A7" s="402" t="s">
        <v>447</v>
      </c>
      <c r="B7" s="403"/>
    </row>
    <row r="8" spans="1:2" ht="15" customHeight="1" x14ac:dyDescent="0.25">
      <c r="A8" s="402" t="s">
        <v>471</v>
      </c>
      <c r="B8" s="403"/>
    </row>
    <row r="9" spans="1:2" ht="15" customHeight="1" x14ac:dyDescent="0.25">
      <c r="A9" s="402" t="s">
        <v>449</v>
      </c>
      <c r="B9" s="403"/>
    </row>
    <row r="10" spans="1:2" ht="15" customHeight="1" x14ac:dyDescent="0.25">
      <c r="A10" s="404"/>
      <c r="B10" s="404"/>
    </row>
    <row r="11" spans="1:2" ht="18.75" x14ac:dyDescent="0.25">
      <c r="A11" s="97" t="s">
        <v>658</v>
      </c>
      <c r="B11" s="97" t="s">
        <v>76</v>
      </c>
    </row>
    <row r="12" spans="1:2" ht="49.5" customHeight="1" x14ac:dyDescent="0.25">
      <c r="A12" s="41" t="s">
        <v>649</v>
      </c>
      <c r="B12" s="47" t="s">
        <v>543</v>
      </c>
    </row>
    <row r="13" spans="1:2" ht="45" x14ac:dyDescent="0.25">
      <c r="A13" s="39" t="s">
        <v>650</v>
      </c>
      <c r="B13" s="40" t="s">
        <v>544</v>
      </c>
    </row>
    <row r="14" spans="1:2" ht="92.25" customHeight="1" x14ac:dyDescent="0.25">
      <c r="A14" s="41" t="s">
        <v>651</v>
      </c>
      <c r="B14" s="47" t="s">
        <v>468</v>
      </c>
    </row>
    <row r="15" spans="1:2" ht="105" x14ac:dyDescent="0.25">
      <c r="A15" s="39" t="s">
        <v>652</v>
      </c>
      <c r="B15" s="48" t="s">
        <v>545</v>
      </c>
    </row>
    <row r="16" spans="1:2" ht="60" x14ac:dyDescent="0.25">
      <c r="A16" s="41" t="s">
        <v>653</v>
      </c>
      <c r="B16" s="47" t="s">
        <v>546</v>
      </c>
    </row>
    <row r="17" spans="1:2" s="130" customFormat="1" ht="45" x14ac:dyDescent="0.25">
      <c r="A17" s="180" t="s">
        <v>654</v>
      </c>
      <c r="B17" s="174" t="s">
        <v>594</v>
      </c>
    </row>
    <row r="18" spans="1:2" s="130" customFormat="1" ht="45" x14ac:dyDescent="0.25">
      <c r="A18" s="181" t="s">
        <v>655</v>
      </c>
      <c r="B18" s="173" t="s">
        <v>547</v>
      </c>
    </row>
    <row r="19" spans="1:2" s="130" customFormat="1" ht="60" x14ac:dyDescent="0.25">
      <c r="A19" s="180" t="s">
        <v>656</v>
      </c>
      <c r="B19" s="174" t="s">
        <v>606</v>
      </c>
    </row>
    <row r="20" spans="1:2" ht="45" x14ac:dyDescent="0.25">
      <c r="A20" s="41" t="s">
        <v>657</v>
      </c>
      <c r="B20" s="47" t="s">
        <v>548</v>
      </c>
    </row>
    <row r="21" spans="1:2" ht="63.75" customHeight="1" x14ac:dyDescent="0.25">
      <c r="A21" s="39" t="s">
        <v>407</v>
      </c>
      <c r="B21" s="48" t="s">
        <v>549</v>
      </c>
    </row>
    <row r="22" spans="1:2" ht="78" customHeight="1" x14ac:dyDescent="0.25">
      <c r="A22" s="41" t="s">
        <v>408</v>
      </c>
      <c r="B22" s="47" t="s">
        <v>623</v>
      </c>
    </row>
    <row r="23" spans="1:2" ht="47.25" customHeight="1" x14ac:dyDescent="0.25">
      <c r="A23" s="39" t="s">
        <v>389</v>
      </c>
      <c r="B23" s="48" t="s">
        <v>469</v>
      </c>
    </row>
    <row r="24" spans="1:2" ht="228" customHeight="1" x14ac:dyDescent="0.25">
      <c r="A24" s="182" t="s">
        <v>648</v>
      </c>
      <c r="B24" s="183" t="s">
        <v>660</v>
      </c>
    </row>
    <row r="25" spans="1:2" ht="45" x14ac:dyDescent="0.25">
      <c r="A25" s="184" t="s">
        <v>643</v>
      </c>
      <c r="B25" s="185" t="s">
        <v>634</v>
      </c>
    </row>
    <row r="26" spans="1:2" ht="75" x14ac:dyDescent="0.25">
      <c r="A26" s="177" t="s">
        <v>409</v>
      </c>
      <c r="B26" s="178" t="s">
        <v>550</v>
      </c>
    </row>
    <row r="27" spans="1:2" ht="152.25" customHeight="1" x14ac:dyDescent="0.25">
      <c r="A27" s="175" t="s">
        <v>410</v>
      </c>
      <c r="B27" s="176" t="s">
        <v>608</v>
      </c>
    </row>
    <row r="28" spans="1:2" s="130" customFormat="1" ht="61.5" customHeight="1" x14ac:dyDescent="0.25">
      <c r="A28" s="177" t="s">
        <v>467</v>
      </c>
      <c r="B28" s="178" t="s">
        <v>609</v>
      </c>
    </row>
    <row r="29" spans="1:2" s="130" customFormat="1" ht="60" x14ac:dyDescent="0.25">
      <c r="A29" s="175" t="s">
        <v>559</v>
      </c>
      <c r="B29" s="176" t="s">
        <v>551</v>
      </c>
    </row>
    <row r="30" spans="1:2" ht="75" x14ac:dyDescent="0.25">
      <c r="A30" s="177" t="s">
        <v>448</v>
      </c>
      <c r="B30" s="178" t="s">
        <v>500</v>
      </c>
    </row>
    <row r="31" spans="1:2" ht="90" x14ac:dyDescent="0.25">
      <c r="A31" s="179" t="s">
        <v>438</v>
      </c>
      <c r="B31" s="176" t="s">
        <v>587</v>
      </c>
    </row>
    <row r="32" spans="1:2" s="130" customFormat="1" ht="47.25" customHeight="1" x14ac:dyDescent="0.25">
      <c r="A32" s="177" t="s">
        <v>483</v>
      </c>
      <c r="B32" s="178" t="s">
        <v>610</v>
      </c>
    </row>
    <row r="33" spans="1:2" ht="105" x14ac:dyDescent="0.25">
      <c r="A33" s="175" t="s">
        <v>439</v>
      </c>
      <c r="B33" s="176" t="s">
        <v>470</v>
      </c>
    </row>
    <row r="34" spans="1:2" ht="76.5" customHeight="1" x14ac:dyDescent="0.25">
      <c r="A34" s="177" t="s">
        <v>413</v>
      </c>
      <c r="B34" s="178" t="s">
        <v>497</v>
      </c>
    </row>
    <row r="35" spans="1:2" s="130" customFormat="1" ht="91.5" customHeight="1" x14ac:dyDescent="0.25">
      <c r="A35" s="175" t="s">
        <v>414</v>
      </c>
      <c r="B35" s="176" t="s">
        <v>588</v>
      </c>
    </row>
    <row r="36" spans="1:2" s="130" customFormat="1" ht="45" x14ac:dyDescent="0.25">
      <c r="A36" s="177" t="s">
        <v>498</v>
      </c>
      <c r="B36" s="178" t="s">
        <v>604</v>
      </c>
    </row>
    <row r="37" spans="1:2" s="130" customFormat="1" ht="60" x14ac:dyDescent="0.25">
      <c r="A37" s="175" t="s">
        <v>415</v>
      </c>
      <c r="B37" s="176" t="s">
        <v>589</v>
      </c>
    </row>
    <row r="38" spans="1:2" s="130" customFormat="1" ht="60" x14ac:dyDescent="0.25">
      <c r="A38" s="177" t="s">
        <v>416</v>
      </c>
      <c r="B38" s="178" t="s">
        <v>145</v>
      </c>
    </row>
    <row r="39" spans="1:2" s="130" customFormat="1" ht="60" x14ac:dyDescent="0.25">
      <c r="A39" s="175" t="s">
        <v>466</v>
      </c>
      <c r="B39" s="176" t="s">
        <v>422</v>
      </c>
    </row>
    <row r="40" spans="1:2" s="130" customFormat="1" ht="77.25" customHeight="1" x14ac:dyDescent="0.25">
      <c r="A40" s="177" t="s">
        <v>417</v>
      </c>
      <c r="B40" s="178" t="s">
        <v>611</v>
      </c>
    </row>
    <row r="41" spans="1:2" s="130" customFormat="1" ht="30" customHeight="1" x14ac:dyDescent="0.25">
      <c r="A41" s="175" t="s">
        <v>411</v>
      </c>
      <c r="B41" s="176" t="s">
        <v>590</v>
      </c>
    </row>
    <row r="42" spans="1:2" s="130" customFormat="1" ht="65.25" customHeight="1" x14ac:dyDescent="0.25">
      <c r="A42" s="177" t="s">
        <v>412</v>
      </c>
      <c r="B42" s="178" t="s">
        <v>433</v>
      </c>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row r="49" spans="1:2" x14ac:dyDescent="0.25">
      <c r="A49"/>
      <c r="B49"/>
    </row>
    <row r="50" spans="1:2" x14ac:dyDescent="0.2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92D050"/>
    <pageSetUpPr fitToPage="1"/>
  </sheetPr>
  <dimension ref="A1:W145"/>
  <sheetViews>
    <sheetView zoomScaleNormal="100" workbookViewId="0">
      <selection activeCell="N21" sqref="N21"/>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10" t="s">
        <v>649</v>
      </c>
      <c r="B1" s="411"/>
      <c r="C1" s="411"/>
      <c r="D1" s="411"/>
      <c r="E1" s="411"/>
      <c r="F1" s="411"/>
      <c r="G1" s="411"/>
      <c r="H1" s="411"/>
      <c r="I1" s="411"/>
      <c r="J1" s="411"/>
      <c r="K1" s="412"/>
      <c r="M1" s="409"/>
      <c r="N1" s="409"/>
      <c r="O1" s="409"/>
      <c r="P1" s="409"/>
      <c r="Q1" s="409"/>
      <c r="R1" s="409"/>
      <c r="S1" s="409"/>
      <c r="T1" s="409"/>
      <c r="U1" s="409"/>
      <c r="V1" s="409"/>
      <c r="W1" s="409"/>
    </row>
    <row r="2" spans="1:23" s="4" customFormat="1" ht="38.25" customHeight="1" x14ac:dyDescent="0.2">
      <c r="A2" s="271" t="s">
        <v>662</v>
      </c>
      <c r="B2" s="272"/>
      <c r="C2" s="413" t="s">
        <v>0</v>
      </c>
      <c r="D2" s="414"/>
      <c r="E2" s="413" t="s">
        <v>2</v>
      </c>
      <c r="F2" s="414"/>
      <c r="G2" s="413" t="s">
        <v>1</v>
      </c>
      <c r="H2" s="414"/>
      <c r="I2" s="413" t="s">
        <v>3</v>
      </c>
      <c r="J2" s="414"/>
      <c r="K2" s="206" t="s">
        <v>4</v>
      </c>
      <c r="N2" s="42"/>
      <c r="O2" s="42"/>
      <c r="P2" s="42"/>
      <c r="Q2" s="42"/>
      <c r="R2" s="42"/>
      <c r="S2" s="42"/>
      <c r="T2" s="42"/>
      <c r="U2" s="42"/>
      <c r="V2" s="42"/>
      <c r="W2" s="42"/>
    </row>
    <row r="3" spans="1:23" s="4" customFormat="1" ht="13.5" customHeight="1" x14ac:dyDescent="0.2">
      <c r="A3" s="190"/>
      <c r="B3" s="272"/>
      <c r="C3" s="190" t="s">
        <v>5</v>
      </c>
      <c r="D3" s="190" t="s">
        <v>6</v>
      </c>
      <c r="E3" s="190" t="s">
        <v>5</v>
      </c>
      <c r="F3" s="190" t="s">
        <v>6</v>
      </c>
      <c r="G3" s="190" t="s">
        <v>5</v>
      </c>
      <c r="H3" s="190" t="s">
        <v>6</v>
      </c>
      <c r="I3" s="190" t="s">
        <v>5</v>
      </c>
      <c r="J3" s="190" t="s">
        <v>6</v>
      </c>
      <c r="K3" s="202"/>
      <c r="M3" s="30"/>
    </row>
    <row r="4" spans="1:23" s="5" customFormat="1" ht="15" customHeight="1" x14ac:dyDescent="0.2">
      <c r="A4" s="208" t="s">
        <v>663</v>
      </c>
      <c r="B4" s="273"/>
      <c r="C4" s="273"/>
      <c r="D4" s="273"/>
      <c r="E4" s="273"/>
      <c r="F4" s="273"/>
      <c r="G4" s="273"/>
      <c r="H4" s="273"/>
      <c r="I4" s="273"/>
      <c r="J4" s="273"/>
      <c r="K4" s="273"/>
      <c r="M4" s="30"/>
    </row>
    <row r="5" spans="1:23" s="2" customFormat="1" x14ac:dyDescent="0.2">
      <c r="A5" s="274" t="s">
        <v>514</v>
      </c>
      <c r="B5" s="275" t="s">
        <v>513</v>
      </c>
      <c r="C5" s="276"/>
      <c r="D5" s="276"/>
      <c r="E5" s="276"/>
      <c r="F5" s="276"/>
      <c r="G5" s="276"/>
      <c r="H5" s="276"/>
      <c r="I5" s="276"/>
      <c r="J5" s="276"/>
      <c r="K5" s="276"/>
    </row>
    <row r="6" spans="1:23" x14ac:dyDescent="0.2">
      <c r="A6" s="200" t="s">
        <v>528</v>
      </c>
      <c r="B6" s="277" t="s">
        <v>515</v>
      </c>
      <c r="C6" s="194"/>
      <c r="D6" s="194"/>
      <c r="E6" s="194"/>
      <c r="F6" s="194"/>
      <c r="G6" s="194"/>
      <c r="H6" s="194"/>
      <c r="I6" s="194"/>
      <c r="J6" s="194"/>
      <c r="K6" s="278">
        <f t="shared" ref="K6:K16" si="0">SUM(C6:J6)</f>
        <v>0</v>
      </c>
    </row>
    <row r="7" spans="1:23" x14ac:dyDescent="0.2">
      <c r="A7" s="200" t="s">
        <v>529</v>
      </c>
      <c r="B7" s="277" t="s">
        <v>516</v>
      </c>
      <c r="C7" s="194"/>
      <c r="D7" s="194"/>
      <c r="E7" s="194"/>
      <c r="F7" s="194"/>
      <c r="G7" s="194">
        <v>2</v>
      </c>
      <c r="H7" s="194"/>
      <c r="I7" s="194"/>
      <c r="J7" s="194"/>
      <c r="K7" s="278">
        <f t="shared" si="0"/>
        <v>2</v>
      </c>
    </row>
    <row r="8" spans="1:23" x14ac:dyDescent="0.2">
      <c r="A8" s="200" t="s">
        <v>530</v>
      </c>
      <c r="B8" s="277" t="s">
        <v>517</v>
      </c>
      <c r="C8" s="194"/>
      <c r="D8" s="194"/>
      <c r="E8" s="194"/>
      <c r="F8" s="194"/>
      <c r="G8" s="194"/>
      <c r="H8" s="194"/>
      <c r="I8" s="194"/>
      <c r="J8" s="194"/>
      <c r="K8" s="278">
        <f t="shared" si="0"/>
        <v>0</v>
      </c>
    </row>
    <row r="9" spans="1:23" x14ac:dyDescent="0.2">
      <c r="A9" s="200" t="s">
        <v>531</v>
      </c>
      <c r="B9" s="277" t="s">
        <v>518</v>
      </c>
      <c r="C9" s="194"/>
      <c r="D9" s="194"/>
      <c r="E9" s="194"/>
      <c r="F9" s="194"/>
      <c r="G9" s="194"/>
      <c r="H9" s="194"/>
      <c r="I9" s="194"/>
      <c r="J9" s="194"/>
      <c r="K9" s="278">
        <f t="shared" si="0"/>
        <v>0</v>
      </c>
    </row>
    <row r="10" spans="1:23" x14ac:dyDescent="0.2">
      <c r="A10" s="200" t="s">
        <v>532</v>
      </c>
      <c r="B10" s="277" t="s">
        <v>519</v>
      </c>
      <c r="C10" s="194"/>
      <c r="D10" s="194"/>
      <c r="E10" s="194"/>
      <c r="F10" s="194"/>
      <c r="G10" s="194"/>
      <c r="H10" s="194"/>
      <c r="I10" s="194"/>
      <c r="J10" s="194"/>
      <c r="K10" s="278">
        <f t="shared" si="0"/>
        <v>0</v>
      </c>
    </row>
    <row r="11" spans="1:23" x14ac:dyDescent="0.2">
      <c r="A11" s="200" t="s">
        <v>533</v>
      </c>
      <c r="B11" s="277" t="s">
        <v>520</v>
      </c>
      <c r="C11" s="194">
        <v>6</v>
      </c>
      <c r="D11" s="194">
        <v>2</v>
      </c>
      <c r="E11" s="194"/>
      <c r="F11" s="194"/>
      <c r="G11" s="194">
        <v>6</v>
      </c>
      <c r="H11" s="194">
        <v>3</v>
      </c>
      <c r="I11" s="194">
        <v>9</v>
      </c>
      <c r="J11" s="194">
        <v>9</v>
      </c>
      <c r="K11" s="278">
        <f t="shared" si="0"/>
        <v>35</v>
      </c>
    </row>
    <row r="12" spans="1:23" x14ac:dyDescent="0.2">
      <c r="A12" s="200" t="s">
        <v>527</v>
      </c>
      <c r="B12" s="277" t="s">
        <v>521</v>
      </c>
      <c r="C12" s="194">
        <v>5</v>
      </c>
      <c r="D12" s="194"/>
      <c r="E12" s="194"/>
      <c r="F12" s="194"/>
      <c r="G12" s="194">
        <v>4</v>
      </c>
      <c r="H12" s="194">
        <v>1</v>
      </c>
      <c r="I12" s="194">
        <v>3</v>
      </c>
      <c r="J12" s="194">
        <v>3</v>
      </c>
      <c r="K12" s="278">
        <f t="shared" si="0"/>
        <v>16</v>
      </c>
    </row>
    <row r="13" spans="1:23" x14ac:dyDescent="0.2">
      <c r="A13" s="200" t="s">
        <v>534</v>
      </c>
      <c r="B13" s="277" t="s">
        <v>522</v>
      </c>
      <c r="C13" s="194">
        <v>6</v>
      </c>
      <c r="D13" s="194">
        <v>2</v>
      </c>
      <c r="E13" s="194"/>
      <c r="F13" s="194"/>
      <c r="G13" s="194">
        <v>7</v>
      </c>
      <c r="H13" s="194">
        <v>1</v>
      </c>
      <c r="I13" s="194">
        <v>5</v>
      </c>
      <c r="J13" s="194">
        <v>6</v>
      </c>
      <c r="K13" s="278">
        <f t="shared" si="0"/>
        <v>27</v>
      </c>
    </row>
    <row r="14" spans="1:23" x14ac:dyDescent="0.2">
      <c r="A14" s="200" t="s">
        <v>535</v>
      </c>
      <c r="B14" s="277" t="s">
        <v>523</v>
      </c>
      <c r="C14" s="194"/>
      <c r="D14" s="194"/>
      <c r="E14" s="194"/>
      <c r="F14" s="194"/>
      <c r="G14" s="194"/>
      <c r="H14" s="194"/>
      <c r="I14" s="194"/>
      <c r="J14" s="194"/>
      <c r="K14" s="278">
        <f t="shared" si="0"/>
        <v>0</v>
      </c>
    </row>
    <row r="15" spans="1:23" ht="12.75" customHeight="1" x14ac:dyDescent="0.2">
      <c r="A15" s="200" t="s">
        <v>536</v>
      </c>
      <c r="B15" s="277" t="s">
        <v>524</v>
      </c>
      <c r="C15" s="194"/>
      <c r="D15" s="194"/>
      <c r="E15" s="194"/>
      <c r="F15" s="194"/>
      <c r="G15" s="194"/>
      <c r="H15" s="194"/>
      <c r="I15" s="194"/>
      <c r="J15" s="194"/>
      <c r="K15" s="278">
        <f t="shared" si="0"/>
        <v>0</v>
      </c>
    </row>
    <row r="16" spans="1:23" x14ac:dyDescent="0.2">
      <c r="A16" s="200" t="s">
        <v>526</v>
      </c>
      <c r="B16" s="277" t="s">
        <v>525</v>
      </c>
      <c r="C16" s="194"/>
      <c r="D16" s="194"/>
      <c r="E16" s="194"/>
      <c r="F16" s="194"/>
      <c r="G16" s="194"/>
      <c r="H16" s="194"/>
      <c r="I16" s="194"/>
      <c r="J16" s="194"/>
      <c r="K16" s="278">
        <f t="shared" si="0"/>
        <v>0</v>
      </c>
    </row>
    <row r="17" spans="1:11" x14ac:dyDescent="0.2">
      <c r="A17" s="279" t="s">
        <v>91</v>
      </c>
      <c r="B17" s="280" t="s">
        <v>92</v>
      </c>
      <c r="C17" s="278">
        <f t="shared" ref="C17:K17" si="1">SUM(C6:C16)</f>
        <v>17</v>
      </c>
      <c r="D17" s="278">
        <f t="shared" si="1"/>
        <v>4</v>
      </c>
      <c r="E17" s="278">
        <f t="shared" si="1"/>
        <v>0</v>
      </c>
      <c r="F17" s="278">
        <f t="shared" si="1"/>
        <v>0</v>
      </c>
      <c r="G17" s="278">
        <f t="shared" si="1"/>
        <v>19</v>
      </c>
      <c r="H17" s="278">
        <f t="shared" si="1"/>
        <v>5</v>
      </c>
      <c r="I17" s="278">
        <f t="shared" si="1"/>
        <v>17</v>
      </c>
      <c r="J17" s="278">
        <f t="shared" si="1"/>
        <v>18</v>
      </c>
      <c r="K17" s="278">
        <f t="shared" si="1"/>
        <v>80</v>
      </c>
    </row>
    <row r="18" spans="1:11" s="5" customFormat="1" x14ac:dyDescent="0.2">
      <c r="A18" s="208" t="s">
        <v>665</v>
      </c>
      <c r="B18" s="281"/>
      <c r="C18" s="273"/>
      <c r="D18" s="273"/>
      <c r="E18" s="273"/>
      <c r="F18" s="273"/>
      <c r="G18" s="273"/>
      <c r="H18" s="273"/>
      <c r="I18" s="273"/>
      <c r="J18" s="273"/>
      <c r="K18" s="273"/>
    </row>
    <row r="19" spans="1:11" s="2" customFormat="1" x14ac:dyDescent="0.2">
      <c r="A19" s="274" t="s">
        <v>514</v>
      </c>
      <c r="B19" s="275" t="s">
        <v>513</v>
      </c>
      <c r="C19" s="276"/>
      <c r="D19" s="276"/>
      <c r="E19" s="276"/>
      <c r="F19" s="276"/>
      <c r="G19" s="276"/>
      <c r="H19" s="276"/>
      <c r="I19" s="276"/>
      <c r="J19" s="276"/>
      <c r="K19" s="276"/>
    </row>
    <row r="20" spans="1:11" x14ac:dyDescent="0.2">
      <c r="A20" s="200" t="s">
        <v>528</v>
      </c>
      <c r="B20" s="277" t="s">
        <v>515</v>
      </c>
      <c r="C20" s="194"/>
      <c r="D20" s="194"/>
      <c r="E20" s="194"/>
      <c r="F20" s="194"/>
      <c r="G20" s="194"/>
      <c r="H20" s="194"/>
      <c r="I20" s="194"/>
      <c r="J20" s="194"/>
      <c r="K20" s="278">
        <f t="shared" ref="K20:K30" si="2">SUM(C20:J20)</f>
        <v>0</v>
      </c>
    </row>
    <row r="21" spans="1:11" x14ac:dyDescent="0.2">
      <c r="A21" s="200" t="s">
        <v>529</v>
      </c>
      <c r="B21" s="277" t="s">
        <v>516</v>
      </c>
      <c r="C21" s="194"/>
      <c r="D21" s="194"/>
      <c r="E21" s="194"/>
      <c r="F21" s="194"/>
      <c r="G21" s="194"/>
      <c r="H21" s="194"/>
      <c r="I21" s="194"/>
      <c r="J21" s="194"/>
      <c r="K21" s="278">
        <f t="shared" si="2"/>
        <v>0</v>
      </c>
    </row>
    <row r="22" spans="1:11" x14ac:dyDescent="0.2">
      <c r="A22" s="200" t="s">
        <v>530</v>
      </c>
      <c r="B22" s="277" t="s">
        <v>517</v>
      </c>
      <c r="C22" s="194">
        <v>6</v>
      </c>
      <c r="D22" s="194"/>
      <c r="E22" s="194"/>
      <c r="F22" s="194"/>
      <c r="G22" s="194">
        <v>6</v>
      </c>
      <c r="H22" s="194"/>
      <c r="I22" s="194">
        <v>1</v>
      </c>
      <c r="J22" s="194"/>
      <c r="K22" s="278">
        <f t="shared" si="2"/>
        <v>13</v>
      </c>
    </row>
    <row r="23" spans="1:11" x14ac:dyDescent="0.2">
      <c r="A23" s="200" t="s">
        <v>531</v>
      </c>
      <c r="B23" s="277" t="s">
        <v>518</v>
      </c>
      <c r="C23" s="194"/>
      <c r="D23" s="194"/>
      <c r="E23" s="194"/>
      <c r="F23" s="194"/>
      <c r="G23" s="194"/>
      <c r="H23" s="194"/>
      <c r="I23" s="194"/>
      <c r="J23" s="194"/>
      <c r="K23" s="278">
        <f t="shared" si="2"/>
        <v>0</v>
      </c>
    </row>
    <row r="24" spans="1:11" x14ac:dyDescent="0.2">
      <c r="A24" s="200" t="s">
        <v>532</v>
      </c>
      <c r="B24" s="277" t="s">
        <v>519</v>
      </c>
      <c r="C24" s="194"/>
      <c r="D24" s="194"/>
      <c r="E24" s="194"/>
      <c r="F24" s="194"/>
      <c r="G24" s="194"/>
      <c r="H24" s="194"/>
      <c r="I24" s="194"/>
      <c r="J24" s="194"/>
      <c r="K24" s="278">
        <f t="shared" si="2"/>
        <v>0</v>
      </c>
    </row>
    <row r="25" spans="1:11" x14ac:dyDescent="0.2">
      <c r="A25" s="200" t="s">
        <v>533</v>
      </c>
      <c r="B25" s="277" t="s">
        <v>520</v>
      </c>
      <c r="C25" s="194"/>
      <c r="D25" s="194"/>
      <c r="E25" s="194"/>
      <c r="F25" s="194"/>
      <c r="G25" s="194"/>
      <c r="H25" s="194"/>
      <c r="I25" s="194"/>
      <c r="J25" s="194"/>
      <c r="K25" s="278">
        <f t="shared" si="2"/>
        <v>0</v>
      </c>
    </row>
    <row r="26" spans="1:11" x14ac:dyDescent="0.2">
      <c r="A26" s="200" t="s">
        <v>527</v>
      </c>
      <c r="B26" s="277" t="s">
        <v>521</v>
      </c>
      <c r="C26" s="194"/>
      <c r="D26" s="194"/>
      <c r="E26" s="194"/>
      <c r="F26" s="194"/>
      <c r="G26" s="194"/>
      <c r="H26" s="194"/>
      <c r="I26" s="194"/>
      <c r="J26" s="194"/>
      <c r="K26" s="278">
        <f t="shared" si="2"/>
        <v>0</v>
      </c>
    </row>
    <row r="27" spans="1:11" x14ac:dyDescent="0.2">
      <c r="A27" s="200" t="s">
        <v>534</v>
      </c>
      <c r="B27" s="277" t="s">
        <v>522</v>
      </c>
      <c r="C27" s="194"/>
      <c r="D27" s="194"/>
      <c r="E27" s="194"/>
      <c r="F27" s="194"/>
      <c r="G27" s="194"/>
      <c r="H27" s="194"/>
      <c r="I27" s="194"/>
      <c r="J27" s="194"/>
      <c r="K27" s="278">
        <f t="shared" si="2"/>
        <v>0</v>
      </c>
    </row>
    <row r="28" spans="1:11" x14ac:dyDescent="0.2">
      <c r="A28" s="200" t="s">
        <v>535</v>
      </c>
      <c r="B28" s="277" t="s">
        <v>523</v>
      </c>
      <c r="C28" s="194"/>
      <c r="D28" s="194"/>
      <c r="E28" s="194"/>
      <c r="F28" s="194"/>
      <c r="G28" s="194"/>
      <c r="H28" s="194"/>
      <c r="I28" s="194"/>
      <c r="J28" s="194"/>
      <c r="K28" s="278">
        <f t="shared" si="2"/>
        <v>0</v>
      </c>
    </row>
    <row r="29" spans="1:11" ht="12.75" customHeight="1" x14ac:dyDescent="0.2">
      <c r="A29" s="200" t="s">
        <v>536</v>
      </c>
      <c r="B29" s="277" t="s">
        <v>524</v>
      </c>
      <c r="C29" s="194"/>
      <c r="D29" s="194"/>
      <c r="E29" s="194"/>
      <c r="F29" s="194"/>
      <c r="G29" s="194"/>
      <c r="H29" s="194"/>
      <c r="I29" s="194"/>
      <c r="J29" s="194"/>
      <c r="K29" s="278">
        <f t="shared" si="2"/>
        <v>0</v>
      </c>
    </row>
    <row r="30" spans="1:11" x14ac:dyDescent="0.2">
      <c r="A30" s="200" t="s">
        <v>526</v>
      </c>
      <c r="B30" s="277" t="s">
        <v>525</v>
      </c>
      <c r="C30" s="194"/>
      <c r="D30" s="194"/>
      <c r="E30" s="194"/>
      <c r="F30" s="194"/>
      <c r="G30" s="194"/>
      <c r="H30" s="194"/>
      <c r="I30" s="194"/>
      <c r="J30" s="194"/>
      <c r="K30" s="278">
        <f t="shared" si="2"/>
        <v>0</v>
      </c>
    </row>
    <row r="31" spans="1:11" x14ac:dyDescent="0.2">
      <c r="A31" s="279" t="s">
        <v>91</v>
      </c>
      <c r="B31" s="280" t="s">
        <v>92</v>
      </c>
      <c r="C31" s="278">
        <f t="shared" ref="C31:K31" si="3">SUM(C20:C30)</f>
        <v>6</v>
      </c>
      <c r="D31" s="278">
        <f t="shared" si="3"/>
        <v>0</v>
      </c>
      <c r="E31" s="278">
        <f t="shared" si="3"/>
        <v>0</v>
      </c>
      <c r="F31" s="278">
        <f t="shared" si="3"/>
        <v>0</v>
      </c>
      <c r="G31" s="278">
        <f t="shared" si="3"/>
        <v>6</v>
      </c>
      <c r="H31" s="278">
        <f t="shared" si="3"/>
        <v>0</v>
      </c>
      <c r="I31" s="278">
        <f t="shared" si="3"/>
        <v>1</v>
      </c>
      <c r="J31" s="278">
        <f t="shared" si="3"/>
        <v>0</v>
      </c>
      <c r="K31" s="278">
        <f t="shared" si="3"/>
        <v>13</v>
      </c>
    </row>
    <row r="32" spans="1:11" x14ac:dyDescent="0.2">
      <c r="A32" s="208" t="s">
        <v>666</v>
      </c>
      <c r="B32" s="281"/>
      <c r="C32" s="273"/>
      <c r="D32" s="273"/>
      <c r="E32" s="273"/>
      <c r="F32" s="273"/>
      <c r="G32" s="273"/>
      <c r="H32" s="273"/>
      <c r="I32" s="273"/>
      <c r="J32" s="273"/>
      <c r="K32" s="273"/>
    </row>
    <row r="33" spans="1:11" x14ac:dyDescent="0.2">
      <c r="A33" s="274" t="s">
        <v>514</v>
      </c>
      <c r="B33" s="275" t="s">
        <v>513</v>
      </c>
      <c r="C33" s="276"/>
      <c r="D33" s="276"/>
      <c r="E33" s="276"/>
      <c r="F33" s="276"/>
      <c r="G33" s="276"/>
      <c r="H33" s="276"/>
      <c r="I33" s="276"/>
      <c r="J33" s="276"/>
      <c r="K33" s="276"/>
    </row>
    <row r="34" spans="1:11" x14ac:dyDescent="0.2">
      <c r="A34" s="200" t="s">
        <v>528</v>
      </c>
      <c r="B34" s="277" t="s">
        <v>515</v>
      </c>
      <c r="C34" s="194"/>
      <c r="D34" s="194"/>
      <c r="E34" s="194"/>
      <c r="F34" s="194"/>
      <c r="G34" s="194"/>
      <c r="H34" s="194"/>
      <c r="I34" s="194"/>
      <c r="J34" s="194"/>
      <c r="K34" s="278">
        <f t="shared" ref="K34:K44" si="4">SUM(C34:J34)</f>
        <v>0</v>
      </c>
    </row>
    <row r="35" spans="1:11" x14ac:dyDescent="0.2">
      <c r="A35" s="200" t="s">
        <v>529</v>
      </c>
      <c r="B35" s="277" t="s">
        <v>516</v>
      </c>
      <c r="C35" s="194"/>
      <c r="D35" s="194"/>
      <c r="E35" s="194"/>
      <c r="F35" s="194"/>
      <c r="G35" s="194"/>
      <c r="H35" s="194"/>
      <c r="I35" s="194"/>
      <c r="J35" s="194"/>
      <c r="K35" s="278">
        <f t="shared" si="4"/>
        <v>0</v>
      </c>
    </row>
    <row r="36" spans="1:11" x14ac:dyDescent="0.2">
      <c r="A36" s="200" t="s">
        <v>530</v>
      </c>
      <c r="B36" s="277" t="s">
        <v>517</v>
      </c>
      <c r="C36" s="194"/>
      <c r="D36" s="194"/>
      <c r="E36" s="194"/>
      <c r="F36" s="194"/>
      <c r="G36" s="194"/>
      <c r="H36" s="194"/>
      <c r="I36" s="194"/>
      <c r="J36" s="194"/>
      <c r="K36" s="278">
        <f t="shared" si="4"/>
        <v>0</v>
      </c>
    </row>
    <row r="37" spans="1:11" x14ac:dyDescent="0.2">
      <c r="A37" s="200" t="s">
        <v>531</v>
      </c>
      <c r="B37" s="277" t="s">
        <v>518</v>
      </c>
      <c r="C37" s="194"/>
      <c r="D37" s="194"/>
      <c r="E37" s="194"/>
      <c r="F37" s="194"/>
      <c r="G37" s="194"/>
      <c r="H37" s="194"/>
      <c r="I37" s="194"/>
      <c r="J37" s="194"/>
      <c r="K37" s="278">
        <f t="shared" si="4"/>
        <v>0</v>
      </c>
    </row>
    <row r="38" spans="1:11" x14ac:dyDescent="0.2">
      <c r="A38" s="200" t="s">
        <v>532</v>
      </c>
      <c r="B38" s="277" t="s">
        <v>519</v>
      </c>
      <c r="C38" s="194">
        <v>6</v>
      </c>
      <c r="D38" s="194">
        <v>2</v>
      </c>
      <c r="E38" s="194"/>
      <c r="F38" s="194"/>
      <c r="G38" s="194">
        <v>4</v>
      </c>
      <c r="H38" s="194">
        <v>2</v>
      </c>
      <c r="I38" s="194">
        <v>4</v>
      </c>
      <c r="J38" s="194">
        <v>4</v>
      </c>
      <c r="K38" s="278">
        <f t="shared" si="4"/>
        <v>22</v>
      </c>
    </row>
    <row r="39" spans="1:11" x14ac:dyDescent="0.2">
      <c r="A39" s="200" t="s">
        <v>533</v>
      </c>
      <c r="B39" s="277" t="s">
        <v>520</v>
      </c>
      <c r="C39" s="194">
        <v>2</v>
      </c>
      <c r="D39" s="194"/>
      <c r="E39" s="194"/>
      <c r="F39" s="194"/>
      <c r="G39" s="194">
        <v>1</v>
      </c>
      <c r="H39" s="194"/>
      <c r="I39" s="194"/>
      <c r="J39" s="194"/>
      <c r="K39" s="278">
        <f t="shared" si="4"/>
        <v>3</v>
      </c>
    </row>
    <row r="40" spans="1:11" x14ac:dyDescent="0.2">
      <c r="A40" s="200" t="s">
        <v>527</v>
      </c>
      <c r="B40" s="277" t="s">
        <v>521</v>
      </c>
      <c r="C40" s="194"/>
      <c r="D40" s="194"/>
      <c r="E40" s="194"/>
      <c r="F40" s="194"/>
      <c r="G40" s="194">
        <v>1</v>
      </c>
      <c r="H40" s="194"/>
      <c r="I40" s="194"/>
      <c r="J40" s="194"/>
      <c r="K40" s="278">
        <f t="shared" si="4"/>
        <v>1</v>
      </c>
    </row>
    <row r="41" spans="1:11" x14ac:dyDescent="0.2">
      <c r="A41" s="200" t="s">
        <v>534</v>
      </c>
      <c r="B41" s="277" t="s">
        <v>522</v>
      </c>
      <c r="C41" s="194"/>
      <c r="D41" s="194"/>
      <c r="E41" s="194"/>
      <c r="F41" s="194"/>
      <c r="G41" s="194"/>
      <c r="H41" s="194"/>
      <c r="I41" s="194"/>
      <c r="J41" s="194"/>
      <c r="K41" s="278">
        <f t="shared" si="4"/>
        <v>0</v>
      </c>
    </row>
    <row r="42" spans="1:11" x14ac:dyDescent="0.2">
      <c r="A42" s="200" t="s">
        <v>535</v>
      </c>
      <c r="B42" s="277" t="s">
        <v>523</v>
      </c>
      <c r="C42" s="194"/>
      <c r="D42" s="194"/>
      <c r="E42" s="194"/>
      <c r="F42" s="194"/>
      <c r="G42" s="194"/>
      <c r="H42" s="194"/>
      <c r="I42" s="194"/>
      <c r="J42" s="194"/>
      <c r="K42" s="278">
        <f t="shared" si="4"/>
        <v>0</v>
      </c>
    </row>
    <row r="43" spans="1:11" ht="12.75" customHeight="1" x14ac:dyDescent="0.2">
      <c r="A43" s="200" t="s">
        <v>536</v>
      </c>
      <c r="B43" s="277" t="s">
        <v>524</v>
      </c>
      <c r="C43" s="194"/>
      <c r="D43" s="194"/>
      <c r="E43" s="194"/>
      <c r="F43" s="194"/>
      <c r="G43" s="194"/>
      <c r="H43" s="194"/>
      <c r="I43" s="194"/>
      <c r="J43" s="194"/>
      <c r="K43" s="278">
        <f t="shared" si="4"/>
        <v>0</v>
      </c>
    </row>
    <row r="44" spans="1:11" x14ac:dyDescent="0.2">
      <c r="A44" s="200" t="s">
        <v>526</v>
      </c>
      <c r="B44" s="277" t="s">
        <v>525</v>
      </c>
      <c r="C44" s="194"/>
      <c r="D44" s="194"/>
      <c r="E44" s="194"/>
      <c r="F44" s="194"/>
      <c r="G44" s="194"/>
      <c r="H44" s="194"/>
      <c r="I44" s="194"/>
      <c r="J44" s="194"/>
      <c r="K44" s="278">
        <f t="shared" si="4"/>
        <v>0</v>
      </c>
    </row>
    <row r="45" spans="1:11" x14ac:dyDescent="0.2">
      <c r="A45" s="279" t="s">
        <v>91</v>
      </c>
      <c r="B45" s="280" t="s">
        <v>92</v>
      </c>
      <c r="C45" s="278">
        <f t="shared" ref="C45:K45" si="5">SUM(C34:C44)</f>
        <v>8</v>
      </c>
      <c r="D45" s="278">
        <f t="shared" si="5"/>
        <v>2</v>
      </c>
      <c r="E45" s="278">
        <f t="shared" si="5"/>
        <v>0</v>
      </c>
      <c r="F45" s="278">
        <f t="shared" si="5"/>
        <v>0</v>
      </c>
      <c r="G45" s="278">
        <f t="shared" si="5"/>
        <v>6</v>
      </c>
      <c r="H45" s="278">
        <f t="shared" si="5"/>
        <v>2</v>
      </c>
      <c r="I45" s="278">
        <f t="shared" si="5"/>
        <v>4</v>
      </c>
      <c r="J45" s="278">
        <f t="shared" si="5"/>
        <v>4</v>
      </c>
      <c r="K45" s="278">
        <f t="shared" si="5"/>
        <v>26</v>
      </c>
    </row>
    <row r="46" spans="1:11" x14ac:dyDescent="0.2">
      <c r="A46" s="208" t="s">
        <v>667</v>
      </c>
      <c r="B46" s="281"/>
      <c r="C46" s="273"/>
      <c r="D46" s="273"/>
      <c r="E46" s="273"/>
      <c r="F46" s="273"/>
      <c r="G46" s="273"/>
      <c r="H46" s="273"/>
      <c r="I46" s="273"/>
      <c r="J46" s="273"/>
      <c r="K46" s="273"/>
    </row>
    <row r="47" spans="1:11" x14ac:dyDescent="0.2">
      <c r="A47" s="274" t="s">
        <v>514</v>
      </c>
      <c r="B47" s="275" t="s">
        <v>513</v>
      </c>
      <c r="C47" s="276"/>
      <c r="D47" s="276"/>
      <c r="E47" s="276"/>
      <c r="F47" s="276"/>
      <c r="G47" s="276"/>
      <c r="H47" s="276"/>
      <c r="I47" s="276"/>
      <c r="J47" s="276"/>
      <c r="K47" s="276"/>
    </row>
    <row r="48" spans="1:11" x14ac:dyDescent="0.2">
      <c r="A48" s="200" t="s">
        <v>528</v>
      </c>
      <c r="B48" s="277" t="s">
        <v>515</v>
      </c>
      <c r="C48" s="194"/>
      <c r="D48" s="194"/>
      <c r="E48" s="194"/>
      <c r="F48" s="194"/>
      <c r="G48" s="194"/>
      <c r="H48" s="194"/>
      <c r="I48" s="194"/>
      <c r="J48" s="194"/>
      <c r="K48" s="278">
        <f t="shared" ref="K48:K58" si="6">SUM(C48:J48)</f>
        <v>0</v>
      </c>
    </row>
    <row r="49" spans="1:11" x14ac:dyDescent="0.2">
      <c r="A49" s="200" t="s">
        <v>529</v>
      </c>
      <c r="B49" s="277" t="s">
        <v>516</v>
      </c>
      <c r="C49" s="194"/>
      <c r="D49" s="194"/>
      <c r="E49" s="194"/>
      <c r="F49" s="194"/>
      <c r="G49" s="194"/>
      <c r="H49" s="194"/>
      <c r="I49" s="194"/>
      <c r="J49" s="194"/>
      <c r="K49" s="278">
        <f t="shared" si="6"/>
        <v>0</v>
      </c>
    </row>
    <row r="50" spans="1:11" x14ac:dyDescent="0.2">
      <c r="A50" s="200" t="s">
        <v>530</v>
      </c>
      <c r="B50" s="277" t="s">
        <v>517</v>
      </c>
      <c r="C50" s="194"/>
      <c r="D50" s="194"/>
      <c r="E50" s="194"/>
      <c r="F50" s="194"/>
      <c r="G50" s="194"/>
      <c r="H50" s="194"/>
      <c r="I50" s="194"/>
      <c r="J50" s="194"/>
      <c r="K50" s="278">
        <f t="shared" si="6"/>
        <v>0</v>
      </c>
    </row>
    <row r="51" spans="1:11" x14ac:dyDescent="0.2">
      <c r="A51" s="200" t="s">
        <v>531</v>
      </c>
      <c r="B51" s="277" t="s">
        <v>518</v>
      </c>
      <c r="C51" s="194"/>
      <c r="D51" s="194"/>
      <c r="E51" s="194"/>
      <c r="F51" s="194"/>
      <c r="G51" s="194"/>
      <c r="H51" s="194"/>
      <c r="I51" s="194"/>
      <c r="J51" s="194"/>
      <c r="K51" s="278">
        <f t="shared" si="6"/>
        <v>0</v>
      </c>
    </row>
    <row r="52" spans="1:11" x14ac:dyDescent="0.2">
      <c r="A52" s="200" t="s">
        <v>532</v>
      </c>
      <c r="B52" s="277" t="s">
        <v>519</v>
      </c>
      <c r="C52" s="194"/>
      <c r="D52" s="194"/>
      <c r="E52" s="194"/>
      <c r="F52" s="194"/>
      <c r="G52" s="194"/>
      <c r="H52" s="194"/>
      <c r="I52" s="194"/>
      <c r="J52" s="194"/>
      <c r="K52" s="278">
        <f t="shared" si="6"/>
        <v>0</v>
      </c>
    </row>
    <row r="53" spans="1:11" x14ac:dyDescent="0.2">
      <c r="A53" s="200" t="s">
        <v>533</v>
      </c>
      <c r="B53" s="277" t="s">
        <v>520</v>
      </c>
      <c r="C53" s="194"/>
      <c r="D53" s="194"/>
      <c r="E53" s="194"/>
      <c r="F53" s="194"/>
      <c r="G53" s="194"/>
      <c r="H53" s="194"/>
      <c r="I53" s="194"/>
      <c r="J53" s="194"/>
      <c r="K53" s="278">
        <f t="shared" si="6"/>
        <v>0</v>
      </c>
    </row>
    <row r="54" spans="1:11" x14ac:dyDescent="0.2">
      <c r="A54" s="200" t="s">
        <v>527</v>
      </c>
      <c r="B54" s="277" t="s">
        <v>521</v>
      </c>
      <c r="C54" s="194"/>
      <c r="D54" s="194"/>
      <c r="E54" s="194"/>
      <c r="F54" s="194"/>
      <c r="G54" s="194"/>
      <c r="H54" s="194"/>
      <c r="I54" s="194"/>
      <c r="J54" s="194"/>
      <c r="K54" s="278">
        <f t="shared" si="6"/>
        <v>0</v>
      </c>
    </row>
    <row r="55" spans="1:11" x14ac:dyDescent="0.2">
      <c r="A55" s="200" t="s">
        <v>534</v>
      </c>
      <c r="B55" s="277" t="s">
        <v>522</v>
      </c>
      <c r="C55" s="194">
        <v>4</v>
      </c>
      <c r="D55" s="194">
        <v>2</v>
      </c>
      <c r="E55" s="194"/>
      <c r="F55" s="194"/>
      <c r="G55" s="194">
        <v>6</v>
      </c>
      <c r="H55" s="194">
        <v>2</v>
      </c>
      <c r="I55" s="194">
        <v>2</v>
      </c>
      <c r="J55" s="194">
        <v>2</v>
      </c>
      <c r="K55" s="278">
        <f t="shared" si="6"/>
        <v>18</v>
      </c>
    </row>
    <row r="56" spans="1:11" x14ac:dyDescent="0.2">
      <c r="A56" s="200" t="s">
        <v>535</v>
      </c>
      <c r="B56" s="277" t="s">
        <v>523</v>
      </c>
      <c r="C56" s="194"/>
      <c r="D56" s="194"/>
      <c r="E56" s="194"/>
      <c r="F56" s="194"/>
      <c r="G56" s="194"/>
      <c r="H56" s="194"/>
      <c r="I56" s="194"/>
      <c r="J56" s="194"/>
      <c r="K56" s="278">
        <f t="shared" si="6"/>
        <v>0</v>
      </c>
    </row>
    <row r="57" spans="1:11" ht="25.5" x14ac:dyDescent="0.2">
      <c r="A57" s="200" t="s">
        <v>536</v>
      </c>
      <c r="B57" s="277" t="s">
        <v>524</v>
      </c>
      <c r="C57" s="194"/>
      <c r="D57" s="194"/>
      <c r="E57" s="194"/>
      <c r="F57" s="194"/>
      <c r="G57" s="194"/>
      <c r="H57" s="194"/>
      <c r="I57" s="194"/>
      <c r="J57" s="194"/>
      <c r="K57" s="278">
        <f t="shared" si="6"/>
        <v>0</v>
      </c>
    </row>
    <row r="58" spans="1:11" x14ac:dyDescent="0.2">
      <c r="A58" s="200" t="s">
        <v>526</v>
      </c>
      <c r="B58" s="277" t="s">
        <v>525</v>
      </c>
      <c r="C58" s="194"/>
      <c r="D58" s="194"/>
      <c r="E58" s="194"/>
      <c r="F58" s="194"/>
      <c r="G58" s="194"/>
      <c r="H58" s="194"/>
      <c r="I58" s="194"/>
      <c r="J58" s="194"/>
      <c r="K58" s="278">
        <f t="shared" si="6"/>
        <v>0</v>
      </c>
    </row>
    <row r="59" spans="1:11" x14ac:dyDescent="0.2">
      <c r="A59" s="279" t="s">
        <v>91</v>
      </c>
      <c r="B59" s="280" t="s">
        <v>92</v>
      </c>
      <c r="C59" s="278">
        <f t="shared" ref="C59:K59" si="7">SUM(C48:C58)</f>
        <v>4</v>
      </c>
      <c r="D59" s="278">
        <f t="shared" si="7"/>
        <v>2</v>
      </c>
      <c r="E59" s="278">
        <f t="shared" si="7"/>
        <v>0</v>
      </c>
      <c r="F59" s="278">
        <f t="shared" si="7"/>
        <v>0</v>
      </c>
      <c r="G59" s="278">
        <f t="shared" si="7"/>
        <v>6</v>
      </c>
      <c r="H59" s="278">
        <f t="shared" si="7"/>
        <v>2</v>
      </c>
      <c r="I59" s="278">
        <f t="shared" si="7"/>
        <v>2</v>
      </c>
      <c r="J59" s="278">
        <f t="shared" si="7"/>
        <v>2</v>
      </c>
      <c r="K59" s="278">
        <f t="shared" si="7"/>
        <v>18</v>
      </c>
    </row>
    <row r="60" spans="1:11" x14ac:dyDescent="0.2">
      <c r="A60" s="208" t="s">
        <v>668</v>
      </c>
      <c r="B60" s="281"/>
      <c r="C60" s="273"/>
      <c r="D60" s="273"/>
      <c r="E60" s="273"/>
      <c r="F60" s="273"/>
      <c r="G60" s="273"/>
      <c r="H60" s="273"/>
      <c r="I60" s="273"/>
      <c r="J60" s="273"/>
      <c r="K60" s="273"/>
    </row>
    <row r="61" spans="1:11" x14ac:dyDescent="0.2">
      <c r="A61" s="274" t="s">
        <v>514</v>
      </c>
      <c r="B61" s="275" t="s">
        <v>513</v>
      </c>
      <c r="C61" s="276"/>
      <c r="D61" s="276"/>
      <c r="E61" s="276"/>
      <c r="F61" s="276"/>
      <c r="G61" s="276"/>
      <c r="H61" s="276"/>
      <c r="I61" s="276"/>
      <c r="J61" s="276"/>
      <c r="K61" s="276"/>
    </row>
    <row r="62" spans="1:11" x14ac:dyDescent="0.2">
      <c r="A62" s="200" t="s">
        <v>528</v>
      </c>
      <c r="B62" s="277" t="s">
        <v>515</v>
      </c>
      <c r="C62" s="194"/>
      <c r="D62" s="194"/>
      <c r="E62" s="194"/>
      <c r="F62" s="194"/>
      <c r="G62" s="194"/>
      <c r="H62" s="194"/>
      <c r="I62" s="194"/>
      <c r="J62" s="194"/>
      <c r="K62" s="278">
        <f t="shared" ref="K62:K72" si="8">SUM(C62:J62)</f>
        <v>0</v>
      </c>
    </row>
    <row r="63" spans="1:11" x14ac:dyDescent="0.2">
      <c r="A63" s="200" t="s">
        <v>529</v>
      </c>
      <c r="B63" s="277" t="s">
        <v>516</v>
      </c>
      <c r="C63" s="194"/>
      <c r="D63" s="194"/>
      <c r="E63" s="194"/>
      <c r="F63" s="194"/>
      <c r="G63" s="194">
        <v>1</v>
      </c>
      <c r="H63" s="194"/>
      <c r="I63" s="194"/>
      <c r="J63" s="194"/>
      <c r="K63" s="278">
        <f t="shared" si="8"/>
        <v>1</v>
      </c>
    </row>
    <row r="64" spans="1:11" x14ac:dyDescent="0.2">
      <c r="A64" s="200" t="s">
        <v>530</v>
      </c>
      <c r="B64" s="277" t="s">
        <v>517</v>
      </c>
      <c r="C64" s="194">
        <v>10</v>
      </c>
      <c r="D64" s="194">
        <v>2</v>
      </c>
      <c r="E64" s="194"/>
      <c r="F64" s="194"/>
      <c r="G64" s="194">
        <v>9</v>
      </c>
      <c r="H64" s="194">
        <v>2</v>
      </c>
      <c r="I64" s="194">
        <v>9</v>
      </c>
      <c r="J64" s="194">
        <v>9</v>
      </c>
      <c r="K64" s="278">
        <f t="shared" si="8"/>
        <v>41</v>
      </c>
    </row>
    <row r="65" spans="1:11" x14ac:dyDescent="0.2">
      <c r="A65" s="200" t="s">
        <v>531</v>
      </c>
      <c r="B65" s="277" t="s">
        <v>518</v>
      </c>
      <c r="C65" s="194">
        <v>8</v>
      </c>
      <c r="D65" s="194">
        <v>3</v>
      </c>
      <c r="E65" s="194"/>
      <c r="F65" s="194"/>
      <c r="G65" s="194">
        <v>10</v>
      </c>
      <c r="H65" s="194">
        <v>1</v>
      </c>
      <c r="I65" s="194">
        <v>2</v>
      </c>
      <c r="J65" s="194">
        <v>2</v>
      </c>
      <c r="K65" s="278">
        <f t="shared" si="8"/>
        <v>26</v>
      </c>
    </row>
    <row r="66" spans="1:11" x14ac:dyDescent="0.2">
      <c r="A66" s="200" t="s">
        <v>532</v>
      </c>
      <c r="B66" s="277" t="s">
        <v>519</v>
      </c>
      <c r="C66" s="194"/>
      <c r="D66" s="194"/>
      <c r="E66" s="194"/>
      <c r="F66" s="194"/>
      <c r="G66" s="194"/>
      <c r="H66" s="194"/>
      <c r="I66" s="194"/>
      <c r="J66" s="194"/>
      <c r="K66" s="278">
        <f t="shared" si="8"/>
        <v>0</v>
      </c>
    </row>
    <row r="67" spans="1:11" x14ac:dyDescent="0.2">
      <c r="A67" s="200" t="s">
        <v>533</v>
      </c>
      <c r="B67" s="277" t="s">
        <v>520</v>
      </c>
      <c r="C67" s="194"/>
      <c r="D67" s="194"/>
      <c r="E67" s="194"/>
      <c r="F67" s="194"/>
      <c r="G67" s="194"/>
      <c r="H67" s="194"/>
      <c r="I67" s="194"/>
      <c r="J67" s="194"/>
      <c r="K67" s="278">
        <f t="shared" si="8"/>
        <v>0</v>
      </c>
    </row>
    <row r="68" spans="1:11" x14ac:dyDescent="0.2">
      <c r="A68" s="200" t="s">
        <v>527</v>
      </c>
      <c r="B68" s="277" t="s">
        <v>521</v>
      </c>
      <c r="C68" s="194"/>
      <c r="D68" s="194"/>
      <c r="E68" s="194"/>
      <c r="F68" s="194"/>
      <c r="G68" s="194"/>
      <c r="H68" s="194"/>
      <c r="I68" s="194"/>
      <c r="J68" s="194"/>
      <c r="K68" s="278">
        <f t="shared" si="8"/>
        <v>0</v>
      </c>
    </row>
    <row r="69" spans="1:11" x14ac:dyDescent="0.2">
      <c r="A69" s="200" t="s">
        <v>534</v>
      </c>
      <c r="B69" s="277" t="s">
        <v>522</v>
      </c>
      <c r="C69" s="194"/>
      <c r="D69" s="194"/>
      <c r="E69" s="194"/>
      <c r="F69" s="194"/>
      <c r="G69" s="194"/>
      <c r="H69" s="194"/>
      <c r="I69" s="194"/>
      <c r="J69" s="194"/>
      <c r="K69" s="278">
        <f t="shared" si="8"/>
        <v>0</v>
      </c>
    </row>
    <row r="70" spans="1:11" x14ac:dyDescent="0.2">
      <c r="A70" s="200" t="s">
        <v>535</v>
      </c>
      <c r="B70" s="277" t="s">
        <v>523</v>
      </c>
      <c r="C70" s="194"/>
      <c r="D70" s="194"/>
      <c r="E70" s="194"/>
      <c r="F70" s="194"/>
      <c r="G70" s="194"/>
      <c r="H70" s="194"/>
      <c r="I70" s="194"/>
      <c r="J70" s="194"/>
      <c r="K70" s="278">
        <f t="shared" si="8"/>
        <v>0</v>
      </c>
    </row>
    <row r="71" spans="1:11" ht="25.5" x14ac:dyDescent="0.2">
      <c r="A71" s="200" t="s">
        <v>536</v>
      </c>
      <c r="B71" s="277" t="s">
        <v>524</v>
      </c>
      <c r="C71" s="194">
        <v>1</v>
      </c>
      <c r="D71" s="194"/>
      <c r="E71" s="194"/>
      <c r="F71" s="194"/>
      <c r="G71" s="194"/>
      <c r="H71" s="194"/>
      <c r="I71" s="194"/>
      <c r="J71" s="194"/>
      <c r="K71" s="278">
        <f t="shared" si="8"/>
        <v>1</v>
      </c>
    </row>
    <row r="72" spans="1:11" x14ac:dyDescent="0.2">
      <c r="A72" s="200" t="s">
        <v>526</v>
      </c>
      <c r="B72" s="277" t="s">
        <v>525</v>
      </c>
      <c r="C72" s="194"/>
      <c r="D72" s="194"/>
      <c r="E72" s="194"/>
      <c r="F72" s="194"/>
      <c r="G72" s="194"/>
      <c r="H72" s="194"/>
      <c r="I72" s="194"/>
      <c r="J72" s="194"/>
      <c r="K72" s="278">
        <f t="shared" si="8"/>
        <v>0</v>
      </c>
    </row>
    <row r="73" spans="1:11" x14ac:dyDescent="0.2">
      <c r="A73" s="279" t="s">
        <v>91</v>
      </c>
      <c r="B73" s="280" t="s">
        <v>92</v>
      </c>
      <c r="C73" s="278">
        <f t="shared" ref="C73:K73" si="9">SUM(C62:C72)</f>
        <v>19</v>
      </c>
      <c r="D73" s="278">
        <f t="shared" si="9"/>
        <v>5</v>
      </c>
      <c r="E73" s="278">
        <f t="shared" si="9"/>
        <v>0</v>
      </c>
      <c r="F73" s="278">
        <f t="shared" si="9"/>
        <v>0</v>
      </c>
      <c r="G73" s="278">
        <f t="shared" si="9"/>
        <v>20</v>
      </c>
      <c r="H73" s="278">
        <f t="shared" si="9"/>
        <v>3</v>
      </c>
      <c r="I73" s="278">
        <f t="shared" si="9"/>
        <v>11</v>
      </c>
      <c r="J73" s="278">
        <f t="shared" si="9"/>
        <v>11</v>
      </c>
      <c r="K73" s="278">
        <f t="shared" si="9"/>
        <v>69</v>
      </c>
    </row>
    <row r="74" spans="1:11" x14ac:dyDescent="0.2">
      <c r="A74" s="208" t="s">
        <v>669</v>
      </c>
      <c r="B74" s="281"/>
      <c r="C74" s="273"/>
      <c r="D74" s="273"/>
      <c r="E74" s="273"/>
      <c r="F74" s="273"/>
      <c r="G74" s="273"/>
      <c r="H74" s="273"/>
      <c r="I74" s="273"/>
      <c r="J74" s="273"/>
      <c r="K74" s="273"/>
    </row>
    <row r="75" spans="1:11" x14ac:dyDescent="0.2">
      <c r="A75" s="274" t="s">
        <v>514</v>
      </c>
      <c r="B75" s="275" t="s">
        <v>513</v>
      </c>
      <c r="C75" s="276"/>
      <c r="D75" s="276"/>
      <c r="E75" s="276"/>
      <c r="F75" s="276"/>
      <c r="G75" s="276"/>
      <c r="H75" s="276"/>
      <c r="I75" s="276"/>
      <c r="J75" s="276"/>
      <c r="K75" s="276"/>
    </row>
    <row r="76" spans="1:11" x14ac:dyDescent="0.2">
      <c r="A76" s="200" t="s">
        <v>528</v>
      </c>
      <c r="B76" s="277" t="s">
        <v>515</v>
      </c>
      <c r="C76" s="194"/>
      <c r="D76" s="194"/>
      <c r="E76" s="194"/>
      <c r="F76" s="194"/>
      <c r="G76" s="194"/>
      <c r="H76" s="194"/>
      <c r="I76" s="194"/>
      <c r="J76" s="194"/>
      <c r="K76" s="278">
        <f t="shared" ref="K76:K86" si="10">SUM(C76:J76)</f>
        <v>0</v>
      </c>
    </row>
    <row r="77" spans="1:11" x14ac:dyDescent="0.2">
      <c r="A77" s="200" t="s">
        <v>529</v>
      </c>
      <c r="B77" s="277" t="s">
        <v>516</v>
      </c>
      <c r="C77" s="194">
        <v>22</v>
      </c>
      <c r="D77" s="194">
        <v>3</v>
      </c>
      <c r="E77" s="194">
        <v>2</v>
      </c>
      <c r="F77" s="194">
        <v>2</v>
      </c>
      <c r="G77" s="194">
        <v>14</v>
      </c>
      <c r="H77" s="194">
        <v>2</v>
      </c>
      <c r="I77" s="194">
        <v>2</v>
      </c>
      <c r="J77" s="194">
        <v>2</v>
      </c>
      <c r="K77" s="278">
        <f t="shared" si="10"/>
        <v>49</v>
      </c>
    </row>
    <row r="78" spans="1:11" x14ac:dyDescent="0.2">
      <c r="A78" s="200" t="s">
        <v>530</v>
      </c>
      <c r="B78" s="277" t="s">
        <v>517</v>
      </c>
      <c r="C78" s="194"/>
      <c r="D78" s="194"/>
      <c r="E78" s="194"/>
      <c r="F78" s="194"/>
      <c r="G78" s="194"/>
      <c r="H78" s="194"/>
      <c r="I78" s="194"/>
      <c r="J78" s="194"/>
      <c r="K78" s="278">
        <f t="shared" si="10"/>
        <v>0</v>
      </c>
    </row>
    <row r="79" spans="1:11" x14ac:dyDescent="0.2">
      <c r="A79" s="200" t="s">
        <v>531</v>
      </c>
      <c r="B79" s="277" t="s">
        <v>518</v>
      </c>
      <c r="C79" s="194"/>
      <c r="D79" s="194"/>
      <c r="E79" s="194"/>
      <c r="F79" s="194"/>
      <c r="G79" s="194"/>
      <c r="H79" s="194"/>
      <c r="I79" s="194"/>
      <c r="J79" s="194"/>
      <c r="K79" s="278">
        <f t="shared" si="10"/>
        <v>0</v>
      </c>
    </row>
    <row r="80" spans="1:11" x14ac:dyDescent="0.2">
      <c r="A80" s="200" t="s">
        <v>532</v>
      </c>
      <c r="B80" s="277" t="s">
        <v>519</v>
      </c>
      <c r="C80" s="194"/>
      <c r="D80" s="194"/>
      <c r="E80" s="194"/>
      <c r="F80" s="194"/>
      <c r="G80" s="194"/>
      <c r="H80" s="194"/>
      <c r="I80" s="194"/>
      <c r="J80" s="194"/>
      <c r="K80" s="278">
        <f t="shared" si="10"/>
        <v>0</v>
      </c>
    </row>
    <row r="81" spans="1:11" x14ac:dyDescent="0.2">
      <c r="A81" s="200" t="s">
        <v>533</v>
      </c>
      <c r="B81" s="277" t="s">
        <v>520</v>
      </c>
      <c r="C81" s="194">
        <v>1</v>
      </c>
      <c r="D81" s="194">
        <v>1</v>
      </c>
      <c r="E81" s="194"/>
      <c r="F81" s="194"/>
      <c r="G81" s="194"/>
      <c r="H81" s="194"/>
      <c r="I81" s="194"/>
      <c r="J81" s="194"/>
      <c r="K81" s="278">
        <f t="shared" si="10"/>
        <v>2</v>
      </c>
    </row>
    <row r="82" spans="1:11" x14ac:dyDescent="0.2">
      <c r="A82" s="200" t="s">
        <v>527</v>
      </c>
      <c r="B82" s="277" t="s">
        <v>521</v>
      </c>
      <c r="C82" s="194"/>
      <c r="D82" s="194"/>
      <c r="E82" s="194"/>
      <c r="F82" s="194"/>
      <c r="G82" s="194"/>
      <c r="H82" s="194"/>
      <c r="I82" s="194"/>
      <c r="J82" s="194"/>
      <c r="K82" s="278">
        <f t="shared" si="10"/>
        <v>0</v>
      </c>
    </row>
    <row r="83" spans="1:11" x14ac:dyDescent="0.2">
      <c r="A83" s="200" t="s">
        <v>534</v>
      </c>
      <c r="B83" s="277" t="s">
        <v>522</v>
      </c>
      <c r="C83" s="194"/>
      <c r="D83" s="194"/>
      <c r="E83" s="194"/>
      <c r="F83" s="194"/>
      <c r="G83" s="194"/>
      <c r="H83" s="194"/>
      <c r="I83" s="194"/>
      <c r="J83" s="194"/>
      <c r="K83" s="278">
        <f t="shared" si="10"/>
        <v>0</v>
      </c>
    </row>
    <row r="84" spans="1:11" x14ac:dyDescent="0.2">
      <c r="A84" s="200" t="s">
        <v>535</v>
      </c>
      <c r="B84" s="277" t="s">
        <v>523</v>
      </c>
      <c r="C84" s="194"/>
      <c r="D84" s="194"/>
      <c r="E84" s="194"/>
      <c r="F84" s="194"/>
      <c r="G84" s="194"/>
      <c r="H84" s="194"/>
      <c r="I84" s="194"/>
      <c r="J84" s="194"/>
      <c r="K84" s="278">
        <f t="shared" si="10"/>
        <v>0</v>
      </c>
    </row>
    <row r="85" spans="1:11" ht="25.5" x14ac:dyDescent="0.2">
      <c r="A85" s="200" t="s">
        <v>536</v>
      </c>
      <c r="B85" s="277" t="s">
        <v>524</v>
      </c>
      <c r="C85" s="194"/>
      <c r="D85" s="194"/>
      <c r="E85" s="194"/>
      <c r="F85" s="194"/>
      <c r="G85" s="194"/>
      <c r="H85" s="194"/>
      <c r="I85" s="194"/>
      <c r="J85" s="194"/>
      <c r="K85" s="278">
        <f t="shared" si="10"/>
        <v>0</v>
      </c>
    </row>
    <row r="86" spans="1:11" x14ac:dyDescent="0.2">
      <c r="A86" s="200" t="s">
        <v>526</v>
      </c>
      <c r="B86" s="277" t="s">
        <v>525</v>
      </c>
      <c r="C86" s="194">
        <v>1</v>
      </c>
      <c r="D86" s="194"/>
      <c r="E86" s="194"/>
      <c r="F86" s="194"/>
      <c r="G86" s="194"/>
      <c r="H86" s="194"/>
      <c r="I86" s="194"/>
      <c r="J86" s="194"/>
      <c r="K86" s="278">
        <f t="shared" si="10"/>
        <v>1</v>
      </c>
    </row>
    <row r="87" spans="1:11" x14ac:dyDescent="0.2">
      <c r="A87" s="279" t="s">
        <v>91</v>
      </c>
      <c r="B87" s="280" t="s">
        <v>92</v>
      </c>
      <c r="C87" s="278">
        <f t="shared" ref="C87:K87" si="11">SUM(C76:C86)</f>
        <v>24</v>
      </c>
      <c r="D87" s="278">
        <f t="shared" si="11"/>
        <v>4</v>
      </c>
      <c r="E87" s="278">
        <f t="shared" si="11"/>
        <v>2</v>
      </c>
      <c r="F87" s="278">
        <f t="shared" si="11"/>
        <v>2</v>
      </c>
      <c r="G87" s="278">
        <f t="shared" si="11"/>
        <v>14</v>
      </c>
      <c r="H87" s="278">
        <f t="shared" si="11"/>
        <v>2</v>
      </c>
      <c r="I87" s="278">
        <f t="shared" si="11"/>
        <v>2</v>
      </c>
      <c r="J87" s="278">
        <f t="shared" si="11"/>
        <v>2</v>
      </c>
      <c r="K87" s="278">
        <f t="shared" si="11"/>
        <v>52</v>
      </c>
    </row>
    <row r="88" spans="1:11" x14ac:dyDescent="0.2">
      <c r="A88" s="208" t="s">
        <v>670</v>
      </c>
      <c r="B88" s="281"/>
      <c r="C88" s="273"/>
      <c r="D88" s="273"/>
      <c r="E88" s="273"/>
      <c r="F88" s="273"/>
      <c r="G88" s="273"/>
      <c r="H88" s="273"/>
      <c r="I88" s="273"/>
      <c r="J88" s="273"/>
      <c r="K88" s="273"/>
    </row>
    <row r="89" spans="1:11" x14ac:dyDescent="0.2">
      <c r="A89" s="274" t="s">
        <v>514</v>
      </c>
      <c r="B89" s="275" t="s">
        <v>513</v>
      </c>
      <c r="C89" s="276"/>
      <c r="D89" s="276"/>
      <c r="E89" s="276"/>
      <c r="F89" s="276"/>
      <c r="G89" s="276"/>
      <c r="H89" s="276"/>
      <c r="I89" s="276"/>
      <c r="J89" s="276"/>
      <c r="K89" s="276"/>
    </row>
    <row r="90" spans="1:11" x14ac:dyDescent="0.2">
      <c r="A90" s="200" t="s">
        <v>528</v>
      </c>
      <c r="B90" s="277" t="s">
        <v>515</v>
      </c>
      <c r="C90" s="194"/>
      <c r="D90" s="194"/>
      <c r="E90" s="194"/>
      <c r="F90" s="194"/>
      <c r="G90" s="194"/>
      <c r="H90" s="194"/>
      <c r="I90" s="194"/>
      <c r="J90" s="194"/>
      <c r="K90" s="278">
        <f t="shared" ref="K90:K100" si="12">SUM(C90:J90)</f>
        <v>0</v>
      </c>
    </row>
    <row r="91" spans="1:11" x14ac:dyDescent="0.2">
      <c r="A91" s="200" t="s">
        <v>529</v>
      </c>
      <c r="B91" s="277" t="s">
        <v>516</v>
      </c>
      <c r="C91" s="194"/>
      <c r="D91" s="194"/>
      <c r="E91" s="194"/>
      <c r="F91" s="194"/>
      <c r="G91" s="194"/>
      <c r="H91" s="194"/>
      <c r="I91" s="194"/>
      <c r="J91" s="194"/>
      <c r="K91" s="278">
        <f t="shared" si="12"/>
        <v>0</v>
      </c>
    </row>
    <row r="92" spans="1:11" x14ac:dyDescent="0.2">
      <c r="A92" s="200" t="s">
        <v>530</v>
      </c>
      <c r="B92" s="277" t="s">
        <v>517</v>
      </c>
      <c r="C92" s="194"/>
      <c r="D92" s="194"/>
      <c r="E92" s="194"/>
      <c r="F92" s="194"/>
      <c r="G92" s="194"/>
      <c r="H92" s="194"/>
      <c r="I92" s="194"/>
      <c r="J92" s="194"/>
      <c r="K92" s="278">
        <f t="shared" si="12"/>
        <v>0</v>
      </c>
    </row>
    <row r="93" spans="1:11" x14ac:dyDescent="0.2">
      <c r="A93" s="200" t="s">
        <v>531</v>
      </c>
      <c r="B93" s="277" t="s">
        <v>518</v>
      </c>
      <c r="C93" s="194"/>
      <c r="D93" s="194"/>
      <c r="E93" s="194"/>
      <c r="F93" s="194"/>
      <c r="G93" s="194">
        <v>1</v>
      </c>
      <c r="H93" s="194"/>
      <c r="I93" s="194"/>
      <c r="J93" s="194"/>
      <c r="K93" s="278">
        <f t="shared" si="12"/>
        <v>1</v>
      </c>
    </row>
    <row r="94" spans="1:11" x14ac:dyDescent="0.2">
      <c r="A94" s="200" t="s">
        <v>532</v>
      </c>
      <c r="B94" s="277" t="s">
        <v>519</v>
      </c>
      <c r="C94" s="194">
        <v>2</v>
      </c>
      <c r="D94" s="194"/>
      <c r="E94" s="194">
        <v>2</v>
      </c>
      <c r="F94" s="194"/>
      <c r="G94" s="194">
        <v>1</v>
      </c>
      <c r="H94" s="194"/>
      <c r="I94" s="194">
        <v>2</v>
      </c>
      <c r="J94" s="194">
        <v>1</v>
      </c>
      <c r="K94" s="278">
        <f t="shared" si="12"/>
        <v>8</v>
      </c>
    </row>
    <row r="95" spans="1:11" x14ac:dyDescent="0.2">
      <c r="A95" s="200" t="s">
        <v>533</v>
      </c>
      <c r="B95" s="277" t="s">
        <v>520</v>
      </c>
      <c r="C95" s="194"/>
      <c r="D95" s="194"/>
      <c r="E95" s="194"/>
      <c r="F95" s="194"/>
      <c r="G95" s="194"/>
      <c r="H95" s="194"/>
      <c r="I95" s="194"/>
      <c r="J95" s="194"/>
      <c r="K95" s="278">
        <f t="shared" si="12"/>
        <v>0</v>
      </c>
    </row>
    <row r="96" spans="1:11" x14ac:dyDescent="0.2">
      <c r="A96" s="200" t="s">
        <v>527</v>
      </c>
      <c r="B96" s="277" t="s">
        <v>521</v>
      </c>
      <c r="C96" s="194"/>
      <c r="D96" s="194"/>
      <c r="E96" s="194"/>
      <c r="F96" s="194"/>
      <c r="G96" s="194"/>
      <c r="H96" s="194"/>
      <c r="I96" s="194"/>
      <c r="J96" s="194"/>
      <c r="K96" s="278">
        <f t="shared" si="12"/>
        <v>0</v>
      </c>
    </row>
    <row r="97" spans="1:11" x14ac:dyDescent="0.2">
      <c r="A97" s="200" t="s">
        <v>534</v>
      </c>
      <c r="B97" s="277" t="s">
        <v>522</v>
      </c>
      <c r="C97" s="194"/>
      <c r="D97" s="194"/>
      <c r="E97" s="194"/>
      <c r="F97" s="194"/>
      <c r="G97" s="194"/>
      <c r="H97" s="194"/>
      <c r="I97" s="194"/>
      <c r="J97" s="194"/>
      <c r="K97" s="278">
        <f t="shared" si="12"/>
        <v>0</v>
      </c>
    </row>
    <row r="98" spans="1:11" x14ac:dyDescent="0.2">
      <c r="A98" s="200" t="s">
        <v>535</v>
      </c>
      <c r="B98" s="277" t="s">
        <v>523</v>
      </c>
      <c r="C98" s="194"/>
      <c r="D98" s="194"/>
      <c r="E98" s="194"/>
      <c r="F98" s="194"/>
      <c r="G98" s="194"/>
      <c r="H98" s="194"/>
      <c r="I98" s="194"/>
      <c r="J98" s="194"/>
      <c r="K98" s="278">
        <f t="shared" si="12"/>
        <v>0</v>
      </c>
    </row>
    <row r="99" spans="1:11" ht="25.5" x14ac:dyDescent="0.2">
      <c r="A99" s="200" t="s">
        <v>536</v>
      </c>
      <c r="B99" s="277" t="s">
        <v>524</v>
      </c>
      <c r="C99" s="194"/>
      <c r="D99" s="194"/>
      <c r="E99" s="194"/>
      <c r="F99" s="194"/>
      <c r="G99" s="194"/>
      <c r="H99" s="194"/>
      <c r="I99" s="194"/>
      <c r="J99" s="194"/>
      <c r="K99" s="278">
        <f t="shared" si="12"/>
        <v>0</v>
      </c>
    </row>
    <row r="100" spans="1:11" x14ac:dyDescent="0.2">
      <c r="A100" s="200" t="s">
        <v>526</v>
      </c>
      <c r="B100" s="277" t="s">
        <v>525</v>
      </c>
      <c r="C100" s="194"/>
      <c r="D100" s="194"/>
      <c r="E100" s="194"/>
      <c r="F100" s="194"/>
      <c r="G100" s="194"/>
      <c r="H100" s="194"/>
      <c r="I100" s="194"/>
      <c r="J100" s="194"/>
      <c r="K100" s="278">
        <f t="shared" si="12"/>
        <v>0</v>
      </c>
    </row>
    <row r="101" spans="1:11" x14ac:dyDescent="0.2">
      <c r="A101" s="279" t="s">
        <v>91</v>
      </c>
      <c r="B101" s="280" t="s">
        <v>92</v>
      </c>
      <c r="C101" s="278">
        <f t="shared" ref="C101:K101" si="13">SUM(C90:C100)</f>
        <v>2</v>
      </c>
      <c r="D101" s="278">
        <f t="shared" si="13"/>
        <v>0</v>
      </c>
      <c r="E101" s="278">
        <f t="shared" si="13"/>
        <v>2</v>
      </c>
      <c r="F101" s="278">
        <f t="shared" si="13"/>
        <v>0</v>
      </c>
      <c r="G101" s="278">
        <f t="shared" si="13"/>
        <v>2</v>
      </c>
      <c r="H101" s="278">
        <f t="shared" si="13"/>
        <v>0</v>
      </c>
      <c r="I101" s="278">
        <f t="shared" si="13"/>
        <v>2</v>
      </c>
      <c r="J101" s="278">
        <f t="shared" si="13"/>
        <v>1</v>
      </c>
      <c r="K101" s="278">
        <f t="shared" si="13"/>
        <v>9</v>
      </c>
    </row>
    <row r="102" spans="1:11" x14ac:dyDescent="0.2">
      <c r="A102" s="208" t="s">
        <v>671</v>
      </c>
      <c r="B102" s="281"/>
      <c r="C102" s="273"/>
      <c r="D102" s="273"/>
      <c r="E102" s="273"/>
      <c r="F102" s="273"/>
      <c r="G102" s="273"/>
      <c r="H102" s="273"/>
      <c r="I102" s="273"/>
      <c r="J102" s="273"/>
      <c r="K102" s="273"/>
    </row>
    <row r="103" spans="1:11" x14ac:dyDescent="0.2">
      <c r="A103" s="274" t="s">
        <v>514</v>
      </c>
      <c r="B103" s="275" t="s">
        <v>513</v>
      </c>
      <c r="C103" s="276"/>
      <c r="D103" s="276"/>
      <c r="E103" s="276"/>
      <c r="F103" s="276"/>
      <c r="G103" s="276"/>
      <c r="H103" s="276"/>
      <c r="I103" s="276"/>
      <c r="J103" s="276"/>
      <c r="K103" s="276"/>
    </row>
    <row r="104" spans="1:11" x14ac:dyDescent="0.2">
      <c r="A104" s="200" t="s">
        <v>528</v>
      </c>
      <c r="B104" s="277" t="s">
        <v>515</v>
      </c>
      <c r="C104" s="194"/>
      <c r="D104" s="194"/>
      <c r="E104" s="194"/>
      <c r="F104" s="194"/>
      <c r="G104" s="194"/>
      <c r="H104" s="194"/>
      <c r="I104" s="194"/>
      <c r="J104" s="194"/>
      <c r="K104" s="278">
        <f t="shared" ref="K104:K114" si="14">SUM(C104:J104)</f>
        <v>0</v>
      </c>
    </row>
    <row r="105" spans="1:11" x14ac:dyDescent="0.2">
      <c r="A105" s="200" t="s">
        <v>529</v>
      </c>
      <c r="B105" s="277" t="s">
        <v>516</v>
      </c>
      <c r="C105" s="194"/>
      <c r="D105" s="194"/>
      <c r="E105" s="194"/>
      <c r="F105" s="194"/>
      <c r="G105" s="194"/>
      <c r="H105" s="194"/>
      <c r="I105" s="194"/>
      <c r="J105" s="194"/>
      <c r="K105" s="278">
        <f t="shared" si="14"/>
        <v>0</v>
      </c>
    </row>
    <row r="106" spans="1:11" x14ac:dyDescent="0.2">
      <c r="A106" s="200" t="s">
        <v>530</v>
      </c>
      <c r="B106" s="277" t="s">
        <v>517</v>
      </c>
      <c r="C106" s="194"/>
      <c r="D106" s="194"/>
      <c r="E106" s="194"/>
      <c r="F106" s="194"/>
      <c r="G106" s="194"/>
      <c r="H106" s="194"/>
      <c r="I106" s="194"/>
      <c r="J106" s="194"/>
      <c r="K106" s="278">
        <f t="shared" si="14"/>
        <v>0</v>
      </c>
    </row>
    <row r="107" spans="1:11" x14ac:dyDescent="0.2">
      <c r="A107" s="200" t="s">
        <v>531</v>
      </c>
      <c r="B107" s="277" t="s">
        <v>518</v>
      </c>
      <c r="C107" s="194"/>
      <c r="D107" s="194"/>
      <c r="E107" s="194"/>
      <c r="F107" s="194"/>
      <c r="G107" s="194"/>
      <c r="H107" s="194"/>
      <c r="I107" s="194"/>
      <c r="J107" s="194"/>
      <c r="K107" s="278">
        <f t="shared" si="14"/>
        <v>0</v>
      </c>
    </row>
    <row r="108" spans="1:11" x14ac:dyDescent="0.2">
      <c r="A108" s="200" t="s">
        <v>532</v>
      </c>
      <c r="B108" s="277" t="s">
        <v>519</v>
      </c>
      <c r="C108" s="194"/>
      <c r="D108" s="194"/>
      <c r="E108" s="194"/>
      <c r="F108" s="194"/>
      <c r="G108" s="194"/>
      <c r="H108" s="194"/>
      <c r="I108" s="194"/>
      <c r="J108" s="194"/>
      <c r="K108" s="278">
        <f t="shared" si="14"/>
        <v>0</v>
      </c>
    </row>
    <row r="109" spans="1:11" x14ac:dyDescent="0.2">
      <c r="A109" s="200" t="s">
        <v>533</v>
      </c>
      <c r="B109" s="277" t="s">
        <v>520</v>
      </c>
      <c r="C109" s="194"/>
      <c r="D109" s="194"/>
      <c r="E109" s="194"/>
      <c r="F109" s="194"/>
      <c r="G109" s="194"/>
      <c r="H109" s="194"/>
      <c r="I109" s="194"/>
      <c r="J109" s="194"/>
      <c r="K109" s="278">
        <f t="shared" si="14"/>
        <v>0</v>
      </c>
    </row>
    <row r="110" spans="1:11" x14ac:dyDescent="0.2">
      <c r="A110" s="200" t="s">
        <v>527</v>
      </c>
      <c r="B110" s="277" t="s">
        <v>521</v>
      </c>
      <c r="C110" s="194"/>
      <c r="D110" s="194"/>
      <c r="E110" s="194"/>
      <c r="F110" s="194"/>
      <c r="G110" s="194"/>
      <c r="H110" s="194"/>
      <c r="I110" s="194"/>
      <c r="J110" s="194"/>
      <c r="K110" s="278">
        <f t="shared" si="14"/>
        <v>0</v>
      </c>
    </row>
    <row r="111" spans="1:11" x14ac:dyDescent="0.2">
      <c r="A111" s="200" t="s">
        <v>534</v>
      </c>
      <c r="B111" s="277" t="s">
        <v>522</v>
      </c>
      <c r="C111" s="194">
        <v>2</v>
      </c>
      <c r="D111" s="194">
        <v>1</v>
      </c>
      <c r="E111" s="194"/>
      <c r="F111" s="194"/>
      <c r="G111" s="194">
        <v>5</v>
      </c>
      <c r="H111" s="194">
        <v>3</v>
      </c>
      <c r="I111" s="194">
        <v>7</v>
      </c>
      <c r="J111" s="194">
        <v>8</v>
      </c>
      <c r="K111" s="278">
        <f t="shared" si="14"/>
        <v>26</v>
      </c>
    </row>
    <row r="112" spans="1:11" x14ac:dyDescent="0.2">
      <c r="A112" s="200" t="s">
        <v>535</v>
      </c>
      <c r="B112" s="277" t="s">
        <v>523</v>
      </c>
      <c r="C112" s="194"/>
      <c r="D112" s="194"/>
      <c r="E112" s="194"/>
      <c r="F112" s="194"/>
      <c r="G112" s="194"/>
      <c r="H112" s="194"/>
      <c r="I112" s="194"/>
      <c r="J112" s="194"/>
      <c r="K112" s="278">
        <f t="shared" si="14"/>
        <v>0</v>
      </c>
    </row>
    <row r="113" spans="1:11" ht="25.5" x14ac:dyDescent="0.2">
      <c r="A113" s="200" t="s">
        <v>536</v>
      </c>
      <c r="B113" s="277" t="s">
        <v>524</v>
      </c>
      <c r="C113" s="194"/>
      <c r="D113" s="194"/>
      <c r="E113" s="194"/>
      <c r="F113" s="194"/>
      <c r="G113" s="194"/>
      <c r="H113" s="194"/>
      <c r="I113" s="194"/>
      <c r="J113" s="194"/>
      <c r="K113" s="278">
        <f t="shared" si="14"/>
        <v>0</v>
      </c>
    </row>
    <row r="114" spans="1:11" x14ac:dyDescent="0.2">
      <c r="A114" s="200" t="s">
        <v>526</v>
      </c>
      <c r="B114" s="277" t="s">
        <v>525</v>
      </c>
      <c r="C114" s="194"/>
      <c r="D114" s="194"/>
      <c r="E114" s="194"/>
      <c r="F114" s="194"/>
      <c r="G114" s="194"/>
      <c r="H114" s="194"/>
      <c r="I114" s="194"/>
      <c r="J114" s="194"/>
      <c r="K114" s="278">
        <f t="shared" si="14"/>
        <v>0</v>
      </c>
    </row>
    <row r="115" spans="1:11" x14ac:dyDescent="0.2">
      <c r="A115" s="279" t="s">
        <v>91</v>
      </c>
      <c r="B115" s="280" t="s">
        <v>92</v>
      </c>
      <c r="C115" s="278">
        <f t="shared" ref="C115:K115" si="15">SUM(C104:C114)</f>
        <v>2</v>
      </c>
      <c r="D115" s="278">
        <f t="shared" si="15"/>
        <v>1</v>
      </c>
      <c r="E115" s="278">
        <f t="shared" si="15"/>
        <v>0</v>
      </c>
      <c r="F115" s="278">
        <f t="shared" si="15"/>
        <v>0</v>
      </c>
      <c r="G115" s="278">
        <f t="shared" si="15"/>
        <v>5</v>
      </c>
      <c r="H115" s="278">
        <f t="shared" si="15"/>
        <v>3</v>
      </c>
      <c r="I115" s="278">
        <f t="shared" si="15"/>
        <v>7</v>
      </c>
      <c r="J115" s="278">
        <f t="shared" si="15"/>
        <v>8</v>
      </c>
      <c r="K115" s="278">
        <f t="shared" si="15"/>
        <v>26</v>
      </c>
    </row>
    <row r="116" spans="1:11" x14ac:dyDescent="0.2">
      <c r="A116" s="208" t="s">
        <v>672</v>
      </c>
      <c r="B116" s="281"/>
      <c r="C116" s="273"/>
      <c r="D116" s="273"/>
      <c r="E116" s="273"/>
      <c r="F116" s="273"/>
      <c r="G116" s="273"/>
      <c r="H116" s="273"/>
      <c r="I116" s="273"/>
      <c r="J116" s="273"/>
      <c r="K116" s="273"/>
    </row>
    <row r="117" spans="1:11" x14ac:dyDescent="0.2">
      <c r="A117" s="274" t="s">
        <v>514</v>
      </c>
      <c r="B117" s="275" t="s">
        <v>513</v>
      </c>
      <c r="C117" s="276"/>
      <c r="D117" s="276"/>
      <c r="E117" s="276"/>
      <c r="F117" s="276"/>
      <c r="G117" s="276"/>
      <c r="H117" s="276"/>
      <c r="I117" s="276"/>
      <c r="J117" s="276"/>
      <c r="K117" s="276"/>
    </row>
    <row r="118" spans="1:11" x14ac:dyDescent="0.2">
      <c r="A118" s="200" t="s">
        <v>528</v>
      </c>
      <c r="B118" s="277" t="s">
        <v>515</v>
      </c>
      <c r="C118" s="194"/>
      <c r="D118" s="194"/>
      <c r="E118" s="194"/>
      <c r="F118" s="194"/>
      <c r="G118" s="194"/>
      <c r="H118" s="194"/>
      <c r="I118" s="194"/>
      <c r="J118" s="194"/>
      <c r="K118" s="278">
        <f t="shared" ref="K118:K128" si="16">SUM(C118:J118)</f>
        <v>0</v>
      </c>
    </row>
    <row r="119" spans="1:11" x14ac:dyDescent="0.2">
      <c r="A119" s="200" t="s">
        <v>529</v>
      </c>
      <c r="B119" s="277" t="s">
        <v>516</v>
      </c>
      <c r="C119" s="194"/>
      <c r="D119" s="194"/>
      <c r="E119" s="194"/>
      <c r="F119" s="194"/>
      <c r="G119" s="194"/>
      <c r="H119" s="194"/>
      <c r="I119" s="194"/>
      <c r="J119" s="194"/>
      <c r="K119" s="278">
        <f t="shared" si="16"/>
        <v>0</v>
      </c>
    </row>
    <row r="120" spans="1:11" x14ac:dyDescent="0.2">
      <c r="A120" s="200" t="s">
        <v>530</v>
      </c>
      <c r="B120" s="277" t="s">
        <v>517</v>
      </c>
      <c r="C120" s="194"/>
      <c r="D120" s="194"/>
      <c r="E120" s="194"/>
      <c r="F120" s="194"/>
      <c r="G120" s="194"/>
      <c r="H120" s="194"/>
      <c r="I120" s="194"/>
      <c r="J120" s="194"/>
      <c r="K120" s="278">
        <f t="shared" si="16"/>
        <v>0</v>
      </c>
    </row>
    <row r="121" spans="1:11" x14ac:dyDescent="0.2">
      <c r="A121" s="200" t="s">
        <v>531</v>
      </c>
      <c r="B121" s="277" t="s">
        <v>518</v>
      </c>
      <c r="C121" s="194"/>
      <c r="D121" s="194"/>
      <c r="E121" s="194"/>
      <c r="F121" s="194"/>
      <c r="G121" s="194"/>
      <c r="H121" s="194"/>
      <c r="I121" s="194"/>
      <c r="J121" s="194"/>
      <c r="K121" s="278">
        <f t="shared" si="16"/>
        <v>0</v>
      </c>
    </row>
    <row r="122" spans="1:11" x14ac:dyDescent="0.2">
      <c r="A122" s="200" t="s">
        <v>532</v>
      </c>
      <c r="B122" s="277" t="s">
        <v>519</v>
      </c>
      <c r="C122" s="194"/>
      <c r="D122" s="194"/>
      <c r="E122" s="194"/>
      <c r="F122" s="194"/>
      <c r="G122" s="194"/>
      <c r="H122" s="194"/>
      <c r="I122" s="194"/>
      <c r="J122" s="194"/>
      <c r="K122" s="278">
        <f t="shared" si="16"/>
        <v>0</v>
      </c>
    </row>
    <row r="123" spans="1:11" x14ac:dyDescent="0.2">
      <c r="A123" s="200" t="s">
        <v>533</v>
      </c>
      <c r="B123" s="277" t="s">
        <v>520</v>
      </c>
      <c r="C123" s="194"/>
      <c r="D123" s="194"/>
      <c r="E123" s="194"/>
      <c r="F123" s="194"/>
      <c r="G123" s="194"/>
      <c r="H123" s="194"/>
      <c r="I123" s="194"/>
      <c r="J123" s="194"/>
      <c r="K123" s="278">
        <f t="shared" si="16"/>
        <v>0</v>
      </c>
    </row>
    <row r="124" spans="1:11" x14ac:dyDescent="0.2">
      <c r="A124" s="200" t="s">
        <v>527</v>
      </c>
      <c r="B124" s="277" t="s">
        <v>521</v>
      </c>
      <c r="C124" s="194"/>
      <c r="D124" s="194"/>
      <c r="E124" s="194"/>
      <c r="F124" s="194"/>
      <c r="G124" s="194"/>
      <c r="H124" s="194"/>
      <c r="I124" s="194"/>
      <c r="J124" s="194"/>
      <c r="K124" s="278">
        <f t="shared" si="16"/>
        <v>0</v>
      </c>
    </row>
    <row r="125" spans="1:11" x14ac:dyDescent="0.2">
      <c r="A125" s="200" t="s">
        <v>534</v>
      </c>
      <c r="B125" s="277" t="s">
        <v>522</v>
      </c>
      <c r="C125" s="194"/>
      <c r="D125" s="194"/>
      <c r="E125" s="194"/>
      <c r="F125" s="194"/>
      <c r="G125" s="194"/>
      <c r="H125" s="194"/>
      <c r="I125" s="194"/>
      <c r="J125" s="194"/>
      <c r="K125" s="278">
        <f t="shared" si="16"/>
        <v>0</v>
      </c>
    </row>
    <row r="126" spans="1:11" x14ac:dyDescent="0.2">
      <c r="A126" s="200" t="s">
        <v>535</v>
      </c>
      <c r="B126" s="277" t="s">
        <v>523</v>
      </c>
      <c r="C126" s="194"/>
      <c r="D126" s="194"/>
      <c r="E126" s="194"/>
      <c r="F126" s="194"/>
      <c r="G126" s="194"/>
      <c r="H126" s="194"/>
      <c r="I126" s="194"/>
      <c r="J126" s="194"/>
      <c r="K126" s="278">
        <f t="shared" si="16"/>
        <v>0</v>
      </c>
    </row>
    <row r="127" spans="1:11" ht="25.5" x14ac:dyDescent="0.2">
      <c r="A127" s="200" t="s">
        <v>536</v>
      </c>
      <c r="B127" s="277" t="s">
        <v>524</v>
      </c>
      <c r="C127" s="194">
        <v>11</v>
      </c>
      <c r="D127" s="194">
        <v>2</v>
      </c>
      <c r="E127" s="194"/>
      <c r="F127" s="194"/>
      <c r="G127" s="194"/>
      <c r="H127" s="194">
        <v>1</v>
      </c>
      <c r="I127" s="194"/>
      <c r="J127" s="194"/>
      <c r="K127" s="278">
        <f t="shared" si="16"/>
        <v>14</v>
      </c>
    </row>
    <row r="128" spans="1:11" x14ac:dyDescent="0.2">
      <c r="A128" s="200" t="s">
        <v>526</v>
      </c>
      <c r="B128" s="277" t="s">
        <v>525</v>
      </c>
      <c r="C128" s="194"/>
      <c r="D128" s="194"/>
      <c r="E128" s="194"/>
      <c r="F128" s="194"/>
      <c r="G128" s="194"/>
      <c r="H128" s="194"/>
      <c r="I128" s="194"/>
      <c r="J128" s="194"/>
      <c r="K128" s="278">
        <f t="shared" si="16"/>
        <v>0</v>
      </c>
    </row>
    <row r="129" spans="1:11" x14ac:dyDescent="0.2">
      <c r="A129" s="279" t="s">
        <v>91</v>
      </c>
      <c r="B129" s="280" t="s">
        <v>92</v>
      </c>
      <c r="C129" s="278">
        <f>SUM(C118:C128)</f>
        <v>11</v>
      </c>
      <c r="D129" s="278">
        <f t="shared" ref="D129:K129" si="17">SUM(D118:D128)</f>
        <v>2</v>
      </c>
      <c r="E129" s="278">
        <f t="shared" si="17"/>
        <v>0</v>
      </c>
      <c r="F129" s="278">
        <f t="shared" si="17"/>
        <v>0</v>
      </c>
      <c r="G129" s="278">
        <f t="shared" si="17"/>
        <v>0</v>
      </c>
      <c r="H129" s="278">
        <f t="shared" si="17"/>
        <v>1</v>
      </c>
      <c r="I129" s="278">
        <f t="shared" si="17"/>
        <v>0</v>
      </c>
      <c r="J129" s="278">
        <f t="shared" si="17"/>
        <v>0</v>
      </c>
      <c r="K129" s="278">
        <f t="shared" si="17"/>
        <v>14</v>
      </c>
    </row>
    <row r="130" spans="1:11" x14ac:dyDescent="0.2">
      <c r="A130" s="208" t="s">
        <v>662</v>
      </c>
      <c r="B130" s="281"/>
      <c r="C130" s="273"/>
      <c r="D130" s="273"/>
      <c r="E130" s="273"/>
      <c r="F130" s="273"/>
      <c r="G130" s="273"/>
      <c r="H130" s="273"/>
      <c r="I130" s="273"/>
      <c r="J130" s="273"/>
      <c r="K130" s="273"/>
    </row>
    <row r="131" spans="1:11" x14ac:dyDescent="0.2">
      <c r="A131" s="274" t="s">
        <v>514</v>
      </c>
      <c r="B131" s="275" t="s">
        <v>513</v>
      </c>
      <c r="C131" s="276"/>
      <c r="D131" s="276"/>
      <c r="E131" s="276"/>
      <c r="F131" s="276"/>
      <c r="G131" s="276"/>
      <c r="H131" s="276"/>
      <c r="I131" s="276"/>
      <c r="J131" s="276"/>
      <c r="K131" s="276"/>
    </row>
    <row r="132" spans="1:11" x14ac:dyDescent="0.2">
      <c r="A132" s="200" t="s">
        <v>528</v>
      </c>
      <c r="B132" s="277" t="s">
        <v>515</v>
      </c>
      <c r="C132" s="194">
        <f t="shared" ref="C132:J143" si="18">SUM(C6,C20,C34,C48,C62,C76,C90,C104,C118)</f>
        <v>0</v>
      </c>
      <c r="D132" s="194">
        <f t="shared" si="18"/>
        <v>0</v>
      </c>
      <c r="E132" s="194">
        <f t="shared" si="18"/>
        <v>0</v>
      </c>
      <c r="F132" s="194">
        <f t="shared" si="18"/>
        <v>0</v>
      </c>
      <c r="G132" s="194">
        <f t="shared" si="18"/>
        <v>0</v>
      </c>
      <c r="H132" s="194">
        <f t="shared" si="18"/>
        <v>0</v>
      </c>
      <c r="I132" s="194">
        <f t="shared" si="18"/>
        <v>0</v>
      </c>
      <c r="J132" s="194">
        <f t="shared" si="18"/>
        <v>0</v>
      </c>
      <c r="K132" s="278">
        <f t="shared" ref="K132:K142" si="19">SUM(C132:J132)</f>
        <v>0</v>
      </c>
    </row>
    <row r="133" spans="1:11" x14ac:dyDescent="0.2">
      <c r="A133" s="200" t="s">
        <v>529</v>
      </c>
      <c r="B133" s="277" t="s">
        <v>516</v>
      </c>
      <c r="C133" s="194">
        <f t="shared" si="18"/>
        <v>22</v>
      </c>
      <c r="D133" s="194">
        <f t="shared" si="18"/>
        <v>3</v>
      </c>
      <c r="E133" s="194">
        <f t="shared" si="18"/>
        <v>2</v>
      </c>
      <c r="F133" s="194">
        <f t="shared" si="18"/>
        <v>2</v>
      </c>
      <c r="G133" s="194">
        <f t="shared" si="18"/>
        <v>17</v>
      </c>
      <c r="H133" s="194">
        <f t="shared" si="18"/>
        <v>2</v>
      </c>
      <c r="I133" s="194">
        <f t="shared" si="18"/>
        <v>2</v>
      </c>
      <c r="J133" s="194">
        <f t="shared" si="18"/>
        <v>2</v>
      </c>
      <c r="K133" s="278">
        <f t="shared" si="19"/>
        <v>52</v>
      </c>
    </row>
    <row r="134" spans="1:11" x14ac:dyDescent="0.2">
      <c r="A134" s="200" t="s">
        <v>530</v>
      </c>
      <c r="B134" s="277" t="s">
        <v>517</v>
      </c>
      <c r="C134" s="194">
        <f t="shared" si="18"/>
        <v>16</v>
      </c>
      <c r="D134" s="194">
        <f t="shared" si="18"/>
        <v>2</v>
      </c>
      <c r="E134" s="194">
        <f t="shared" si="18"/>
        <v>0</v>
      </c>
      <c r="F134" s="194">
        <f t="shared" si="18"/>
        <v>0</v>
      </c>
      <c r="G134" s="194">
        <f t="shared" si="18"/>
        <v>15</v>
      </c>
      <c r="H134" s="194">
        <f t="shared" si="18"/>
        <v>2</v>
      </c>
      <c r="I134" s="194">
        <f t="shared" si="18"/>
        <v>10</v>
      </c>
      <c r="J134" s="194">
        <f t="shared" si="18"/>
        <v>9</v>
      </c>
      <c r="K134" s="278">
        <f t="shared" si="19"/>
        <v>54</v>
      </c>
    </row>
    <row r="135" spans="1:11" x14ac:dyDescent="0.2">
      <c r="A135" s="200" t="s">
        <v>531</v>
      </c>
      <c r="B135" s="277" t="s">
        <v>518</v>
      </c>
      <c r="C135" s="194">
        <f t="shared" si="18"/>
        <v>8</v>
      </c>
      <c r="D135" s="194">
        <f t="shared" si="18"/>
        <v>3</v>
      </c>
      <c r="E135" s="194">
        <f t="shared" si="18"/>
        <v>0</v>
      </c>
      <c r="F135" s="194">
        <f t="shared" si="18"/>
        <v>0</v>
      </c>
      <c r="G135" s="194">
        <f t="shared" si="18"/>
        <v>11</v>
      </c>
      <c r="H135" s="194">
        <f t="shared" si="18"/>
        <v>1</v>
      </c>
      <c r="I135" s="194">
        <f t="shared" si="18"/>
        <v>2</v>
      </c>
      <c r="J135" s="194">
        <f t="shared" si="18"/>
        <v>2</v>
      </c>
      <c r="K135" s="278">
        <f t="shared" si="19"/>
        <v>27</v>
      </c>
    </row>
    <row r="136" spans="1:11" x14ac:dyDescent="0.2">
      <c r="A136" s="200" t="s">
        <v>532</v>
      </c>
      <c r="B136" s="277" t="s">
        <v>519</v>
      </c>
      <c r="C136" s="194">
        <f t="shared" si="18"/>
        <v>8</v>
      </c>
      <c r="D136" s="194">
        <f t="shared" si="18"/>
        <v>2</v>
      </c>
      <c r="E136" s="194">
        <f t="shared" si="18"/>
        <v>2</v>
      </c>
      <c r="F136" s="194">
        <f t="shared" si="18"/>
        <v>0</v>
      </c>
      <c r="G136" s="194">
        <f t="shared" si="18"/>
        <v>5</v>
      </c>
      <c r="H136" s="194">
        <f t="shared" si="18"/>
        <v>2</v>
      </c>
      <c r="I136" s="194">
        <f t="shared" si="18"/>
        <v>6</v>
      </c>
      <c r="J136" s="194">
        <f t="shared" si="18"/>
        <v>5</v>
      </c>
      <c r="K136" s="278">
        <f t="shared" si="19"/>
        <v>30</v>
      </c>
    </row>
    <row r="137" spans="1:11" x14ac:dyDescent="0.2">
      <c r="A137" s="200" t="s">
        <v>533</v>
      </c>
      <c r="B137" s="277" t="s">
        <v>520</v>
      </c>
      <c r="C137" s="194">
        <f t="shared" si="18"/>
        <v>9</v>
      </c>
      <c r="D137" s="194">
        <f t="shared" si="18"/>
        <v>3</v>
      </c>
      <c r="E137" s="194">
        <f t="shared" si="18"/>
        <v>0</v>
      </c>
      <c r="F137" s="194">
        <f t="shared" si="18"/>
        <v>0</v>
      </c>
      <c r="G137" s="194">
        <f t="shared" si="18"/>
        <v>7</v>
      </c>
      <c r="H137" s="194">
        <f t="shared" si="18"/>
        <v>3</v>
      </c>
      <c r="I137" s="194">
        <f t="shared" si="18"/>
        <v>9</v>
      </c>
      <c r="J137" s="194">
        <f t="shared" si="18"/>
        <v>9</v>
      </c>
      <c r="K137" s="278">
        <f t="shared" si="19"/>
        <v>40</v>
      </c>
    </row>
    <row r="138" spans="1:11" x14ac:dyDescent="0.2">
      <c r="A138" s="200" t="s">
        <v>527</v>
      </c>
      <c r="B138" s="277" t="s">
        <v>521</v>
      </c>
      <c r="C138" s="194">
        <f t="shared" si="18"/>
        <v>5</v>
      </c>
      <c r="D138" s="194">
        <f t="shared" si="18"/>
        <v>0</v>
      </c>
      <c r="E138" s="194">
        <f t="shared" si="18"/>
        <v>0</v>
      </c>
      <c r="F138" s="194">
        <f t="shared" si="18"/>
        <v>0</v>
      </c>
      <c r="G138" s="194">
        <f t="shared" si="18"/>
        <v>5</v>
      </c>
      <c r="H138" s="194">
        <f t="shared" si="18"/>
        <v>1</v>
      </c>
      <c r="I138" s="194">
        <f t="shared" si="18"/>
        <v>3</v>
      </c>
      <c r="J138" s="194">
        <f t="shared" si="18"/>
        <v>3</v>
      </c>
      <c r="K138" s="278">
        <f t="shared" si="19"/>
        <v>17</v>
      </c>
    </row>
    <row r="139" spans="1:11" x14ac:dyDescent="0.2">
      <c r="A139" s="200" t="s">
        <v>534</v>
      </c>
      <c r="B139" s="277" t="s">
        <v>522</v>
      </c>
      <c r="C139" s="194">
        <f t="shared" si="18"/>
        <v>12</v>
      </c>
      <c r="D139" s="194">
        <f t="shared" si="18"/>
        <v>5</v>
      </c>
      <c r="E139" s="194">
        <f t="shared" si="18"/>
        <v>0</v>
      </c>
      <c r="F139" s="194">
        <f t="shared" si="18"/>
        <v>0</v>
      </c>
      <c r="G139" s="194">
        <f t="shared" si="18"/>
        <v>18</v>
      </c>
      <c r="H139" s="194">
        <f t="shared" si="18"/>
        <v>6</v>
      </c>
      <c r="I139" s="194">
        <f t="shared" si="18"/>
        <v>14</v>
      </c>
      <c r="J139" s="194">
        <f t="shared" si="18"/>
        <v>16</v>
      </c>
      <c r="K139" s="278">
        <f t="shared" si="19"/>
        <v>71</v>
      </c>
    </row>
    <row r="140" spans="1:11" x14ac:dyDescent="0.2">
      <c r="A140" s="200" t="s">
        <v>535</v>
      </c>
      <c r="B140" s="277" t="s">
        <v>523</v>
      </c>
      <c r="C140" s="194">
        <f t="shared" si="18"/>
        <v>0</v>
      </c>
      <c r="D140" s="194">
        <f t="shared" si="18"/>
        <v>0</v>
      </c>
      <c r="E140" s="194">
        <f t="shared" si="18"/>
        <v>0</v>
      </c>
      <c r="F140" s="194">
        <f t="shared" si="18"/>
        <v>0</v>
      </c>
      <c r="G140" s="194">
        <f t="shared" si="18"/>
        <v>0</v>
      </c>
      <c r="H140" s="194">
        <f t="shared" si="18"/>
        <v>0</v>
      </c>
      <c r="I140" s="194">
        <f t="shared" si="18"/>
        <v>0</v>
      </c>
      <c r="J140" s="194">
        <f t="shared" si="18"/>
        <v>0</v>
      </c>
      <c r="K140" s="278">
        <f t="shared" si="19"/>
        <v>0</v>
      </c>
    </row>
    <row r="141" spans="1:11" ht="25.5" x14ac:dyDescent="0.2">
      <c r="A141" s="200" t="s">
        <v>536</v>
      </c>
      <c r="B141" s="277" t="s">
        <v>524</v>
      </c>
      <c r="C141" s="194">
        <f t="shared" si="18"/>
        <v>12</v>
      </c>
      <c r="D141" s="194">
        <f t="shared" si="18"/>
        <v>2</v>
      </c>
      <c r="E141" s="194">
        <f t="shared" si="18"/>
        <v>0</v>
      </c>
      <c r="F141" s="194">
        <f t="shared" si="18"/>
        <v>0</v>
      </c>
      <c r="G141" s="194">
        <f t="shared" si="18"/>
        <v>0</v>
      </c>
      <c r="H141" s="194">
        <f t="shared" si="18"/>
        <v>1</v>
      </c>
      <c r="I141" s="194">
        <f t="shared" si="18"/>
        <v>0</v>
      </c>
      <c r="J141" s="194">
        <f t="shared" si="18"/>
        <v>0</v>
      </c>
      <c r="K141" s="278">
        <f t="shared" si="19"/>
        <v>15</v>
      </c>
    </row>
    <row r="142" spans="1:11" x14ac:dyDescent="0.2">
      <c r="A142" s="200" t="s">
        <v>526</v>
      </c>
      <c r="B142" s="277" t="s">
        <v>525</v>
      </c>
      <c r="C142" s="194">
        <f t="shared" si="18"/>
        <v>1</v>
      </c>
      <c r="D142" s="194">
        <f t="shared" si="18"/>
        <v>0</v>
      </c>
      <c r="E142" s="194">
        <f t="shared" si="18"/>
        <v>0</v>
      </c>
      <c r="F142" s="194">
        <f t="shared" si="18"/>
        <v>0</v>
      </c>
      <c r="G142" s="194">
        <f t="shared" si="18"/>
        <v>0</v>
      </c>
      <c r="H142" s="194">
        <f t="shared" si="18"/>
        <v>0</v>
      </c>
      <c r="I142" s="194">
        <f t="shared" si="18"/>
        <v>0</v>
      </c>
      <c r="J142" s="194">
        <f t="shared" si="18"/>
        <v>0</v>
      </c>
      <c r="K142" s="278">
        <f t="shared" si="19"/>
        <v>1</v>
      </c>
    </row>
    <row r="143" spans="1:11" x14ac:dyDescent="0.2">
      <c r="A143" s="202" t="s">
        <v>93</v>
      </c>
      <c r="B143" s="280" t="s">
        <v>92</v>
      </c>
      <c r="C143" s="278">
        <f t="shared" si="18"/>
        <v>93</v>
      </c>
      <c r="D143" s="278">
        <f t="shared" si="18"/>
        <v>20</v>
      </c>
      <c r="E143" s="278">
        <f t="shared" si="18"/>
        <v>4</v>
      </c>
      <c r="F143" s="278">
        <f t="shared" si="18"/>
        <v>2</v>
      </c>
      <c r="G143" s="278">
        <f t="shared" si="18"/>
        <v>78</v>
      </c>
      <c r="H143" s="278">
        <f t="shared" si="18"/>
        <v>18</v>
      </c>
      <c r="I143" s="278">
        <f t="shared" si="18"/>
        <v>46</v>
      </c>
      <c r="J143" s="278">
        <f t="shared" si="18"/>
        <v>46</v>
      </c>
      <c r="K143" s="278">
        <f>SUM(K132:K142)</f>
        <v>307</v>
      </c>
    </row>
    <row r="144" spans="1:11" ht="15" x14ac:dyDescent="0.25">
      <c r="A144"/>
      <c r="B144"/>
      <c r="C144"/>
      <c r="D144"/>
      <c r="E144"/>
      <c r="F144"/>
      <c r="G144"/>
      <c r="H144"/>
      <c r="I144"/>
      <c r="J144"/>
      <c r="K144"/>
    </row>
    <row r="145" spans="1:11" ht="15" x14ac:dyDescent="0.25">
      <c r="A145" t="s">
        <v>698</v>
      </c>
      <c r="B145" s="282"/>
      <c r="C145"/>
      <c r="D145"/>
      <c r="E145"/>
      <c r="F145"/>
      <c r="G145"/>
      <c r="H145"/>
      <c r="I145"/>
      <c r="J145"/>
      <c r="K145"/>
    </row>
  </sheetData>
  <mergeCells count="6">
    <mergeCell ref="M1:W1"/>
    <mergeCell ref="A1:K1"/>
    <mergeCell ref="C2:D2"/>
    <mergeCell ref="E2:F2"/>
    <mergeCell ref="G2:H2"/>
    <mergeCell ref="I2:J2"/>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P143"/>
  <sheetViews>
    <sheetView workbookViewId="0">
      <selection activeCell="A74" sqref="A74:XFD129"/>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0" width="9.140625" style="1"/>
    <col min="11" max="11" width="9.140625" style="1" customWidth="1"/>
    <col min="12" max="12" width="4.7109375" style="1" customWidth="1"/>
    <col min="13" max="16384" width="9.140625" style="1"/>
  </cols>
  <sheetData>
    <row r="1" spans="1:16" ht="25.5" customHeight="1" x14ac:dyDescent="0.2">
      <c r="A1" s="410" t="s">
        <v>699</v>
      </c>
      <c r="B1" s="411"/>
      <c r="C1" s="411"/>
      <c r="D1" s="411"/>
      <c r="E1" s="411"/>
      <c r="F1" s="411"/>
      <c r="G1" s="411"/>
      <c r="H1" s="411"/>
      <c r="I1" s="411"/>
      <c r="J1" s="411"/>
      <c r="K1" s="412"/>
    </row>
    <row r="2" spans="1:16" s="4" customFormat="1" ht="38.25" customHeight="1" x14ac:dyDescent="0.2">
      <c r="A2" s="271" t="s">
        <v>662</v>
      </c>
      <c r="B2" s="272"/>
      <c r="C2" s="413" t="s">
        <v>0</v>
      </c>
      <c r="D2" s="414"/>
      <c r="E2" s="413" t="s">
        <v>2</v>
      </c>
      <c r="F2" s="414"/>
      <c r="G2" s="413" t="s">
        <v>1</v>
      </c>
      <c r="H2" s="414"/>
      <c r="I2" s="413" t="s">
        <v>3</v>
      </c>
      <c r="J2" s="414"/>
      <c r="K2" s="206" t="s">
        <v>4</v>
      </c>
    </row>
    <row r="3" spans="1:16" s="4" customFormat="1" ht="13.5" customHeight="1" x14ac:dyDescent="0.2">
      <c r="A3" s="190"/>
      <c r="B3" s="272"/>
      <c r="C3" s="190" t="s">
        <v>5</v>
      </c>
      <c r="D3" s="190" t="s">
        <v>6</v>
      </c>
      <c r="E3" s="190" t="s">
        <v>5</v>
      </c>
      <c r="F3" s="190" t="s">
        <v>6</v>
      </c>
      <c r="G3" s="190" t="s">
        <v>5</v>
      </c>
      <c r="H3" s="190" t="s">
        <v>6</v>
      </c>
      <c r="I3" s="190" t="s">
        <v>5</v>
      </c>
      <c r="J3" s="190" t="s">
        <v>6</v>
      </c>
      <c r="K3" s="202"/>
    </row>
    <row r="4" spans="1:16" s="5" customFormat="1" x14ac:dyDescent="0.2">
      <c r="A4" s="208" t="s">
        <v>663</v>
      </c>
      <c r="B4" s="273"/>
      <c r="C4" s="273"/>
      <c r="D4" s="273"/>
      <c r="E4" s="273"/>
      <c r="F4" s="273"/>
      <c r="G4" s="273"/>
      <c r="H4" s="273"/>
      <c r="I4" s="273"/>
      <c r="J4" s="273"/>
      <c r="K4" s="273"/>
    </row>
    <row r="5" spans="1:16" s="2" customFormat="1" x14ac:dyDescent="0.2">
      <c r="A5" s="274" t="s">
        <v>514</v>
      </c>
      <c r="B5" s="275" t="s">
        <v>513</v>
      </c>
      <c r="C5" s="276"/>
      <c r="D5" s="276"/>
      <c r="E5" s="276"/>
      <c r="F5" s="276"/>
      <c r="G5" s="276"/>
      <c r="H5" s="276"/>
      <c r="I5" s="276"/>
      <c r="J5" s="276"/>
      <c r="K5" s="276"/>
    </row>
    <row r="6" spans="1:16" x14ac:dyDescent="0.2">
      <c r="A6" s="200" t="s">
        <v>528</v>
      </c>
      <c r="B6" s="277" t="s">
        <v>515</v>
      </c>
      <c r="C6" s="194"/>
      <c r="D6" s="194"/>
      <c r="E6" s="194"/>
      <c r="F6" s="194"/>
      <c r="G6" s="194"/>
      <c r="H6" s="194"/>
      <c r="I6" s="194"/>
      <c r="J6" s="194"/>
      <c r="K6" s="278">
        <f t="shared" ref="K6:K16" si="0">SUM(C6:J6)</f>
        <v>0</v>
      </c>
    </row>
    <row r="7" spans="1:16" ht="12.75" customHeight="1" x14ac:dyDescent="0.2">
      <c r="A7" s="200" t="s">
        <v>529</v>
      </c>
      <c r="B7" s="277" t="s">
        <v>516</v>
      </c>
      <c r="C7" s="194"/>
      <c r="D7" s="194"/>
      <c r="E7" s="194"/>
      <c r="F7" s="194"/>
      <c r="G7" s="194"/>
      <c r="H7" s="194"/>
      <c r="I7" s="194"/>
      <c r="J7" s="194"/>
      <c r="K7" s="278">
        <f t="shared" si="0"/>
        <v>0</v>
      </c>
    </row>
    <row r="8" spans="1:16" ht="12.75" customHeight="1" x14ac:dyDescent="0.2">
      <c r="A8" s="200" t="s">
        <v>530</v>
      </c>
      <c r="B8" s="277" t="s">
        <v>517</v>
      </c>
      <c r="C8" s="194"/>
      <c r="D8" s="194"/>
      <c r="E8" s="194"/>
      <c r="F8" s="194"/>
      <c r="G8" s="194"/>
      <c r="H8" s="194"/>
      <c r="I8" s="194"/>
      <c r="J8" s="194"/>
      <c r="K8" s="278">
        <f t="shared" si="0"/>
        <v>0</v>
      </c>
    </row>
    <row r="9" spans="1:16" ht="12.75" customHeight="1" x14ac:dyDescent="0.2">
      <c r="A9" s="200" t="s">
        <v>531</v>
      </c>
      <c r="B9" s="277" t="s">
        <v>518</v>
      </c>
      <c r="C9" s="194"/>
      <c r="D9" s="194"/>
      <c r="E9" s="194"/>
      <c r="F9" s="194"/>
      <c r="G9" s="194"/>
      <c r="H9" s="194"/>
      <c r="I9" s="194"/>
      <c r="J9" s="194"/>
      <c r="K9" s="278">
        <f t="shared" si="0"/>
        <v>0</v>
      </c>
    </row>
    <row r="10" spans="1:16" ht="12.75" customHeight="1" x14ac:dyDescent="0.2">
      <c r="A10" s="200" t="s">
        <v>532</v>
      </c>
      <c r="B10" s="277" t="s">
        <v>519</v>
      </c>
      <c r="C10" s="194"/>
      <c r="D10" s="194"/>
      <c r="E10" s="194"/>
      <c r="F10" s="194"/>
      <c r="G10" s="194"/>
      <c r="H10" s="194"/>
      <c r="I10" s="194"/>
      <c r="J10" s="194"/>
      <c r="K10" s="278">
        <f t="shared" si="0"/>
        <v>0</v>
      </c>
    </row>
    <row r="11" spans="1:16" ht="12.75" customHeight="1" x14ac:dyDescent="0.2">
      <c r="A11" s="200" t="s">
        <v>533</v>
      </c>
      <c r="B11" s="277" t="s">
        <v>520</v>
      </c>
      <c r="C11" s="194"/>
      <c r="D11" s="194"/>
      <c r="E11" s="194"/>
      <c r="F11" s="194"/>
      <c r="G11" s="194"/>
      <c r="H11" s="194"/>
      <c r="I11" s="194">
        <v>4</v>
      </c>
      <c r="J11" s="194">
        <v>4</v>
      </c>
      <c r="K11" s="278">
        <f t="shared" si="0"/>
        <v>8</v>
      </c>
      <c r="M11" s="33"/>
      <c r="N11" s="33"/>
      <c r="O11" s="33"/>
      <c r="P11" s="33"/>
    </row>
    <row r="12" spans="1:16" ht="12.75" customHeight="1" x14ac:dyDescent="0.2">
      <c r="A12" s="200" t="s">
        <v>527</v>
      </c>
      <c r="B12" s="277" t="s">
        <v>521</v>
      </c>
      <c r="C12" s="194"/>
      <c r="D12" s="194"/>
      <c r="E12" s="194"/>
      <c r="F12" s="194"/>
      <c r="G12" s="194"/>
      <c r="H12" s="194"/>
      <c r="I12" s="194">
        <v>1</v>
      </c>
      <c r="J12" s="194">
        <v>1</v>
      </c>
      <c r="K12" s="278">
        <f t="shared" si="0"/>
        <v>2</v>
      </c>
      <c r="M12" s="33"/>
      <c r="N12" s="33"/>
      <c r="O12" s="33"/>
      <c r="P12" s="33"/>
    </row>
    <row r="13" spans="1:16" ht="12.75" customHeight="1" x14ac:dyDescent="0.2">
      <c r="A13" s="200" t="s">
        <v>534</v>
      </c>
      <c r="B13" s="277" t="s">
        <v>522</v>
      </c>
      <c r="C13" s="194"/>
      <c r="D13" s="194"/>
      <c r="E13" s="194"/>
      <c r="F13" s="194"/>
      <c r="G13" s="194"/>
      <c r="H13" s="194"/>
      <c r="I13" s="194">
        <v>2</v>
      </c>
      <c r="J13" s="194">
        <v>3</v>
      </c>
      <c r="K13" s="278">
        <f t="shared" si="0"/>
        <v>5</v>
      </c>
    </row>
    <row r="14" spans="1:16" x14ac:dyDescent="0.2">
      <c r="A14" s="200" t="s">
        <v>535</v>
      </c>
      <c r="B14" s="277" t="s">
        <v>523</v>
      </c>
      <c r="C14" s="194"/>
      <c r="D14" s="194"/>
      <c r="E14" s="194"/>
      <c r="F14" s="194"/>
      <c r="G14" s="194"/>
      <c r="H14" s="194"/>
      <c r="I14" s="194"/>
      <c r="J14" s="194"/>
      <c r="K14" s="278">
        <f t="shared" si="0"/>
        <v>0</v>
      </c>
    </row>
    <row r="15" spans="1:16" x14ac:dyDescent="0.2">
      <c r="A15" s="200" t="s">
        <v>536</v>
      </c>
      <c r="B15" s="277" t="s">
        <v>524</v>
      </c>
      <c r="C15" s="194"/>
      <c r="D15" s="194"/>
      <c r="E15" s="194"/>
      <c r="F15" s="194"/>
      <c r="G15" s="194"/>
      <c r="H15" s="194"/>
      <c r="I15" s="194"/>
      <c r="J15" s="194"/>
      <c r="K15" s="278">
        <f t="shared" si="0"/>
        <v>0</v>
      </c>
    </row>
    <row r="16" spans="1:16" x14ac:dyDescent="0.2">
      <c r="A16" s="200" t="s">
        <v>526</v>
      </c>
      <c r="B16" s="277" t="s">
        <v>525</v>
      </c>
      <c r="C16" s="194"/>
      <c r="D16" s="194"/>
      <c r="E16" s="194"/>
      <c r="F16" s="194"/>
      <c r="G16" s="194"/>
      <c r="H16" s="194"/>
      <c r="I16" s="194"/>
      <c r="J16" s="194"/>
      <c r="K16" s="278">
        <f t="shared" si="0"/>
        <v>0</v>
      </c>
    </row>
    <row r="17" spans="1:11" ht="12.75" customHeight="1" x14ac:dyDescent="0.2">
      <c r="A17" s="279" t="s">
        <v>91</v>
      </c>
      <c r="B17" s="280" t="s">
        <v>92</v>
      </c>
      <c r="C17" s="278">
        <f t="shared" ref="C17:K17" si="1">SUM(C6:C16)</f>
        <v>0</v>
      </c>
      <c r="D17" s="278">
        <f t="shared" si="1"/>
        <v>0</v>
      </c>
      <c r="E17" s="278">
        <f t="shared" si="1"/>
        <v>0</v>
      </c>
      <c r="F17" s="278">
        <f t="shared" si="1"/>
        <v>0</v>
      </c>
      <c r="G17" s="278">
        <f t="shared" si="1"/>
        <v>0</v>
      </c>
      <c r="H17" s="278">
        <f t="shared" si="1"/>
        <v>0</v>
      </c>
      <c r="I17" s="278">
        <f t="shared" si="1"/>
        <v>7</v>
      </c>
      <c r="J17" s="278">
        <f t="shared" si="1"/>
        <v>8</v>
      </c>
      <c r="K17" s="278">
        <f t="shared" si="1"/>
        <v>15</v>
      </c>
    </row>
    <row r="18" spans="1:11" s="5" customFormat="1" x14ac:dyDescent="0.2">
      <c r="A18" s="208" t="s">
        <v>666</v>
      </c>
      <c r="B18" s="281"/>
      <c r="C18" s="273"/>
      <c r="D18" s="273"/>
      <c r="E18" s="273"/>
      <c r="F18" s="273"/>
      <c r="G18" s="273"/>
      <c r="H18" s="273"/>
      <c r="I18" s="273"/>
      <c r="J18" s="273"/>
      <c r="K18" s="273"/>
    </row>
    <row r="19" spans="1:11" s="2" customFormat="1" x14ac:dyDescent="0.2">
      <c r="A19" s="274" t="s">
        <v>514</v>
      </c>
      <c r="B19" s="275" t="s">
        <v>513</v>
      </c>
      <c r="C19" s="276"/>
      <c r="D19" s="276"/>
      <c r="E19" s="276"/>
      <c r="F19" s="276"/>
      <c r="G19" s="276"/>
      <c r="H19" s="276"/>
      <c r="I19" s="276"/>
      <c r="J19" s="276"/>
      <c r="K19" s="276"/>
    </row>
    <row r="20" spans="1:11" x14ac:dyDescent="0.2">
      <c r="A20" s="200" t="s">
        <v>528</v>
      </c>
      <c r="B20" s="277" t="s">
        <v>515</v>
      </c>
      <c r="C20" s="194"/>
      <c r="D20" s="194"/>
      <c r="E20" s="194"/>
      <c r="F20" s="194"/>
      <c r="G20" s="194"/>
      <c r="H20" s="194"/>
      <c r="I20" s="194"/>
      <c r="J20" s="194"/>
      <c r="K20" s="278">
        <f t="shared" ref="K20:K30" si="2">SUM(C20:J20)</f>
        <v>0</v>
      </c>
    </row>
    <row r="21" spans="1:11" x14ac:dyDescent="0.2">
      <c r="A21" s="200" t="s">
        <v>529</v>
      </c>
      <c r="B21" s="277" t="s">
        <v>516</v>
      </c>
      <c r="C21" s="194"/>
      <c r="D21" s="194"/>
      <c r="E21" s="194"/>
      <c r="F21" s="194"/>
      <c r="G21" s="194"/>
      <c r="H21" s="194"/>
      <c r="I21" s="194"/>
      <c r="J21" s="194"/>
      <c r="K21" s="278">
        <f t="shared" si="2"/>
        <v>0</v>
      </c>
    </row>
    <row r="22" spans="1:11" x14ac:dyDescent="0.2">
      <c r="A22" s="200" t="s">
        <v>530</v>
      </c>
      <c r="B22" s="277" t="s">
        <v>517</v>
      </c>
      <c r="C22" s="194"/>
      <c r="D22" s="194"/>
      <c r="E22" s="194"/>
      <c r="F22" s="194"/>
      <c r="G22" s="194"/>
      <c r="H22" s="194"/>
      <c r="I22" s="194"/>
      <c r="J22" s="194"/>
      <c r="K22" s="278">
        <f t="shared" si="2"/>
        <v>0</v>
      </c>
    </row>
    <row r="23" spans="1:11" x14ac:dyDescent="0.2">
      <c r="A23" s="200" t="s">
        <v>531</v>
      </c>
      <c r="B23" s="277" t="s">
        <v>518</v>
      </c>
      <c r="C23" s="194"/>
      <c r="D23" s="194"/>
      <c r="E23" s="194"/>
      <c r="F23" s="194"/>
      <c r="G23" s="194"/>
      <c r="H23" s="194"/>
      <c r="I23" s="194"/>
      <c r="J23" s="194"/>
      <c r="K23" s="278">
        <f t="shared" si="2"/>
        <v>0</v>
      </c>
    </row>
    <row r="24" spans="1:11" x14ac:dyDescent="0.2">
      <c r="A24" s="200" t="s">
        <v>532</v>
      </c>
      <c r="B24" s="277" t="s">
        <v>519</v>
      </c>
      <c r="C24" s="194"/>
      <c r="D24" s="194"/>
      <c r="E24" s="194"/>
      <c r="F24" s="194"/>
      <c r="G24" s="194"/>
      <c r="H24" s="194"/>
      <c r="I24" s="194">
        <v>1</v>
      </c>
      <c r="J24" s="194">
        <v>1</v>
      </c>
      <c r="K24" s="278">
        <f t="shared" si="2"/>
        <v>2</v>
      </c>
    </row>
    <row r="25" spans="1:11" x14ac:dyDescent="0.2">
      <c r="A25" s="200" t="s">
        <v>533</v>
      </c>
      <c r="B25" s="277" t="s">
        <v>520</v>
      </c>
      <c r="C25" s="194"/>
      <c r="D25" s="194"/>
      <c r="E25" s="194"/>
      <c r="F25" s="194"/>
      <c r="G25" s="194"/>
      <c r="H25" s="194"/>
      <c r="I25" s="194"/>
      <c r="J25" s="194"/>
      <c r="K25" s="278">
        <f t="shared" si="2"/>
        <v>0</v>
      </c>
    </row>
    <row r="26" spans="1:11" x14ac:dyDescent="0.2">
      <c r="A26" s="200" t="s">
        <v>527</v>
      </c>
      <c r="B26" s="277" t="s">
        <v>521</v>
      </c>
      <c r="C26" s="194"/>
      <c r="D26" s="194"/>
      <c r="E26" s="194"/>
      <c r="F26" s="194"/>
      <c r="G26" s="194"/>
      <c r="H26" s="194"/>
      <c r="I26" s="194"/>
      <c r="J26" s="194"/>
      <c r="K26" s="278">
        <f t="shared" si="2"/>
        <v>0</v>
      </c>
    </row>
    <row r="27" spans="1:11" x14ac:dyDescent="0.2">
      <c r="A27" s="200" t="s">
        <v>534</v>
      </c>
      <c r="B27" s="277" t="s">
        <v>522</v>
      </c>
      <c r="C27" s="194"/>
      <c r="D27" s="194"/>
      <c r="E27" s="194"/>
      <c r="F27" s="194"/>
      <c r="G27" s="194"/>
      <c r="H27" s="194"/>
      <c r="I27" s="194"/>
      <c r="J27" s="194"/>
      <c r="K27" s="278">
        <f t="shared" si="2"/>
        <v>0</v>
      </c>
    </row>
    <row r="28" spans="1:11" x14ac:dyDescent="0.2">
      <c r="A28" s="200" t="s">
        <v>535</v>
      </c>
      <c r="B28" s="277" t="s">
        <v>523</v>
      </c>
      <c r="C28" s="194"/>
      <c r="D28" s="194"/>
      <c r="E28" s="194"/>
      <c r="F28" s="194"/>
      <c r="G28" s="194"/>
      <c r="H28" s="194"/>
      <c r="I28" s="194"/>
      <c r="J28" s="194"/>
      <c r="K28" s="278">
        <f t="shared" si="2"/>
        <v>0</v>
      </c>
    </row>
    <row r="29" spans="1:11" x14ac:dyDescent="0.2">
      <c r="A29" s="200" t="s">
        <v>536</v>
      </c>
      <c r="B29" s="277" t="s">
        <v>524</v>
      </c>
      <c r="C29" s="194"/>
      <c r="D29" s="194"/>
      <c r="E29" s="194"/>
      <c r="F29" s="194"/>
      <c r="G29" s="194"/>
      <c r="H29" s="194"/>
      <c r="I29" s="194"/>
      <c r="J29" s="194"/>
      <c r="K29" s="278">
        <f t="shared" si="2"/>
        <v>0</v>
      </c>
    </row>
    <row r="30" spans="1:11" x14ac:dyDescent="0.2">
      <c r="A30" s="200" t="s">
        <v>526</v>
      </c>
      <c r="B30" s="277" t="s">
        <v>525</v>
      </c>
      <c r="C30" s="194"/>
      <c r="D30" s="194"/>
      <c r="E30" s="194"/>
      <c r="F30" s="194"/>
      <c r="G30" s="194"/>
      <c r="H30" s="194"/>
      <c r="I30" s="194"/>
      <c r="J30" s="194"/>
      <c r="K30" s="278">
        <f t="shared" si="2"/>
        <v>0</v>
      </c>
    </row>
    <row r="31" spans="1:11" x14ac:dyDescent="0.2">
      <c r="A31" s="279" t="s">
        <v>91</v>
      </c>
      <c r="B31" s="280" t="s">
        <v>92</v>
      </c>
      <c r="C31" s="278">
        <f t="shared" ref="C31:K31" si="3">SUM(C20:C30)</f>
        <v>0</v>
      </c>
      <c r="D31" s="278">
        <f t="shared" si="3"/>
        <v>0</v>
      </c>
      <c r="E31" s="278">
        <f t="shared" si="3"/>
        <v>0</v>
      </c>
      <c r="F31" s="278">
        <f t="shared" si="3"/>
        <v>0</v>
      </c>
      <c r="G31" s="278">
        <f t="shared" si="3"/>
        <v>0</v>
      </c>
      <c r="H31" s="278">
        <f t="shared" si="3"/>
        <v>0</v>
      </c>
      <c r="I31" s="278">
        <f t="shared" si="3"/>
        <v>1</v>
      </c>
      <c r="J31" s="278">
        <f t="shared" si="3"/>
        <v>1</v>
      </c>
      <c r="K31" s="278">
        <f t="shared" si="3"/>
        <v>2</v>
      </c>
    </row>
    <row r="32" spans="1:11" x14ac:dyDescent="0.2">
      <c r="A32" s="208" t="s">
        <v>667</v>
      </c>
      <c r="B32" s="281"/>
      <c r="C32" s="273"/>
      <c r="D32" s="273"/>
      <c r="E32" s="273"/>
      <c r="F32" s="273"/>
      <c r="G32" s="273"/>
      <c r="H32" s="273"/>
      <c r="I32" s="273"/>
      <c r="J32" s="273"/>
      <c r="K32" s="273"/>
    </row>
    <row r="33" spans="1:11" x14ac:dyDescent="0.2">
      <c r="A33" s="274" t="s">
        <v>514</v>
      </c>
      <c r="B33" s="275" t="s">
        <v>513</v>
      </c>
      <c r="C33" s="276"/>
      <c r="D33" s="276"/>
      <c r="E33" s="276"/>
      <c r="F33" s="276"/>
      <c r="G33" s="276"/>
      <c r="H33" s="276"/>
      <c r="I33" s="276"/>
      <c r="J33" s="276"/>
      <c r="K33" s="276"/>
    </row>
    <row r="34" spans="1:11" x14ac:dyDescent="0.2">
      <c r="A34" s="200" t="s">
        <v>528</v>
      </c>
      <c r="B34" s="277" t="s">
        <v>515</v>
      </c>
      <c r="C34" s="194"/>
      <c r="D34" s="194"/>
      <c r="E34" s="194"/>
      <c r="F34" s="194"/>
      <c r="G34" s="194"/>
      <c r="H34" s="194"/>
      <c r="I34" s="194"/>
      <c r="J34" s="194"/>
      <c r="K34" s="278">
        <f t="shared" ref="K34:K44" si="4">SUM(C34:J34)</f>
        <v>0</v>
      </c>
    </row>
    <row r="35" spans="1:11" x14ac:dyDescent="0.2">
      <c r="A35" s="200" t="s">
        <v>529</v>
      </c>
      <c r="B35" s="277" t="s">
        <v>516</v>
      </c>
      <c r="C35" s="194"/>
      <c r="D35" s="194"/>
      <c r="E35" s="194"/>
      <c r="F35" s="194"/>
      <c r="G35" s="194"/>
      <c r="H35" s="194"/>
      <c r="I35" s="194"/>
      <c r="J35" s="194"/>
      <c r="K35" s="278">
        <f t="shared" si="4"/>
        <v>0</v>
      </c>
    </row>
    <row r="36" spans="1:11" x14ac:dyDescent="0.2">
      <c r="A36" s="200" t="s">
        <v>530</v>
      </c>
      <c r="B36" s="277" t="s">
        <v>517</v>
      </c>
      <c r="C36" s="194"/>
      <c r="D36" s="194"/>
      <c r="E36" s="194"/>
      <c r="F36" s="194"/>
      <c r="G36" s="194"/>
      <c r="H36" s="194"/>
      <c r="I36" s="194"/>
      <c r="J36" s="194"/>
      <c r="K36" s="278">
        <f t="shared" si="4"/>
        <v>0</v>
      </c>
    </row>
    <row r="37" spans="1:11" x14ac:dyDescent="0.2">
      <c r="A37" s="200" t="s">
        <v>531</v>
      </c>
      <c r="B37" s="277" t="s">
        <v>518</v>
      </c>
      <c r="C37" s="194"/>
      <c r="D37" s="194"/>
      <c r="E37" s="194"/>
      <c r="F37" s="194"/>
      <c r="G37" s="194"/>
      <c r="H37" s="194"/>
      <c r="I37" s="194"/>
      <c r="J37" s="194"/>
      <c r="K37" s="278">
        <f t="shared" si="4"/>
        <v>0</v>
      </c>
    </row>
    <row r="38" spans="1:11" x14ac:dyDescent="0.2">
      <c r="A38" s="200" t="s">
        <v>532</v>
      </c>
      <c r="B38" s="277" t="s">
        <v>519</v>
      </c>
      <c r="C38" s="194"/>
      <c r="D38" s="194"/>
      <c r="E38" s="194"/>
      <c r="F38" s="194"/>
      <c r="G38" s="194"/>
      <c r="H38" s="194"/>
      <c r="I38" s="194"/>
      <c r="J38" s="194"/>
      <c r="K38" s="278">
        <f t="shared" si="4"/>
        <v>0</v>
      </c>
    </row>
    <row r="39" spans="1:11" x14ac:dyDescent="0.2">
      <c r="A39" s="200" t="s">
        <v>533</v>
      </c>
      <c r="B39" s="277" t="s">
        <v>520</v>
      </c>
      <c r="C39" s="194"/>
      <c r="D39" s="194"/>
      <c r="E39" s="194"/>
      <c r="F39" s="194"/>
      <c r="G39" s="194"/>
      <c r="H39" s="194"/>
      <c r="I39" s="194"/>
      <c r="J39" s="194"/>
      <c r="K39" s="278">
        <f t="shared" si="4"/>
        <v>0</v>
      </c>
    </row>
    <row r="40" spans="1:11" x14ac:dyDescent="0.2">
      <c r="A40" s="200" t="s">
        <v>527</v>
      </c>
      <c r="B40" s="277" t="s">
        <v>521</v>
      </c>
      <c r="C40" s="194"/>
      <c r="D40" s="194"/>
      <c r="E40" s="194"/>
      <c r="F40" s="194"/>
      <c r="G40" s="194"/>
      <c r="H40" s="194"/>
      <c r="I40" s="194"/>
      <c r="J40" s="194"/>
      <c r="K40" s="278">
        <f t="shared" si="4"/>
        <v>0</v>
      </c>
    </row>
    <row r="41" spans="1:11" x14ac:dyDescent="0.2">
      <c r="A41" s="200" t="s">
        <v>534</v>
      </c>
      <c r="B41" s="277" t="s">
        <v>522</v>
      </c>
      <c r="C41" s="194">
        <v>1</v>
      </c>
      <c r="D41" s="194"/>
      <c r="E41" s="194"/>
      <c r="F41" s="194"/>
      <c r="G41" s="194">
        <v>3</v>
      </c>
      <c r="H41" s="194"/>
      <c r="I41" s="194">
        <v>1</v>
      </c>
      <c r="J41" s="194">
        <v>1</v>
      </c>
      <c r="K41" s="278">
        <f t="shared" si="4"/>
        <v>6</v>
      </c>
    </row>
    <row r="42" spans="1:11" x14ac:dyDescent="0.2">
      <c r="A42" s="200" t="s">
        <v>535</v>
      </c>
      <c r="B42" s="277" t="s">
        <v>523</v>
      </c>
      <c r="C42" s="194"/>
      <c r="D42" s="194"/>
      <c r="E42" s="194"/>
      <c r="F42" s="194"/>
      <c r="G42" s="194"/>
      <c r="H42" s="194"/>
      <c r="I42" s="194"/>
      <c r="J42" s="194"/>
      <c r="K42" s="278">
        <f t="shared" si="4"/>
        <v>0</v>
      </c>
    </row>
    <row r="43" spans="1:11" x14ac:dyDescent="0.2">
      <c r="A43" s="200" t="s">
        <v>536</v>
      </c>
      <c r="B43" s="277" t="s">
        <v>524</v>
      </c>
      <c r="C43" s="194"/>
      <c r="D43" s="194"/>
      <c r="E43" s="194"/>
      <c r="F43" s="194"/>
      <c r="G43" s="194"/>
      <c r="H43" s="194"/>
      <c r="I43" s="194"/>
      <c r="J43" s="194"/>
      <c r="K43" s="278">
        <f t="shared" si="4"/>
        <v>0</v>
      </c>
    </row>
    <row r="44" spans="1:11" x14ac:dyDescent="0.2">
      <c r="A44" s="200" t="s">
        <v>526</v>
      </c>
      <c r="B44" s="277" t="s">
        <v>525</v>
      </c>
      <c r="C44" s="194"/>
      <c r="D44" s="194"/>
      <c r="E44" s="194"/>
      <c r="F44" s="194"/>
      <c r="G44" s="194"/>
      <c r="H44" s="194"/>
      <c r="I44" s="194"/>
      <c r="J44" s="194"/>
      <c r="K44" s="278">
        <f t="shared" si="4"/>
        <v>0</v>
      </c>
    </row>
    <row r="45" spans="1:11" x14ac:dyDescent="0.2">
      <c r="A45" s="279" t="s">
        <v>91</v>
      </c>
      <c r="B45" s="280" t="s">
        <v>92</v>
      </c>
      <c r="C45" s="278">
        <f t="shared" ref="C45:K45" si="5">SUM(C34:C44)</f>
        <v>1</v>
      </c>
      <c r="D45" s="278">
        <f t="shared" si="5"/>
        <v>0</v>
      </c>
      <c r="E45" s="278">
        <f t="shared" si="5"/>
        <v>0</v>
      </c>
      <c r="F45" s="278">
        <f t="shared" si="5"/>
        <v>0</v>
      </c>
      <c r="G45" s="278">
        <f t="shared" si="5"/>
        <v>3</v>
      </c>
      <c r="H45" s="278">
        <f t="shared" si="5"/>
        <v>0</v>
      </c>
      <c r="I45" s="278">
        <f t="shared" si="5"/>
        <v>1</v>
      </c>
      <c r="J45" s="278">
        <f t="shared" si="5"/>
        <v>1</v>
      </c>
      <c r="K45" s="278">
        <f t="shared" si="5"/>
        <v>6</v>
      </c>
    </row>
    <row r="46" spans="1:11" x14ac:dyDescent="0.2">
      <c r="A46" s="208" t="s">
        <v>668</v>
      </c>
      <c r="B46" s="281"/>
      <c r="C46" s="273"/>
      <c r="D46" s="273"/>
      <c r="E46" s="273"/>
      <c r="F46" s="273"/>
      <c r="G46" s="273"/>
      <c r="H46" s="273"/>
      <c r="I46" s="273"/>
      <c r="J46" s="273"/>
      <c r="K46" s="273"/>
    </row>
    <row r="47" spans="1:11" x14ac:dyDescent="0.2">
      <c r="A47" s="274" t="s">
        <v>514</v>
      </c>
      <c r="B47" s="275" t="s">
        <v>513</v>
      </c>
      <c r="C47" s="276"/>
      <c r="D47" s="276"/>
      <c r="E47" s="276"/>
      <c r="F47" s="276"/>
      <c r="G47" s="276"/>
      <c r="H47" s="276"/>
      <c r="I47" s="276"/>
      <c r="J47" s="276"/>
      <c r="K47" s="276"/>
    </row>
    <row r="48" spans="1:11" x14ac:dyDescent="0.2">
      <c r="A48" s="200" t="s">
        <v>528</v>
      </c>
      <c r="B48" s="277" t="s">
        <v>515</v>
      </c>
      <c r="C48" s="194"/>
      <c r="D48" s="194"/>
      <c r="E48" s="194"/>
      <c r="F48" s="194"/>
      <c r="G48" s="194"/>
      <c r="H48" s="194"/>
      <c r="I48" s="194"/>
      <c r="J48" s="194"/>
      <c r="K48" s="278">
        <f t="shared" ref="K48:K58" si="6">SUM(C48:J48)</f>
        <v>0</v>
      </c>
    </row>
    <row r="49" spans="1:11" x14ac:dyDescent="0.2">
      <c r="A49" s="200" t="s">
        <v>529</v>
      </c>
      <c r="B49" s="277" t="s">
        <v>516</v>
      </c>
      <c r="C49" s="194"/>
      <c r="D49" s="194"/>
      <c r="E49" s="194"/>
      <c r="F49" s="194"/>
      <c r="G49" s="194"/>
      <c r="H49" s="194"/>
      <c r="I49" s="194"/>
      <c r="J49" s="194"/>
      <c r="K49" s="278">
        <f t="shared" si="6"/>
        <v>0</v>
      </c>
    </row>
    <row r="50" spans="1:11" x14ac:dyDescent="0.2">
      <c r="A50" s="200" t="s">
        <v>530</v>
      </c>
      <c r="B50" s="277" t="s">
        <v>517</v>
      </c>
      <c r="C50" s="194"/>
      <c r="D50" s="194"/>
      <c r="E50" s="194"/>
      <c r="F50" s="194"/>
      <c r="G50" s="194">
        <v>1</v>
      </c>
      <c r="H50" s="194"/>
      <c r="I50" s="194">
        <v>3</v>
      </c>
      <c r="J50" s="194">
        <v>3</v>
      </c>
      <c r="K50" s="278">
        <f t="shared" si="6"/>
        <v>7</v>
      </c>
    </row>
    <row r="51" spans="1:11" x14ac:dyDescent="0.2">
      <c r="A51" s="200" t="s">
        <v>531</v>
      </c>
      <c r="B51" s="277" t="s">
        <v>518</v>
      </c>
      <c r="C51" s="194"/>
      <c r="D51" s="194"/>
      <c r="E51" s="194"/>
      <c r="F51" s="194"/>
      <c r="G51" s="194">
        <v>1</v>
      </c>
      <c r="H51" s="194"/>
      <c r="I51" s="194"/>
      <c r="J51" s="194"/>
      <c r="K51" s="278">
        <f t="shared" si="6"/>
        <v>1</v>
      </c>
    </row>
    <row r="52" spans="1:11" x14ac:dyDescent="0.2">
      <c r="A52" s="200" t="s">
        <v>532</v>
      </c>
      <c r="B52" s="277" t="s">
        <v>519</v>
      </c>
      <c r="C52" s="194"/>
      <c r="D52" s="194"/>
      <c r="E52" s="194"/>
      <c r="F52" s="194"/>
      <c r="G52" s="194"/>
      <c r="H52" s="194"/>
      <c r="I52" s="194"/>
      <c r="J52" s="194"/>
      <c r="K52" s="278">
        <f t="shared" si="6"/>
        <v>0</v>
      </c>
    </row>
    <row r="53" spans="1:11" x14ac:dyDescent="0.2">
      <c r="A53" s="200" t="s">
        <v>533</v>
      </c>
      <c r="B53" s="277" t="s">
        <v>520</v>
      </c>
      <c r="C53" s="194"/>
      <c r="D53" s="194"/>
      <c r="E53" s="194"/>
      <c r="F53" s="194"/>
      <c r="G53" s="194"/>
      <c r="H53" s="194"/>
      <c r="I53" s="194"/>
      <c r="J53" s="194"/>
      <c r="K53" s="278">
        <f t="shared" si="6"/>
        <v>0</v>
      </c>
    </row>
    <row r="54" spans="1:11" x14ac:dyDescent="0.2">
      <c r="A54" s="200" t="s">
        <v>527</v>
      </c>
      <c r="B54" s="277" t="s">
        <v>521</v>
      </c>
      <c r="C54" s="194"/>
      <c r="D54" s="194"/>
      <c r="E54" s="194"/>
      <c r="F54" s="194"/>
      <c r="G54" s="194"/>
      <c r="H54" s="194"/>
      <c r="I54" s="194"/>
      <c r="J54" s="194"/>
      <c r="K54" s="278">
        <f t="shared" si="6"/>
        <v>0</v>
      </c>
    </row>
    <row r="55" spans="1:11" x14ac:dyDescent="0.2">
      <c r="A55" s="200" t="s">
        <v>534</v>
      </c>
      <c r="B55" s="277" t="s">
        <v>522</v>
      </c>
      <c r="C55" s="194"/>
      <c r="D55" s="194"/>
      <c r="E55" s="194"/>
      <c r="F55" s="194"/>
      <c r="G55" s="194"/>
      <c r="H55" s="194"/>
      <c r="I55" s="194"/>
      <c r="J55" s="194"/>
      <c r="K55" s="278">
        <f t="shared" si="6"/>
        <v>0</v>
      </c>
    </row>
    <row r="56" spans="1:11" x14ac:dyDescent="0.2">
      <c r="A56" s="200" t="s">
        <v>535</v>
      </c>
      <c r="B56" s="277" t="s">
        <v>523</v>
      </c>
      <c r="C56" s="194"/>
      <c r="D56" s="194"/>
      <c r="E56" s="194"/>
      <c r="F56" s="194"/>
      <c r="G56" s="194"/>
      <c r="H56" s="194"/>
      <c r="I56" s="194"/>
      <c r="J56" s="194"/>
      <c r="K56" s="278">
        <f t="shared" si="6"/>
        <v>0</v>
      </c>
    </row>
    <row r="57" spans="1:11" x14ac:dyDescent="0.2">
      <c r="A57" s="200" t="s">
        <v>536</v>
      </c>
      <c r="B57" s="277" t="s">
        <v>524</v>
      </c>
      <c r="C57" s="194"/>
      <c r="D57" s="194"/>
      <c r="E57" s="194"/>
      <c r="F57" s="194"/>
      <c r="G57" s="194"/>
      <c r="H57" s="194"/>
      <c r="I57" s="194"/>
      <c r="J57" s="194"/>
      <c r="K57" s="278">
        <f t="shared" si="6"/>
        <v>0</v>
      </c>
    </row>
    <row r="58" spans="1:11" x14ac:dyDescent="0.2">
      <c r="A58" s="200" t="s">
        <v>526</v>
      </c>
      <c r="B58" s="277" t="s">
        <v>525</v>
      </c>
      <c r="C58" s="194"/>
      <c r="D58" s="194"/>
      <c r="E58" s="194"/>
      <c r="F58" s="194"/>
      <c r="G58" s="194"/>
      <c r="H58" s="194"/>
      <c r="I58" s="194"/>
      <c r="J58" s="194"/>
      <c r="K58" s="278">
        <f t="shared" si="6"/>
        <v>0</v>
      </c>
    </row>
    <row r="59" spans="1:11" x14ac:dyDescent="0.2">
      <c r="A59" s="279" t="s">
        <v>91</v>
      </c>
      <c r="B59" s="280" t="s">
        <v>92</v>
      </c>
      <c r="C59" s="278">
        <f t="shared" ref="C59:K59" si="7">SUM(C48:C58)</f>
        <v>0</v>
      </c>
      <c r="D59" s="278">
        <f t="shared" si="7"/>
        <v>0</v>
      </c>
      <c r="E59" s="278">
        <f t="shared" si="7"/>
        <v>0</v>
      </c>
      <c r="F59" s="278">
        <f t="shared" si="7"/>
        <v>0</v>
      </c>
      <c r="G59" s="278">
        <f t="shared" si="7"/>
        <v>2</v>
      </c>
      <c r="H59" s="278">
        <f t="shared" si="7"/>
        <v>0</v>
      </c>
      <c r="I59" s="278">
        <f t="shared" si="7"/>
        <v>3</v>
      </c>
      <c r="J59" s="278">
        <f t="shared" si="7"/>
        <v>3</v>
      </c>
      <c r="K59" s="278">
        <f t="shared" si="7"/>
        <v>8</v>
      </c>
    </row>
    <row r="60" spans="1:11" x14ac:dyDescent="0.2">
      <c r="A60" s="208" t="s">
        <v>671</v>
      </c>
      <c r="B60" s="281"/>
      <c r="C60" s="273"/>
      <c r="D60" s="273"/>
      <c r="E60" s="273"/>
      <c r="F60" s="273"/>
      <c r="G60" s="273"/>
      <c r="H60" s="273"/>
      <c r="I60" s="273"/>
      <c r="J60" s="273"/>
      <c r="K60" s="273"/>
    </row>
    <row r="61" spans="1:11" x14ac:dyDescent="0.2">
      <c r="A61" s="274" t="s">
        <v>514</v>
      </c>
      <c r="B61" s="275" t="s">
        <v>513</v>
      </c>
      <c r="C61" s="276"/>
      <c r="D61" s="276"/>
      <c r="E61" s="276"/>
      <c r="F61" s="276"/>
      <c r="G61" s="276"/>
      <c r="H61" s="276"/>
      <c r="I61" s="276"/>
      <c r="J61" s="276"/>
      <c r="K61" s="276"/>
    </row>
    <row r="62" spans="1:11" x14ac:dyDescent="0.2">
      <c r="A62" s="200" t="s">
        <v>528</v>
      </c>
      <c r="B62" s="277" t="s">
        <v>515</v>
      </c>
      <c r="C62" s="194"/>
      <c r="D62" s="194"/>
      <c r="E62" s="194"/>
      <c r="F62" s="194"/>
      <c r="G62" s="194"/>
      <c r="H62" s="194"/>
      <c r="I62" s="194"/>
      <c r="J62" s="194"/>
      <c r="K62" s="278">
        <f t="shared" ref="K62:K72" si="8">SUM(C62:J62)</f>
        <v>0</v>
      </c>
    </row>
    <row r="63" spans="1:11" x14ac:dyDescent="0.2">
      <c r="A63" s="200" t="s">
        <v>529</v>
      </c>
      <c r="B63" s="277" t="s">
        <v>516</v>
      </c>
      <c r="C63" s="194"/>
      <c r="D63" s="194"/>
      <c r="E63" s="194"/>
      <c r="F63" s="194"/>
      <c r="G63" s="194"/>
      <c r="H63" s="194"/>
      <c r="I63" s="194"/>
      <c r="J63" s="194"/>
      <c r="K63" s="278">
        <f t="shared" si="8"/>
        <v>0</v>
      </c>
    </row>
    <row r="64" spans="1:11" x14ac:dyDescent="0.2">
      <c r="A64" s="200" t="s">
        <v>530</v>
      </c>
      <c r="B64" s="277" t="s">
        <v>517</v>
      </c>
      <c r="C64" s="194"/>
      <c r="D64" s="194"/>
      <c r="E64" s="194"/>
      <c r="F64" s="194"/>
      <c r="G64" s="194"/>
      <c r="H64" s="194"/>
      <c r="I64" s="194"/>
      <c r="J64" s="194"/>
      <c r="K64" s="278">
        <f t="shared" si="8"/>
        <v>0</v>
      </c>
    </row>
    <row r="65" spans="1:11" x14ac:dyDescent="0.2">
      <c r="A65" s="200" t="s">
        <v>531</v>
      </c>
      <c r="B65" s="277" t="s">
        <v>518</v>
      </c>
      <c r="C65" s="194"/>
      <c r="D65" s="194"/>
      <c r="E65" s="194"/>
      <c r="F65" s="194"/>
      <c r="G65" s="194"/>
      <c r="H65" s="194"/>
      <c r="I65" s="194"/>
      <c r="J65" s="194"/>
      <c r="K65" s="278">
        <f t="shared" si="8"/>
        <v>0</v>
      </c>
    </row>
    <row r="66" spans="1:11" x14ac:dyDescent="0.2">
      <c r="A66" s="200" t="s">
        <v>532</v>
      </c>
      <c r="B66" s="277" t="s">
        <v>519</v>
      </c>
      <c r="C66" s="194"/>
      <c r="D66" s="194"/>
      <c r="E66" s="194"/>
      <c r="F66" s="194"/>
      <c r="G66" s="194"/>
      <c r="H66" s="194"/>
      <c r="I66" s="194"/>
      <c r="J66" s="194"/>
      <c r="K66" s="278">
        <f t="shared" si="8"/>
        <v>0</v>
      </c>
    </row>
    <row r="67" spans="1:11" x14ac:dyDescent="0.2">
      <c r="A67" s="200" t="s">
        <v>533</v>
      </c>
      <c r="B67" s="277" t="s">
        <v>520</v>
      </c>
      <c r="C67" s="194"/>
      <c r="D67" s="194"/>
      <c r="E67" s="194"/>
      <c r="F67" s="194"/>
      <c r="G67" s="194"/>
      <c r="H67" s="194"/>
      <c r="I67" s="194"/>
      <c r="J67" s="194"/>
      <c r="K67" s="278">
        <f t="shared" si="8"/>
        <v>0</v>
      </c>
    </row>
    <row r="68" spans="1:11" x14ac:dyDescent="0.2">
      <c r="A68" s="200" t="s">
        <v>527</v>
      </c>
      <c r="B68" s="277" t="s">
        <v>521</v>
      </c>
      <c r="C68" s="194"/>
      <c r="D68" s="194"/>
      <c r="E68" s="194"/>
      <c r="F68" s="194"/>
      <c r="G68" s="194"/>
      <c r="H68" s="194"/>
      <c r="I68" s="194"/>
      <c r="J68" s="194"/>
      <c r="K68" s="278">
        <f t="shared" si="8"/>
        <v>0</v>
      </c>
    </row>
    <row r="69" spans="1:11" x14ac:dyDescent="0.2">
      <c r="A69" s="200" t="s">
        <v>534</v>
      </c>
      <c r="B69" s="277" t="s">
        <v>522</v>
      </c>
      <c r="C69" s="194"/>
      <c r="D69" s="194"/>
      <c r="E69" s="194"/>
      <c r="F69" s="194"/>
      <c r="G69" s="194"/>
      <c r="H69" s="194"/>
      <c r="I69" s="194">
        <v>3</v>
      </c>
      <c r="J69" s="194">
        <v>4</v>
      </c>
      <c r="K69" s="278">
        <f t="shared" si="8"/>
        <v>7</v>
      </c>
    </row>
    <row r="70" spans="1:11" x14ac:dyDescent="0.2">
      <c r="A70" s="200" t="s">
        <v>535</v>
      </c>
      <c r="B70" s="277" t="s">
        <v>523</v>
      </c>
      <c r="C70" s="194"/>
      <c r="D70" s="194"/>
      <c r="E70" s="194"/>
      <c r="F70" s="194"/>
      <c r="G70" s="194"/>
      <c r="H70" s="194"/>
      <c r="I70" s="194"/>
      <c r="J70" s="194"/>
      <c r="K70" s="278">
        <f t="shared" si="8"/>
        <v>0</v>
      </c>
    </row>
    <row r="71" spans="1:11" x14ac:dyDescent="0.2">
      <c r="A71" s="200" t="s">
        <v>536</v>
      </c>
      <c r="B71" s="277" t="s">
        <v>524</v>
      </c>
      <c r="C71" s="194"/>
      <c r="D71" s="194"/>
      <c r="E71" s="194"/>
      <c r="F71" s="194"/>
      <c r="G71" s="194"/>
      <c r="H71" s="194"/>
      <c r="I71" s="194"/>
      <c r="J71" s="194"/>
      <c r="K71" s="278">
        <f t="shared" si="8"/>
        <v>0</v>
      </c>
    </row>
    <row r="72" spans="1:11" x14ac:dyDescent="0.2">
      <c r="A72" s="200" t="s">
        <v>526</v>
      </c>
      <c r="B72" s="277" t="s">
        <v>525</v>
      </c>
      <c r="C72" s="194"/>
      <c r="D72" s="194"/>
      <c r="E72" s="194"/>
      <c r="F72" s="194"/>
      <c r="G72" s="194"/>
      <c r="H72" s="194"/>
      <c r="I72" s="194"/>
      <c r="J72" s="194"/>
      <c r="K72" s="278">
        <f t="shared" si="8"/>
        <v>0</v>
      </c>
    </row>
    <row r="73" spans="1:11" x14ac:dyDescent="0.2">
      <c r="A73" s="279" t="s">
        <v>91</v>
      </c>
      <c r="B73" s="280" t="s">
        <v>92</v>
      </c>
      <c r="C73" s="278">
        <f t="shared" ref="C73:K73" si="9">SUM(C62:C72)</f>
        <v>0</v>
      </c>
      <c r="D73" s="278">
        <f t="shared" si="9"/>
        <v>0</v>
      </c>
      <c r="E73" s="278">
        <f t="shared" si="9"/>
        <v>0</v>
      </c>
      <c r="F73" s="278">
        <f t="shared" si="9"/>
        <v>0</v>
      </c>
      <c r="G73" s="278">
        <f t="shared" si="9"/>
        <v>0</v>
      </c>
      <c r="H73" s="278">
        <f t="shared" si="9"/>
        <v>0</v>
      </c>
      <c r="I73" s="278">
        <f t="shared" si="9"/>
        <v>3</v>
      </c>
      <c r="J73" s="278">
        <f t="shared" si="9"/>
        <v>4</v>
      </c>
      <c r="K73" s="278">
        <f t="shared" si="9"/>
        <v>7</v>
      </c>
    </row>
    <row r="74" spans="1:11" hidden="1" x14ac:dyDescent="0.2">
      <c r="A74" s="208"/>
      <c r="B74" s="281"/>
      <c r="C74" s="273"/>
      <c r="D74" s="273"/>
      <c r="E74" s="273"/>
      <c r="F74" s="273"/>
      <c r="G74" s="273"/>
      <c r="H74" s="273"/>
      <c r="I74" s="273"/>
      <c r="J74" s="273"/>
      <c r="K74" s="273"/>
    </row>
    <row r="75" spans="1:11" hidden="1" x14ac:dyDescent="0.2">
      <c r="A75" s="274"/>
      <c r="B75" s="275"/>
      <c r="C75" s="276"/>
      <c r="D75" s="276"/>
      <c r="E75" s="276"/>
      <c r="F75" s="276"/>
      <c r="G75" s="276"/>
      <c r="H75" s="276"/>
      <c r="I75" s="276"/>
      <c r="J75" s="276"/>
      <c r="K75" s="276"/>
    </row>
    <row r="76" spans="1:11" hidden="1" x14ac:dyDescent="0.2">
      <c r="A76" s="200"/>
      <c r="B76" s="277"/>
      <c r="C76" s="194"/>
      <c r="D76" s="194"/>
      <c r="E76" s="194"/>
      <c r="F76" s="194"/>
      <c r="G76" s="194"/>
      <c r="H76" s="194"/>
      <c r="I76" s="194"/>
      <c r="J76" s="194"/>
      <c r="K76" s="278"/>
    </row>
    <row r="77" spans="1:11" hidden="1" x14ac:dyDescent="0.2">
      <c r="A77" s="200"/>
      <c r="B77" s="277"/>
      <c r="C77" s="194"/>
      <c r="D77" s="194"/>
      <c r="E77" s="194"/>
      <c r="F77" s="194"/>
      <c r="G77" s="194"/>
      <c r="H77" s="194"/>
      <c r="I77" s="194"/>
      <c r="J77" s="194"/>
      <c r="K77" s="278"/>
    </row>
    <row r="78" spans="1:11" hidden="1" x14ac:dyDescent="0.2">
      <c r="A78" s="200"/>
      <c r="B78" s="277"/>
      <c r="C78" s="194"/>
      <c r="D78" s="194"/>
      <c r="E78" s="194"/>
      <c r="F78" s="194"/>
      <c r="G78" s="194"/>
      <c r="H78" s="194"/>
      <c r="I78" s="194"/>
      <c r="J78" s="194"/>
      <c r="K78" s="278"/>
    </row>
    <row r="79" spans="1:11" hidden="1" x14ac:dyDescent="0.2">
      <c r="A79" s="200"/>
      <c r="B79" s="277"/>
      <c r="C79" s="194"/>
      <c r="D79" s="194"/>
      <c r="E79" s="194"/>
      <c r="F79" s="194"/>
      <c r="G79" s="194"/>
      <c r="H79" s="194"/>
      <c r="I79" s="194"/>
      <c r="J79" s="194"/>
      <c r="K79" s="278"/>
    </row>
    <row r="80" spans="1:11" hidden="1" x14ac:dyDescent="0.2">
      <c r="A80" s="200"/>
      <c r="B80" s="277"/>
      <c r="C80" s="194"/>
      <c r="D80" s="194"/>
      <c r="E80" s="194"/>
      <c r="F80" s="194"/>
      <c r="G80" s="194"/>
      <c r="H80" s="194"/>
      <c r="I80" s="194"/>
      <c r="J80" s="194"/>
      <c r="K80" s="278"/>
    </row>
    <row r="81" spans="1:11" hidden="1" x14ac:dyDescent="0.2">
      <c r="A81" s="200"/>
      <c r="B81" s="277"/>
      <c r="C81" s="194"/>
      <c r="D81" s="194"/>
      <c r="E81" s="194"/>
      <c r="F81" s="194"/>
      <c r="G81" s="194"/>
      <c r="H81" s="194"/>
      <c r="I81" s="194"/>
      <c r="J81" s="194"/>
      <c r="K81" s="278"/>
    </row>
    <row r="82" spans="1:11" hidden="1" x14ac:dyDescent="0.2">
      <c r="A82" s="200"/>
      <c r="B82" s="277"/>
      <c r="C82" s="194"/>
      <c r="D82" s="194"/>
      <c r="E82" s="194"/>
      <c r="F82" s="194"/>
      <c r="G82" s="194"/>
      <c r="H82" s="194"/>
      <c r="I82" s="194"/>
      <c r="J82" s="194"/>
      <c r="K82" s="278"/>
    </row>
    <row r="83" spans="1:11" hidden="1" x14ac:dyDescent="0.2">
      <c r="A83" s="200"/>
      <c r="B83" s="277"/>
      <c r="C83" s="194"/>
      <c r="D83" s="194"/>
      <c r="E83" s="194"/>
      <c r="F83" s="194"/>
      <c r="G83" s="194"/>
      <c r="H83" s="194"/>
      <c r="I83" s="194"/>
      <c r="J83" s="194"/>
      <c r="K83" s="278"/>
    </row>
    <row r="84" spans="1:11" hidden="1" x14ac:dyDescent="0.2">
      <c r="A84" s="200"/>
      <c r="B84" s="277"/>
      <c r="C84" s="194"/>
      <c r="D84" s="194"/>
      <c r="E84" s="194"/>
      <c r="F84" s="194"/>
      <c r="G84" s="194"/>
      <c r="H84" s="194"/>
      <c r="I84" s="194"/>
      <c r="J84" s="194"/>
      <c r="K84" s="278"/>
    </row>
    <row r="85" spans="1:11" hidden="1" x14ac:dyDescent="0.2">
      <c r="A85" s="200"/>
      <c r="B85" s="277"/>
      <c r="C85" s="194"/>
      <c r="D85" s="194"/>
      <c r="E85" s="194"/>
      <c r="F85" s="194"/>
      <c r="G85" s="194"/>
      <c r="H85" s="194"/>
      <c r="I85" s="194"/>
      <c r="J85" s="194"/>
      <c r="K85" s="278"/>
    </row>
    <row r="86" spans="1:11" hidden="1" x14ac:dyDescent="0.2">
      <c r="A86" s="200"/>
      <c r="B86" s="277"/>
      <c r="C86" s="194"/>
      <c r="D86" s="194"/>
      <c r="E86" s="194"/>
      <c r="F86" s="194"/>
      <c r="G86" s="194"/>
      <c r="H86" s="194"/>
      <c r="I86" s="194"/>
      <c r="J86" s="194"/>
      <c r="K86" s="278"/>
    </row>
    <row r="87" spans="1:11" hidden="1" x14ac:dyDescent="0.2">
      <c r="A87" s="279"/>
      <c r="B87" s="280"/>
      <c r="C87" s="278"/>
      <c r="D87" s="278"/>
      <c r="E87" s="278"/>
      <c r="F87" s="278"/>
      <c r="G87" s="278"/>
      <c r="H87" s="278"/>
      <c r="I87" s="278"/>
      <c r="J87" s="278"/>
      <c r="K87" s="278"/>
    </row>
    <row r="88" spans="1:11" hidden="1" x14ac:dyDescent="0.2">
      <c r="A88" s="208"/>
      <c r="B88" s="281"/>
      <c r="C88" s="273"/>
      <c r="D88" s="273"/>
      <c r="E88" s="273"/>
      <c r="F88" s="273"/>
      <c r="G88" s="273"/>
      <c r="H88" s="273"/>
      <c r="I88" s="273"/>
      <c r="J88" s="273"/>
      <c r="K88" s="273"/>
    </row>
    <row r="89" spans="1:11" hidden="1" x14ac:dyDescent="0.2">
      <c r="A89" s="274"/>
      <c r="B89" s="275"/>
      <c r="C89" s="276"/>
      <c r="D89" s="276"/>
      <c r="E89" s="276"/>
      <c r="F89" s="276"/>
      <c r="G89" s="276"/>
      <c r="H89" s="276"/>
      <c r="I89" s="276"/>
      <c r="J89" s="276"/>
      <c r="K89" s="276"/>
    </row>
    <row r="90" spans="1:11" hidden="1" x14ac:dyDescent="0.2">
      <c r="A90" s="200"/>
      <c r="B90" s="277"/>
      <c r="C90" s="194"/>
      <c r="D90" s="194"/>
      <c r="E90" s="194"/>
      <c r="F90" s="194"/>
      <c r="G90" s="194"/>
      <c r="H90" s="194"/>
      <c r="I90" s="194"/>
      <c r="J90" s="194"/>
      <c r="K90" s="278"/>
    </row>
    <row r="91" spans="1:11" hidden="1" x14ac:dyDescent="0.2">
      <c r="A91" s="200"/>
      <c r="B91" s="277"/>
      <c r="C91" s="194"/>
      <c r="D91" s="194"/>
      <c r="E91" s="194"/>
      <c r="F91" s="194"/>
      <c r="G91" s="194"/>
      <c r="H91" s="194"/>
      <c r="I91" s="194"/>
      <c r="J91" s="194"/>
      <c r="K91" s="278"/>
    </row>
    <row r="92" spans="1:11" hidden="1" x14ac:dyDescent="0.2">
      <c r="A92" s="200"/>
      <c r="B92" s="277"/>
      <c r="C92" s="194"/>
      <c r="D92" s="194"/>
      <c r="E92" s="194"/>
      <c r="F92" s="194"/>
      <c r="G92" s="194"/>
      <c r="H92" s="194"/>
      <c r="I92" s="194"/>
      <c r="J92" s="194"/>
      <c r="K92" s="278"/>
    </row>
    <row r="93" spans="1:11" hidden="1" x14ac:dyDescent="0.2">
      <c r="A93" s="200"/>
      <c r="B93" s="277"/>
      <c r="C93" s="194"/>
      <c r="D93" s="194"/>
      <c r="E93" s="194"/>
      <c r="F93" s="194"/>
      <c r="G93" s="194"/>
      <c r="H93" s="194"/>
      <c r="I93" s="194"/>
      <c r="J93" s="194"/>
      <c r="K93" s="278"/>
    </row>
    <row r="94" spans="1:11" hidden="1" x14ac:dyDescent="0.2">
      <c r="A94" s="200"/>
      <c r="B94" s="277"/>
      <c r="C94" s="194"/>
      <c r="D94" s="194"/>
      <c r="E94" s="194"/>
      <c r="F94" s="194"/>
      <c r="G94" s="194"/>
      <c r="H94" s="194"/>
      <c r="I94" s="194"/>
      <c r="J94" s="194"/>
      <c r="K94" s="278"/>
    </row>
    <row r="95" spans="1:11" hidden="1" x14ac:dyDescent="0.2">
      <c r="A95" s="200"/>
      <c r="B95" s="277"/>
      <c r="C95" s="194"/>
      <c r="D95" s="194"/>
      <c r="E95" s="194"/>
      <c r="F95" s="194"/>
      <c r="G95" s="194"/>
      <c r="H95" s="194"/>
      <c r="I95" s="194"/>
      <c r="J95" s="194"/>
      <c r="K95" s="278"/>
    </row>
    <row r="96" spans="1:11" hidden="1" x14ac:dyDescent="0.2">
      <c r="A96" s="200"/>
      <c r="B96" s="277"/>
      <c r="C96" s="194"/>
      <c r="D96" s="194"/>
      <c r="E96" s="194"/>
      <c r="F96" s="194"/>
      <c r="G96" s="194"/>
      <c r="H96" s="194"/>
      <c r="I96" s="194"/>
      <c r="J96" s="194"/>
      <c r="K96" s="278"/>
    </row>
    <row r="97" spans="1:11" hidden="1" x14ac:dyDescent="0.2">
      <c r="A97" s="200"/>
      <c r="B97" s="277"/>
      <c r="C97" s="194"/>
      <c r="D97" s="194"/>
      <c r="E97" s="194"/>
      <c r="F97" s="194"/>
      <c r="G97" s="194"/>
      <c r="H97" s="194"/>
      <c r="I97" s="194"/>
      <c r="J97" s="194"/>
      <c r="K97" s="278"/>
    </row>
    <row r="98" spans="1:11" hidden="1" x14ac:dyDescent="0.2">
      <c r="A98" s="200"/>
      <c r="B98" s="277"/>
      <c r="C98" s="194"/>
      <c r="D98" s="194"/>
      <c r="E98" s="194"/>
      <c r="F98" s="194"/>
      <c r="G98" s="194"/>
      <c r="H98" s="194"/>
      <c r="I98" s="194"/>
      <c r="J98" s="194"/>
      <c r="K98" s="278"/>
    </row>
    <row r="99" spans="1:11" hidden="1" x14ac:dyDescent="0.2">
      <c r="A99" s="200"/>
      <c r="B99" s="277"/>
      <c r="C99" s="194"/>
      <c r="D99" s="194"/>
      <c r="E99" s="194"/>
      <c r="F99" s="194"/>
      <c r="G99" s="194"/>
      <c r="H99" s="194"/>
      <c r="I99" s="194"/>
      <c r="J99" s="194"/>
      <c r="K99" s="278"/>
    </row>
    <row r="100" spans="1:11" hidden="1" x14ac:dyDescent="0.2">
      <c r="A100" s="200"/>
      <c r="B100" s="277"/>
      <c r="C100" s="194"/>
      <c r="D100" s="194"/>
      <c r="E100" s="194"/>
      <c r="F100" s="194"/>
      <c r="G100" s="194"/>
      <c r="H100" s="194"/>
      <c r="I100" s="194"/>
      <c r="J100" s="194"/>
      <c r="K100" s="278"/>
    </row>
    <row r="101" spans="1:11" hidden="1" x14ac:dyDescent="0.2">
      <c r="A101" s="279"/>
      <c r="B101" s="280"/>
      <c r="C101" s="278"/>
      <c r="D101" s="278"/>
      <c r="E101" s="278"/>
      <c r="F101" s="278"/>
      <c r="G101" s="278"/>
      <c r="H101" s="278"/>
      <c r="I101" s="278"/>
      <c r="J101" s="278"/>
      <c r="K101" s="278"/>
    </row>
    <row r="102" spans="1:11" hidden="1" x14ac:dyDescent="0.2">
      <c r="A102" s="208"/>
      <c r="B102" s="281"/>
      <c r="C102" s="273"/>
      <c r="D102" s="273"/>
      <c r="E102" s="273"/>
      <c r="F102" s="273"/>
      <c r="G102" s="273"/>
      <c r="H102" s="273"/>
      <c r="I102" s="273"/>
      <c r="J102" s="273"/>
      <c r="K102" s="273"/>
    </row>
    <row r="103" spans="1:11" hidden="1" x14ac:dyDescent="0.2">
      <c r="A103" s="274"/>
      <c r="B103" s="275"/>
      <c r="C103" s="276"/>
      <c r="D103" s="276"/>
      <c r="E103" s="276"/>
      <c r="F103" s="276"/>
      <c r="G103" s="276"/>
      <c r="H103" s="276"/>
      <c r="I103" s="276"/>
      <c r="J103" s="276"/>
      <c r="K103" s="276"/>
    </row>
    <row r="104" spans="1:11" hidden="1" x14ac:dyDescent="0.2">
      <c r="A104" s="200"/>
      <c r="B104" s="277"/>
      <c r="C104" s="194"/>
      <c r="D104" s="194"/>
      <c r="E104" s="194"/>
      <c r="F104" s="194"/>
      <c r="G104" s="194"/>
      <c r="H104" s="194"/>
      <c r="I104" s="194"/>
      <c r="J104" s="194"/>
      <c r="K104" s="278"/>
    </row>
    <row r="105" spans="1:11" hidden="1" x14ac:dyDescent="0.2">
      <c r="A105" s="200"/>
      <c r="B105" s="277"/>
      <c r="C105" s="194"/>
      <c r="D105" s="194"/>
      <c r="E105" s="194"/>
      <c r="F105" s="194"/>
      <c r="G105" s="194"/>
      <c r="H105" s="194"/>
      <c r="I105" s="194"/>
      <c r="J105" s="194"/>
      <c r="K105" s="278"/>
    </row>
    <row r="106" spans="1:11" hidden="1" x14ac:dyDescent="0.2">
      <c r="A106" s="200"/>
      <c r="B106" s="277"/>
      <c r="C106" s="194"/>
      <c r="D106" s="194"/>
      <c r="E106" s="194"/>
      <c r="F106" s="194"/>
      <c r="G106" s="194"/>
      <c r="H106" s="194"/>
      <c r="I106" s="194"/>
      <c r="J106" s="194"/>
      <c r="K106" s="278"/>
    </row>
    <row r="107" spans="1:11" hidden="1" x14ac:dyDescent="0.2">
      <c r="A107" s="200"/>
      <c r="B107" s="277"/>
      <c r="C107" s="194"/>
      <c r="D107" s="194"/>
      <c r="E107" s="194"/>
      <c r="F107" s="194"/>
      <c r="G107" s="194"/>
      <c r="H107" s="194"/>
      <c r="I107" s="194"/>
      <c r="J107" s="194"/>
      <c r="K107" s="278"/>
    </row>
    <row r="108" spans="1:11" hidden="1" x14ac:dyDescent="0.2">
      <c r="A108" s="200"/>
      <c r="B108" s="277"/>
      <c r="C108" s="194"/>
      <c r="D108" s="194"/>
      <c r="E108" s="194"/>
      <c r="F108" s="194"/>
      <c r="G108" s="194"/>
      <c r="H108" s="194"/>
      <c r="I108" s="194"/>
      <c r="J108" s="194"/>
      <c r="K108" s="278"/>
    </row>
    <row r="109" spans="1:11" hidden="1" x14ac:dyDescent="0.2">
      <c r="A109" s="200"/>
      <c r="B109" s="277"/>
      <c r="C109" s="194"/>
      <c r="D109" s="194"/>
      <c r="E109" s="194"/>
      <c r="F109" s="194"/>
      <c r="G109" s="194"/>
      <c r="H109" s="194"/>
      <c r="I109" s="194"/>
      <c r="J109" s="194"/>
      <c r="K109" s="278"/>
    </row>
    <row r="110" spans="1:11" hidden="1" x14ac:dyDescent="0.2">
      <c r="A110" s="200"/>
      <c r="B110" s="277"/>
      <c r="C110" s="194"/>
      <c r="D110" s="194"/>
      <c r="E110" s="194"/>
      <c r="F110" s="194"/>
      <c r="G110" s="194"/>
      <c r="H110" s="194"/>
      <c r="I110" s="194"/>
      <c r="J110" s="194"/>
      <c r="K110" s="278"/>
    </row>
    <row r="111" spans="1:11" hidden="1" x14ac:dyDescent="0.2">
      <c r="A111" s="200"/>
      <c r="B111" s="277"/>
      <c r="C111" s="194"/>
      <c r="D111" s="194"/>
      <c r="E111" s="194"/>
      <c r="F111" s="194"/>
      <c r="G111" s="194"/>
      <c r="H111" s="194"/>
      <c r="I111" s="194"/>
      <c r="J111" s="194"/>
      <c r="K111" s="278"/>
    </row>
    <row r="112" spans="1:11" hidden="1" x14ac:dyDescent="0.2">
      <c r="A112" s="200"/>
      <c r="B112" s="277"/>
      <c r="C112" s="194"/>
      <c r="D112" s="194"/>
      <c r="E112" s="194"/>
      <c r="F112" s="194"/>
      <c r="G112" s="194"/>
      <c r="H112" s="194"/>
      <c r="I112" s="194"/>
      <c r="J112" s="194"/>
      <c r="K112" s="278"/>
    </row>
    <row r="113" spans="1:11" hidden="1" x14ac:dyDescent="0.2">
      <c r="A113" s="200"/>
      <c r="B113" s="277"/>
      <c r="C113" s="194"/>
      <c r="D113" s="194"/>
      <c r="E113" s="194"/>
      <c r="F113" s="194"/>
      <c r="G113" s="194"/>
      <c r="H113" s="194"/>
      <c r="I113" s="194"/>
      <c r="J113" s="194"/>
      <c r="K113" s="278"/>
    </row>
    <row r="114" spans="1:11" hidden="1" x14ac:dyDescent="0.2">
      <c r="A114" s="200"/>
      <c r="B114" s="277"/>
      <c r="C114" s="194"/>
      <c r="D114" s="194"/>
      <c r="E114" s="194"/>
      <c r="F114" s="194"/>
      <c r="G114" s="194"/>
      <c r="H114" s="194"/>
      <c r="I114" s="194"/>
      <c r="J114" s="194"/>
      <c r="K114" s="278"/>
    </row>
    <row r="115" spans="1:11" hidden="1" x14ac:dyDescent="0.2">
      <c r="A115" s="279"/>
      <c r="B115" s="280"/>
      <c r="C115" s="278"/>
      <c r="D115" s="278"/>
      <c r="E115" s="278"/>
      <c r="F115" s="278"/>
      <c r="G115" s="278"/>
      <c r="H115" s="278"/>
      <c r="I115" s="278"/>
      <c r="J115" s="278"/>
      <c r="K115" s="278"/>
    </row>
    <row r="116" spans="1:11" hidden="1" x14ac:dyDescent="0.2">
      <c r="A116" s="208"/>
      <c r="B116" s="281"/>
      <c r="C116" s="273"/>
      <c r="D116" s="273"/>
      <c r="E116" s="273"/>
      <c r="F116" s="273"/>
      <c r="G116" s="273"/>
      <c r="H116" s="273"/>
      <c r="I116" s="273"/>
      <c r="J116" s="273"/>
      <c r="K116" s="273"/>
    </row>
    <row r="117" spans="1:11" hidden="1" x14ac:dyDescent="0.2">
      <c r="A117" s="274"/>
      <c r="B117" s="275"/>
      <c r="C117" s="276"/>
      <c r="D117" s="276"/>
      <c r="E117" s="276"/>
      <c r="F117" s="276"/>
      <c r="G117" s="276"/>
      <c r="H117" s="276"/>
      <c r="I117" s="276"/>
      <c r="J117" s="276"/>
      <c r="K117" s="276"/>
    </row>
    <row r="118" spans="1:11" hidden="1" x14ac:dyDescent="0.2">
      <c r="A118" s="200"/>
      <c r="B118" s="277"/>
      <c r="C118" s="194"/>
      <c r="D118" s="194"/>
      <c r="E118" s="194"/>
      <c r="F118" s="194"/>
      <c r="G118" s="194"/>
      <c r="H118" s="194"/>
      <c r="I118" s="194"/>
      <c r="J118" s="194"/>
      <c r="K118" s="278"/>
    </row>
    <row r="119" spans="1:11" hidden="1" x14ac:dyDescent="0.2">
      <c r="A119" s="200"/>
      <c r="B119" s="277"/>
      <c r="C119" s="194"/>
      <c r="D119" s="194"/>
      <c r="E119" s="194"/>
      <c r="F119" s="194"/>
      <c r="G119" s="194"/>
      <c r="H119" s="194"/>
      <c r="I119" s="194"/>
      <c r="J119" s="194"/>
      <c r="K119" s="278"/>
    </row>
    <row r="120" spans="1:11" hidden="1" x14ac:dyDescent="0.2">
      <c r="A120" s="200"/>
      <c r="B120" s="277"/>
      <c r="C120" s="194"/>
      <c r="D120" s="194"/>
      <c r="E120" s="194"/>
      <c r="F120" s="194"/>
      <c r="G120" s="194"/>
      <c r="H120" s="194"/>
      <c r="I120" s="194"/>
      <c r="J120" s="194"/>
      <c r="K120" s="278"/>
    </row>
    <row r="121" spans="1:11" hidden="1" x14ac:dyDescent="0.2">
      <c r="A121" s="200"/>
      <c r="B121" s="277"/>
      <c r="C121" s="194"/>
      <c r="D121" s="194"/>
      <c r="E121" s="194"/>
      <c r="F121" s="194"/>
      <c r="G121" s="194"/>
      <c r="H121" s="194"/>
      <c r="I121" s="194"/>
      <c r="J121" s="194"/>
      <c r="K121" s="278"/>
    </row>
    <row r="122" spans="1:11" hidden="1" x14ac:dyDescent="0.2">
      <c r="A122" s="200"/>
      <c r="B122" s="277"/>
      <c r="C122" s="194"/>
      <c r="D122" s="194"/>
      <c r="E122" s="194"/>
      <c r="F122" s="194"/>
      <c r="G122" s="194"/>
      <c r="H122" s="194"/>
      <c r="I122" s="194"/>
      <c r="J122" s="194"/>
      <c r="K122" s="278"/>
    </row>
    <row r="123" spans="1:11" hidden="1" x14ac:dyDescent="0.2">
      <c r="A123" s="200"/>
      <c r="B123" s="277"/>
      <c r="C123" s="194"/>
      <c r="D123" s="194"/>
      <c r="E123" s="194"/>
      <c r="F123" s="194"/>
      <c r="G123" s="194"/>
      <c r="H123" s="194"/>
      <c r="I123" s="194"/>
      <c r="J123" s="194"/>
      <c r="K123" s="278"/>
    </row>
    <row r="124" spans="1:11" hidden="1" x14ac:dyDescent="0.2">
      <c r="A124" s="200"/>
      <c r="B124" s="277"/>
      <c r="C124" s="194"/>
      <c r="D124" s="194"/>
      <c r="E124" s="194"/>
      <c r="F124" s="194"/>
      <c r="G124" s="194"/>
      <c r="H124" s="194"/>
      <c r="I124" s="194"/>
      <c r="J124" s="194"/>
      <c r="K124" s="278"/>
    </row>
    <row r="125" spans="1:11" hidden="1" x14ac:dyDescent="0.2">
      <c r="A125" s="200"/>
      <c r="B125" s="277"/>
      <c r="C125" s="194"/>
      <c r="D125" s="194"/>
      <c r="E125" s="194"/>
      <c r="F125" s="194"/>
      <c r="G125" s="194"/>
      <c r="H125" s="194"/>
      <c r="I125" s="194"/>
      <c r="J125" s="194"/>
      <c r="K125" s="278"/>
    </row>
    <row r="126" spans="1:11" hidden="1" x14ac:dyDescent="0.2">
      <c r="A126" s="200"/>
      <c r="B126" s="277"/>
      <c r="C126" s="194"/>
      <c r="D126" s="194"/>
      <c r="E126" s="194"/>
      <c r="F126" s="194"/>
      <c r="G126" s="194"/>
      <c r="H126" s="194"/>
      <c r="I126" s="194"/>
      <c r="J126" s="194"/>
      <c r="K126" s="278"/>
    </row>
    <row r="127" spans="1:11" hidden="1" x14ac:dyDescent="0.2">
      <c r="A127" s="200"/>
      <c r="B127" s="277"/>
      <c r="C127" s="194"/>
      <c r="D127" s="194"/>
      <c r="E127" s="194"/>
      <c r="F127" s="194"/>
      <c r="G127" s="194"/>
      <c r="H127" s="194"/>
      <c r="I127" s="194"/>
      <c r="J127" s="194"/>
      <c r="K127" s="278"/>
    </row>
    <row r="128" spans="1:11" hidden="1" x14ac:dyDescent="0.2">
      <c r="A128" s="200"/>
      <c r="B128" s="277"/>
      <c r="C128" s="194"/>
      <c r="D128" s="194"/>
      <c r="E128" s="194"/>
      <c r="F128" s="194"/>
      <c r="G128" s="194"/>
      <c r="H128" s="194"/>
      <c r="I128" s="194"/>
      <c r="J128" s="194"/>
      <c r="K128" s="278"/>
    </row>
    <row r="129" spans="1:11" hidden="1" x14ac:dyDescent="0.2">
      <c r="A129" s="279"/>
      <c r="B129" s="280"/>
      <c r="C129" s="278"/>
      <c r="D129" s="278"/>
      <c r="E129" s="278"/>
      <c r="F129" s="278"/>
      <c r="G129" s="278"/>
      <c r="H129" s="278"/>
      <c r="I129" s="278"/>
      <c r="J129" s="278"/>
      <c r="K129" s="278"/>
    </row>
    <row r="130" spans="1:11" x14ac:dyDescent="0.2">
      <c r="A130" s="208" t="s">
        <v>662</v>
      </c>
      <c r="B130" s="281"/>
      <c r="C130" s="273"/>
      <c r="D130" s="273"/>
      <c r="E130" s="273"/>
      <c r="F130" s="273"/>
      <c r="G130" s="273"/>
      <c r="H130" s="273"/>
      <c r="I130" s="273"/>
      <c r="J130" s="273"/>
      <c r="K130" s="273"/>
    </row>
    <row r="131" spans="1:11" x14ac:dyDescent="0.2">
      <c r="A131" s="274" t="s">
        <v>514</v>
      </c>
      <c r="B131" s="275" t="s">
        <v>513</v>
      </c>
      <c r="C131" s="276"/>
      <c r="D131" s="276"/>
      <c r="E131" s="276"/>
      <c r="F131" s="276"/>
      <c r="G131" s="276"/>
      <c r="H131" s="276"/>
      <c r="I131" s="276"/>
      <c r="J131" s="276"/>
      <c r="K131" s="276"/>
    </row>
    <row r="132" spans="1:11" x14ac:dyDescent="0.2">
      <c r="A132" s="200" t="s">
        <v>528</v>
      </c>
      <c r="B132" s="277" t="s">
        <v>515</v>
      </c>
      <c r="C132" s="194">
        <f t="shared" ref="C132:J143" si="10">SUM(C6,C20,C34,C48,C62,C76,C90,C104,C118)</f>
        <v>0</v>
      </c>
      <c r="D132" s="194">
        <f t="shared" si="10"/>
        <v>0</v>
      </c>
      <c r="E132" s="194">
        <f t="shared" si="10"/>
        <v>0</v>
      </c>
      <c r="F132" s="194">
        <f t="shared" si="10"/>
        <v>0</v>
      </c>
      <c r="G132" s="194">
        <f t="shared" si="10"/>
        <v>0</v>
      </c>
      <c r="H132" s="194">
        <f t="shared" si="10"/>
        <v>0</v>
      </c>
      <c r="I132" s="194">
        <f t="shared" si="10"/>
        <v>0</v>
      </c>
      <c r="J132" s="194">
        <f t="shared" si="10"/>
        <v>0</v>
      </c>
      <c r="K132" s="278">
        <f t="shared" ref="K132:K142" si="11">SUM(C132:J132)</f>
        <v>0</v>
      </c>
    </row>
    <row r="133" spans="1:11" x14ac:dyDescent="0.2">
      <c r="A133" s="200" t="s">
        <v>529</v>
      </c>
      <c r="B133" s="277" t="s">
        <v>516</v>
      </c>
      <c r="C133" s="194">
        <f t="shared" si="10"/>
        <v>0</v>
      </c>
      <c r="D133" s="194">
        <f t="shared" si="10"/>
        <v>0</v>
      </c>
      <c r="E133" s="194">
        <f t="shared" si="10"/>
        <v>0</v>
      </c>
      <c r="F133" s="194">
        <f t="shared" si="10"/>
        <v>0</v>
      </c>
      <c r="G133" s="194">
        <f t="shared" si="10"/>
        <v>0</v>
      </c>
      <c r="H133" s="194">
        <f t="shared" si="10"/>
        <v>0</v>
      </c>
      <c r="I133" s="194">
        <f t="shared" si="10"/>
        <v>0</v>
      </c>
      <c r="J133" s="194">
        <f t="shared" si="10"/>
        <v>0</v>
      </c>
      <c r="K133" s="278">
        <f t="shared" si="11"/>
        <v>0</v>
      </c>
    </row>
    <row r="134" spans="1:11" x14ac:dyDescent="0.2">
      <c r="A134" s="200" t="s">
        <v>530</v>
      </c>
      <c r="B134" s="277" t="s">
        <v>517</v>
      </c>
      <c r="C134" s="194">
        <f t="shared" si="10"/>
        <v>0</v>
      </c>
      <c r="D134" s="194">
        <f t="shared" si="10"/>
        <v>0</v>
      </c>
      <c r="E134" s="194">
        <f t="shared" si="10"/>
        <v>0</v>
      </c>
      <c r="F134" s="194">
        <f t="shared" si="10"/>
        <v>0</v>
      </c>
      <c r="G134" s="194">
        <f t="shared" si="10"/>
        <v>1</v>
      </c>
      <c r="H134" s="194">
        <f t="shared" si="10"/>
        <v>0</v>
      </c>
      <c r="I134" s="194">
        <f t="shared" si="10"/>
        <v>3</v>
      </c>
      <c r="J134" s="194">
        <f t="shared" si="10"/>
        <v>3</v>
      </c>
      <c r="K134" s="278">
        <f t="shared" si="11"/>
        <v>7</v>
      </c>
    </row>
    <row r="135" spans="1:11" x14ac:dyDescent="0.2">
      <c r="A135" s="200" t="s">
        <v>531</v>
      </c>
      <c r="B135" s="277" t="s">
        <v>518</v>
      </c>
      <c r="C135" s="194">
        <f t="shared" si="10"/>
        <v>0</v>
      </c>
      <c r="D135" s="194">
        <f t="shared" si="10"/>
        <v>0</v>
      </c>
      <c r="E135" s="194">
        <f t="shared" si="10"/>
        <v>0</v>
      </c>
      <c r="F135" s="194">
        <f t="shared" si="10"/>
        <v>0</v>
      </c>
      <c r="G135" s="194">
        <f t="shared" si="10"/>
        <v>1</v>
      </c>
      <c r="H135" s="194">
        <f t="shared" si="10"/>
        <v>0</v>
      </c>
      <c r="I135" s="194">
        <f t="shared" si="10"/>
        <v>0</v>
      </c>
      <c r="J135" s="194">
        <f t="shared" si="10"/>
        <v>0</v>
      </c>
      <c r="K135" s="278">
        <f t="shared" si="11"/>
        <v>1</v>
      </c>
    </row>
    <row r="136" spans="1:11" x14ac:dyDescent="0.2">
      <c r="A136" s="200" t="s">
        <v>532</v>
      </c>
      <c r="B136" s="277" t="s">
        <v>519</v>
      </c>
      <c r="C136" s="194">
        <f t="shared" si="10"/>
        <v>0</v>
      </c>
      <c r="D136" s="194">
        <f t="shared" si="10"/>
        <v>0</v>
      </c>
      <c r="E136" s="194">
        <f t="shared" si="10"/>
        <v>0</v>
      </c>
      <c r="F136" s="194">
        <f t="shared" si="10"/>
        <v>0</v>
      </c>
      <c r="G136" s="194">
        <f t="shared" si="10"/>
        <v>0</v>
      </c>
      <c r="H136" s="194">
        <f t="shared" si="10"/>
        <v>0</v>
      </c>
      <c r="I136" s="194">
        <f t="shared" si="10"/>
        <v>1</v>
      </c>
      <c r="J136" s="194">
        <f t="shared" si="10"/>
        <v>1</v>
      </c>
      <c r="K136" s="278">
        <f t="shared" si="11"/>
        <v>2</v>
      </c>
    </row>
    <row r="137" spans="1:11" x14ac:dyDescent="0.2">
      <c r="A137" s="200" t="s">
        <v>533</v>
      </c>
      <c r="B137" s="277" t="s">
        <v>520</v>
      </c>
      <c r="C137" s="194">
        <f t="shared" si="10"/>
        <v>0</v>
      </c>
      <c r="D137" s="194">
        <f t="shared" si="10"/>
        <v>0</v>
      </c>
      <c r="E137" s="194">
        <f t="shared" si="10"/>
        <v>0</v>
      </c>
      <c r="F137" s="194">
        <f t="shared" si="10"/>
        <v>0</v>
      </c>
      <c r="G137" s="194">
        <f t="shared" si="10"/>
        <v>0</v>
      </c>
      <c r="H137" s="194">
        <f t="shared" si="10"/>
        <v>0</v>
      </c>
      <c r="I137" s="194">
        <f t="shared" si="10"/>
        <v>4</v>
      </c>
      <c r="J137" s="194">
        <f t="shared" si="10"/>
        <v>4</v>
      </c>
      <c r="K137" s="278">
        <f t="shared" si="11"/>
        <v>8</v>
      </c>
    </row>
    <row r="138" spans="1:11" x14ac:dyDescent="0.2">
      <c r="A138" s="200" t="s">
        <v>527</v>
      </c>
      <c r="B138" s="277" t="s">
        <v>521</v>
      </c>
      <c r="C138" s="194">
        <f t="shared" si="10"/>
        <v>0</v>
      </c>
      <c r="D138" s="194">
        <f t="shared" si="10"/>
        <v>0</v>
      </c>
      <c r="E138" s="194">
        <f t="shared" si="10"/>
        <v>0</v>
      </c>
      <c r="F138" s="194">
        <f t="shared" si="10"/>
        <v>0</v>
      </c>
      <c r="G138" s="194">
        <f t="shared" si="10"/>
        <v>0</v>
      </c>
      <c r="H138" s="194">
        <f t="shared" si="10"/>
        <v>0</v>
      </c>
      <c r="I138" s="194">
        <f t="shared" si="10"/>
        <v>1</v>
      </c>
      <c r="J138" s="194">
        <f t="shared" si="10"/>
        <v>1</v>
      </c>
      <c r="K138" s="278">
        <f t="shared" si="11"/>
        <v>2</v>
      </c>
    </row>
    <row r="139" spans="1:11" x14ac:dyDescent="0.2">
      <c r="A139" s="200" t="s">
        <v>534</v>
      </c>
      <c r="B139" s="277" t="s">
        <v>522</v>
      </c>
      <c r="C139" s="194">
        <f t="shared" si="10"/>
        <v>1</v>
      </c>
      <c r="D139" s="194">
        <f t="shared" si="10"/>
        <v>0</v>
      </c>
      <c r="E139" s="194">
        <f t="shared" si="10"/>
        <v>0</v>
      </c>
      <c r="F139" s="194">
        <f t="shared" si="10"/>
        <v>0</v>
      </c>
      <c r="G139" s="194">
        <f t="shared" si="10"/>
        <v>3</v>
      </c>
      <c r="H139" s="194">
        <f t="shared" si="10"/>
        <v>0</v>
      </c>
      <c r="I139" s="194">
        <f t="shared" si="10"/>
        <v>6</v>
      </c>
      <c r="J139" s="194">
        <f t="shared" si="10"/>
        <v>8</v>
      </c>
      <c r="K139" s="278">
        <f t="shared" si="11"/>
        <v>18</v>
      </c>
    </row>
    <row r="140" spans="1:11" x14ac:dyDescent="0.2">
      <c r="A140" s="200" t="s">
        <v>535</v>
      </c>
      <c r="B140" s="277" t="s">
        <v>523</v>
      </c>
      <c r="C140" s="194">
        <f t="shared" si="10"/>
        <v>0</v>
      </c>
      <c r="D140" s="194">
        <f t="shared" si="10"/>
        <v>0</v>
      </c>
      <c r="E140" s="194">
        <f t="shared" si="10"/>
        <v>0</v>
      </c>
      <c r="F140" s="194">
        <f t="shared" si="10"/>
        <v>0</v>
      </c>
      <c r="G140" s="194">
        <f t="shared" si="10"/>
        <v>0</v>
      </c>
      <c r="H140" s="194">
        <f t="shared" si="10"/>
        <v>0</v>
      </c>
      <c r="I140" s="194">
        <f t="shared" si="10"/>
        <v>0</v>
      </c>
      <c r="J140" s="194">
        <f t="shared" si="10"/>
        <v>0</v>
      </c>
      <c r="K140" s="278">
        <f t="shared" si="11"/>
        <v>0</v>
      </c>
    </row>
    <row r="141" spans="1:11" x14ac:dyDescent="0.2">
      <c r="A141" s="200" t="s">
        <v>536</v>
      </c>
      <c r="B141" s="277" t="s">
        <v>524</v>
      </c>
      <c r="C141" s="194">
        <f t="shared" si="10"/>
        <v>0</v>
      </c>
      <c r="D141" s="194">
        <f t="shared" si="10"/>
        <v>0</v>
      </c>
      <c r="E141" s="194">
        <f t="shared" si="10"/>
        <v>0</v>
      </c>
      <c r="F141" s="194">
        <f t="shared" si="10"/>
        <v>0</v>
      </c>
      <c r="G141" s="194">
        <f t="shared" si="10"/>
        <v>0</v>
      </c>
      <c r="H141" s="194">
        <f t="shared" si="10"/>
        <v>0</v>
      </c>
      <c r="I141" s="194">
        <f t="shared" si="10"/>
        <v>0</v>
      </c>
      <c r="J141" s="194">
        <f t="shared" si="10"/>
        <v>0</v>
      </c>
      <c r="K141" s="278">
        <f t="shared" si="11"/>
        <v>0</v>
      </c>
    </row>
    <row r="142" spans="1:11" x14ac:dyDescent="0.2">
      <c r="A142" s="200" t="s">
        <v>526</v>
      </c>
      <c r="B142" s="277" t="s">
        <v>525</v>
      </c>
      <c r="C142" s="194">
        <f t="shared" si="10"/>
        <v>0</v>
      </c>
      <c r="D142" s="194">
        <f t="shared" si="10"/>
        <v>0</v>
      </c>
      <c r="E142" s="194">
        <f t="shared" si="10"/>
        <v>0</v>
      </c>
      <c r="F142" s="194">
        <f t="shared" si="10"/>
        <v>0</v>
      </c>
      <c r="G142" s="194">
        <f t="shared" si="10"/>
        <v>0</v>
      </c>
      <c r="H142" s="194">
        <f t="shared" si="10"/>
        <v>0</v>
      </c>
      <c r="I142" s="194">
        <f t="shared" si="10"/>
        <v>0</v>
      </c>
      <c r="J142" s="194">
        <f t="shared" si="10"/>
        <v>0</v>
      </c>
      <c r="K142" s="278">
        <f t="shared" si="11"/>
        <v>0</v>
      </c>
    </row>
    <row r="143" spans="1:11" x14ac:dyDescent="0.2">
      <c r="A143" s="202" t="s">
        <v>93</v>
      </c>
      <c r="B143" s="280" t="s">
        <v>92</v>
      </c>
      <c r="C143" s="278">
        <f t="shared" si="10"/>
        <v>1</v>
      </c>
      <c r="D143" s="278">
        <f t="shared" si="10"/>
        <v>0</v>
      </c>
      <c r="E143" s="278">
        <f t="shared" si="10"/>
        <v>0</v>
      </c>
      <c r="F143" s="278">
        <f t="shared" si="10"/>
        <v>0</v>
      </c>
      <c r="G143" s="278">
        <f t="shared" si="10"/>
        <v>5</v>
      </c>
      <c r="H143" s="278">
        <f t="shared" si="10"/>
        <v>0</v>
      </c>
      <c r="I143" s="278">
        <f t="shared" si="10"/>
        <v>15</v>
      </c>
      <c r="J143" s="278">
        <f t="shared" si="10"/>
        <v>17</v>
      </c>
      <c r="K143" s="278">
        <f>SUM(K132:K142)</f>
        <v>38</v>
      </c>
    </row>
  </sheetData>
  <mergeCells count="5">
    <mergeCell ref="A1:K1"/>
    <mergeCell ref="C2:D2"/>
    <mergeCell ref="E2:F2"/>
    <mergeCell ref="G2:H2"/>
    <mergeCell ref="I2:J2"/>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92D050"/>
    <pageSetUpPr fitToPage="1"/>
  </sheetPr>
  <dimension ref="A1:P44"/>
  <sheetViews>
    <sheetView zoomScaleNormal="100" workbookViewId="0">
      <selection activeCell="K41" sqref="K41"/>
    </sheetView>
  </sheetViews>
  <sheetFormatPr defaultColWidth="9.140625" defaultRowHeight="12.75" x14ac:dyDescent="0.2"/>
  <cols>
    <col min="1" max="1" width="51.42578125" style="2" customWidth="1"/>
    <col min="2" max="2" width="13.140625" style="3" customWidth="1"/>
    <col min="3" max="3" width="9.140625" style="1" hidden="1" customWidth="1"/>
    <col min="4" max="4" width="35" style="1" bestFit="1" customWidth="1"/>
    <col min="5" max="5" width="9.140625" style="1" customWidth="1"/>
    <col min="6" max="6" width="18.5703125" style="1" customWidth="1"/>
    <col min="7" max="7" width="11" style="1" hidden="1" customWidth="1"/>
    <col min="8" max="10" width="9.140625" style="1"/>
    <col min="11" max="11" width="34.28515625" style="1" customWidth="1"/>
    <col min="12" max="12" width="10.85546875" style="1" customWidth="1"/>
    <col min="13" max="13" width="12.7109375" style="1" customWidth="1"/>
    <col min="14" max="14" width="14.28515625" style="1" customWidth="1"/>
    <col min="15" max="16384" width="9.140625" style="1"/>
  </cols>
  <sheetData>
    <row r="1" spans="1:16" ht="25.5" customHeight="1" x14ac:dyDescent="0.2">
      <c r="A1" s="437" t="s">
        <v>651</v>
      </c>
      <c r="B1" s="438"/>
      <c r="C1" s="438"/>
      <c r="D1" s="438"/>
      <c r="E1" s="438"/>
      <c r="F1" s="438"/>
      <c r="G1" s="439"/>
      <c r="K1" s="436" t="s">
        <v>402</v>
      </c>
      <c r="L1" s="436"/>
      <c r="M1" s="436"/>
      <c r="N1" s="436"/>
      <c r="O1" s="436"/>
      <c r="P1" s="436"/>
    </row>
    <row r="2" spans="1:16" s="4" customFormat="1" ht="36.75" customHeight="1" x14ac:dyDescent="0.2">
      <c r="A2" s="440" t="s">
        <v>662</v>
      </c>
      <c r="B2" s="441"/>
      <c r="C2" s="442"/>
      <c r="D2" s="443"/>
      <c r="E2" s="444"/>
      <c r="F2" s="444"/>
      <c r="G2" s="445"/>
      <c r="K2" s="271" t="s">
        <v>662</v>
      </c>
      <c r="L2" s="283" t="s">
        <v>0</v>
      </c>
      <c r="M2" s="283" t="s">
        <v>2</v>
      </c>
      <c r="N2" s="283" t="s">
        <v>1</v>
      </c>
      <c r="O2" s="283" t="s">
        <v>3</v>
      </c>
      <c r="P2" s="283" t="s">
        <v>74</v>
      </c>
    </row>
    <row r="3" spans="1:16" s="4" customFormat="1" x14ac:dyDescent="0.2">
      <c r="A3" s="430" t="s">
        <v>9</v>
      </c>
      <c r="B3" s="431"/>
      <c r="C3" s="432"/>
      <c r="D3" s="433" t="s">
        <v>737</v>
      </c>
      <c r="E3" s="434"/>
      <c r="F3" s="434"/>
      <c r="G3" s="435"/>
      <c r="K3" s="194" t="s">
        <v>94</v>
      </c>
      <c r="L3" s="200">
        <v>4</v>
      </c>
      <c r="M3" s="200"/>
      <c r="N3" s="200">
        <v>3</v>
      </c>
      <c r="O3" s="200"/>
      <c r="P3" s="200">
        <f>SUM(L3:O3)</f>
        <v>7</v>
      </c>
    </row>
    <row r="4" spans="1:16" x14ac:dyDescent="0.2">
      <c r="A4" s="421" t="s">
        <v>7</v>
      </c>
      <c r="B4" s="422"/>
      <c r="C4" s="423"/>
      <c r="D4" s="424" t="s">
        <v>738</v>
      </c>
      <c r="E4" s="425"/>
      <c r="F4" s="425"/>
      <c r="G4" s="426"/>
      <c r="K4" s="194" t="s">
        <v>432</v>
      </c>
      <c r="L4" s="194">
        <f>SUM(D8,D14,D20)</f>
        <v>2</v>
      </c>
      <c r="M4" s="194"/>
      <c r="N4" s="194">
        <v>23</v>
      </c>
      <c r="O4" s="194"/>
      <c r="P4" s="200">
        <f>SUM(L4:O4)</f>
        <v>25</v>
      </c>
    </row>
    <row r="5" spans="1:16" ht="12.75" customHeight="1" x14ac:dyDescent="0.2">
      <c r="A5" s="421" t="s">
        <v>8</v>
      </c>
      <c r="B5" s="422"/>
      <c r="C5" s="423"/>
      <c r="D5" s="424"/>
      <c r="E5" s="425"/>
      <c r="F5" s="425"/>
      <c r="G5" s="426"/>
    </row>
    <row r="6" spans="1:16" ht="12.75" customHeight="1" x14ac:dyDescent="0.2">
      <c r="A6" s="427" t="s">
        <v>11</v>
      </c>
      <c r="B6" s="428"/>
      <c r="C6" s="429"/>
      <c r="D6" s="424" t="s">
        <v>739</v>
      </c>
      <c r="E6" s="425"/>
      <c r="F6" s="425"/>
      <c r="G6" s="426"/>
    </row>
    <row r="7" spans="1:16" ht="16.5" customHeight="1" x14ac:dyDescent="0.2">
      <c r="A7" s="421" t="s">
        <v>12</v>
      </c>
      <c r="B7" s="422"/>
      <c r="C7" s="423"/>
      <c r="D7" s="424" t="s">
        <v>740</v>
      </c>
      <c r="E7" s="425"/>
      <c r="F7" s="425"/>
      <c r="G7" s="426"/>
    </row>
    <row r="8" spans="1:16" ht="15" x14ac:dyDescent="0.25">
      <c r="A8" s="415" t="s">
        <v>77</v>
      </c>
      <c r="B8" s="416"/>
      <c r="C8" s="417"/>
      <c r="D8" s="418">
        <v>0</v>
      </c>
      <c r="E8" s="419"/>
      <c r="F8" s="419"/>
      <c r="G8" s="420"/>
    </row>
    <row r="9" spans="1:16" x14ac:dyDescent="0.2">
      <c r="A9" s="430" t="s">
        <v>10</v>
      </c>
      <c r="B9" s="431"/>
      <c r="C9" s="432"/>
      <c r="D9" s="433" t="s">
        <v>762</v>
      </c>
      <c r="E9" s="434"/>
      <c r="F9" s="434"/>
      <c r="G9" s="435"/>
    </row>
    <row r="10" spans="1:16" x14ac:dyDescent="0.2">
      <c r="A10" s="421" t="s">
        <v>7</v>
      </c>
      <c r="B10" s="422"/>
      <c r="C10" s="423"/>
      <c r="D10" s="424" t="s">
        <v>741</v>
      </c>
      <c r="E10" s="425"/>
      <c r="F10" s="425"/>
      <c r="G10" s="426"/>
    </row>
    <row r="11" spans="1:16" x14ac:dyDescent="0.2">
      <c r="A11" s="421" t="s">
        <v>8</v>
      </c>
      <c r="B11" s="422"/>
      <c r="C11" s="423"/>
      <c r="D11" s="424"/>
      <c r="E11" s="425"/>
      <c r="F11" s="425"/>
      <c r="G11" s="426"/>
    </row>
    <row r="12" spans="1:16" x14ac:dyDescent="0.2">
      <c r="A12" s="427" t="s">
        <v>11</v>
      </c>
      <c r="B12" s="428"/>
      <c r="C12" s="429"/>
      <c r="D12" s="424" t="s">
        <v>742</v>
      </c>
      <c r="E12" s="425"/>
      <c r="F12" s="425"/>
      <c r="G12" s="426"/>
    </row>
    <row r="13" spans="1:16" ht="12.75" customHeight="1" x14ac:dyDescent="0.2">
      <c r="A13" s="421" t="s">
        <v>12</v>
      </c>
      <c r="B13" s="422"/>
      <c r="C13" s="423"/>
      <c r="D13" s="424" t="s">
        <v>740</v>
      </c>
      <c r="E13" s="425"/>
      <c r="F13" s="425"/>
      <c r="G13" s="426"/>
    </row>
    <row r="14" spans="1:16" ht="15" x14ac:dyDescent="0.25">
      <c r="A14" s="415" t="s">
        <v>77</v>
      </c>
      <c r="B14" s="416"/>
      <c r="C14" s="417"/>
      <c r="D14" s="418">
        <v>0</v>
      </c>
      <c r="E14" s="419"/>
      <c r="F14" s="419"/>
      <c r="G14" s="420"/>
    </row>
    <row r="15" spans="1:16" x14ac:dyDescent="0.2">
      <c r="A15" s="430" t="s">
        <v>743</v>
      </c>
      <c r="B15" s="431"/>
      <c r="C15" s="432"/>
      <c r="D15" s="433" t="s">
        <v>744</v>
      </c>
      <c r="E15" s="434"/>
      <c r="F15" s="434"/>
      <c r="G15" s="435"/>
    </row>
    <row r="16" spans="1:16" x14ac:dyDescent="0.2">
      <c r="A16" s="421" t="s">
        <v>7</v>
      </c>
      <c r="B16" s="422"/>
      <c r="C16" s="423"/>
      <c r="D16" s="424" t="s">
        <v>745</v>
      </c>
      <c r="E16" s="425"/>
      <c r="F16" s="425"/>
      <c r="G16" s="426"/>
    </row>
    <row r="17" spans="1:7" x14ac:dyDescent="0.2">
      <c r="A17" s="421" t="s">
        <v>8</v>
      </c>
      <c r="B17" s="422"/>
      <c r="C17" s="423"/>
      <c r="D17" s="424"/>
      <c r="E17" s="425"/>
      <c r="F17" s="425"/>
      <c r="G17" s="426"/>
    </row>
    <row r="18" spans="1:7" x14ac:dyDescent="0.2">
      <c r="A18" s="427" t="s">
        <v>11</v>
      </c>
      <c r="B18" s="428"/>
      <c r="C18" s="429"/>
      <c r="D18" s="424" t="s">
        <v>742</v>
      </c>
      <c r="E18" s="425"/>
      <c r="F18" s="425"/>
      <c r="G18" s="426"/>
    </row>
    <row r="19" spans="1:7" x14ac:dyDescent="0.2">
      <c r="A19" s="421" t="s">
        <v>12</v>
      </c>
      <c r="B19" s="422"/>
      <c r="C19" s="423"/>
      <c r="D19" s="424" t="s">
        <v>740</v>
      </c>
      <c r="E19" s="425"/>
      <c r="F19" s="425"/>
      <c r="G19" s="426"/>
    </row>
    <row r="20" spans="1:7" ht="15" x14ac:dyDescent="0.25">
      <c r="A20" s="415" t="s">
        <v>77</v>
      </c>
      <c r="B20" s="416"/>
      <c r="C20" s="417"/>
      <c r="D20" s="418">
        <v>2</v>
      </c>
      <c r="E20" s="419"/>
      <c r="F20" s="419"/>
      <c r="G20" s="420"/>
    </row>
    <row r="21" spans="1:7" x14ac:dyDescent="0.2">
      <c r="A21" s="430" t="s">
        <v>746</v>
      </c>
      <c r="B21" s="431"/>
      <c r="C21" s="432"/>
      <c r="D21" s="433" t="s">
        <v>763</v>
      </c>
      <c r="E21" s="434"/>
      <c r="F21" s="434"/>
      <c r="G21" s="435"/>
    </row>
    <row r="22" spans="1:7" x14ac:dyDescent="0.2">
      <c r="A22" s="421" t="s">
        <v>7</v>
      </c>
      <c r="B22" s="422"/>
      <c r="C22" s="423"/>
      <c r="D22" s="424" t="s">
        <v>747</v>
      </c>
      <c r="E22" s="425"/>
      <c r="F22" s="425"/>
      <c r="G22" s="426"/>
    </row>
    <row r="23" spans="1:7" x14ac:dyDescent="0.2">
      <c r="A23" s="421" t="s">
        <v>8</v>
      </c>
      <c r="B23" s="422"/>
      <c r="C23" s="423"/>
      <c r="D23" s="424"/>
      <c r="E23" s="425"/>
      <c r="F23" s="425"/>
      <c r="G23" s="426"/>
    </row>
    <row r="24" spans="1:7" x14ac:dyDescent="0.2">
      <c r="A24" s="427" t="s">
        <v>11</v>
      </c>
      <c r="B24" s="428"/>
      <c r="C24" s="429"/>
      <c r="D24" s="424" t="s">
        <v>742</v>
      </c>
      <c r="E24" s="425"/>
      <c r="F24" s="425"/>
      <c r="G24" s="426"/>
    </row>
    <row r="25" spans="1:7" x14ac:dyDescent="0.2">
      <c r="A25" s="421" t="s">
        <v>12</v>
      </c>
      <c r="B25" s="422"/>
      <c r="C25" s="423"/>
      <c r="D25" s="424" t="s">
        <v>740</v>
      </c>
      <c r="E25" s="425"/>
      <c r="F25" s="425"/>
      <c r="G25" s="426"/>
    </row>
    <row r="26" spans="1:7" ht="15" x14ac:dyDescent="0.25">
      <c r="A26" s="415" t="s">
        <v>77</v>
      </c>
      <c r="B26" s="416"/>
      <c r="C26" s="417"/>
      <c r="D26" s="418">
        <v>0</v>
      </c>
      <c r="E26" s="419"/>
      <c r="F26" s="419"/>
      <c r="G26" s="420"/>
    </row>
    <row r="27" spans="1:7" x14ac:dyDescent="0.2">
      <c r="A27" s="430" t="s">
        <v>748</v>
      </c>
      <c r="B27" s="431"/>
      <c r="C27" s="432"/>
      <c r="D27" s="433" t="s">
        <v>749</v>
      </c>
      <c r="E27" s="434"/>
      <c r="F27" s="434"/>
      <c r="G27" s="435"/>
    </row>
    <row r="28" spans="1:7" x14ac:dyDescent="0.2">
      <c r="A28" s="421" t="s">
        <v>7</v>
      </c>
      <c r="B28" s="422"/>
      <c r="C28" s="423"/>
      <c r="D28" s="424" t="s">
        <v>738</v>
      </c>
      <c r="E28" s="425"/>
      <c r="F28" s="425"/>
      <c r="G28" s="426"/>
    </row>
    <row r="29" spans="1:7" x14ac:dyDescent="0.2">
      <c r="A29" s="421" t="s">
        <v>8</v>
      </c>
      <c r="B29" s="422"/>
      <c r="C29" s="423"/>
      <c r="D29" s="424"/>
      <c r="E29" s="425"/>
      <c r="F29" s="425"/>
      <c r="G29" s="426"/>
    </row>
    <row r="30" spans="1:7" x14ac:dyDescent="0.2">
      <c r="A30" s="427" t="s">
        <v>11</v>
      </c>
      <c r="B30" s="428"/>
      <c r="C30" s="429"/>
      <c r="D30" s="424" t="s">
        <v>739</v>
      </c>
      <c r="E30" s="425"/>
      <c r="F30" s="425"/>
      <c r="G30" s="426"/>
    </row>
    <row r="31" spans="1:7" x14ac:dyDescent="0.2">
      <c r="A31" s="421" t="s">
        <v>12</v>
      </c>
      <c r="B31" s="422"/>
      <c r="C31" s="423"/>
      <c r="D31" s="424" t="s">
        <v>750</v>
      </c>
      <c r="E31" s="425"/>
      <c r="F31" s="425"/>
      <c r="G31" s="426"/>
    </row>
    <row r="32" spans="1:7" ht="15" x14ac:dyDescent="0.25">
      <c r="A32" s="415" t="s">
        <v>77</v>
      </c>
      <c r="B32" s="416"/>
      <c r="C32" s="417"/>
      <c r="D32" s="418">
        <v>1</v>
      </c>
      <c r="E32" s="419"/>
      <c r="F32" s="419"/>
      <c r="G32" s="420"/>
    </row>
    <row r="33" spans="1:7" x14ac:dyDescent="0.2">
      <c r="A33" s="430" t="s">
        <v>751</v>
      </c>
      <c r="B33" s="431"/>
      <c r="C33" s="432"/>
      <c r="D33" s="433" t="s">
        <v>764</v>
      </c>
      <c r="E33" s="434"/>
      <c r="F33" s="434"/>
      <c r="G33" s="435"/>
    </row>
    <row r="34" spans="1:7" x14ac:dyDescent="0.2">
      <c r="A34" s="421" t="s">
        <v>7</v>
      </c>
      <c r="B34" s="422"/>
      <c r="C34" s="423"/>
      <c r="D34" s="424" t="s">
        <v>752</v>
      </c>
      <c r="E34" s="425"/>
      <c r="F34" s="425"/>
      <c r="G34" s="426"/>
    </row>
    <row r="35" spans="1:7" x14ac:dyDescent="0.2">
      <c r="A35" s="421" t="s">
        <v>8</v>
      </c>
      <c r="B35" s="422"/>
      <c r="C35" s="423"/>
      <c r="D35" s="424"/>
      <c r="E35" s="425"/>
      <c r="F35" s="425"/>
      <c r="G35" s="426"/>
    </row>
    <row r="36" spans="1:7" x14ac:dyDescent="0.2">
      <c r="A36" s="427" t="s">
        <v>11</v>
      </c>
      <c r="B36" s="428"/>
      <c r="C36" s="429"/>
      <c r="D36" s="424" t="s">
        <v>742</v>
      </c>
      <c r="E36" s="425"/>
      <c r="F36" s="425"/>
      <c r="G36" s="426"/>
    </row>
    <row r="37" spans="1:7" x14ac:dyDescent="0.2">
      <c r="A37" s="421" t="s">
        <v>12</v>
      </c>
      <c r="B37" s="422"/>
      <c r="C37" s="423"/>
      <c r="D37" s="424" t="s">
        <v>750</v>
      </c>
      <c r="E37" s="425"/>
      <c r="F37" s="425"/>
      <c r="G37" s="426"/>
    </row>
    <row r="38" spans="1:7" ht="15" x14ac:dyDescent="0.25">
      <c r="A38" s="415" t="s">
        <v>77</v>
      </c>
      <c r="B38" s="416"/>
      <c r="C38" s="417"/>
      <c r="D38" s="418">
        <v>0</v>
      </c>
      <c r="E38" s="419"/>
      <c r="F38" s="419"/>
      <c r="G38" s="420"/>
    </row>
    <row r="39" spans="1:7" x14ac:dyDescent="0.2">
      <c r="A39" s="430" t="s">
        <v>753</v>
      </c>
      <c r="B39" s="431"/>
      <c r="C39" s="432"/>
      <c r="D39" s="433" t="s">
        <v>754</v>
      </c>
      <c r="E39" s="434"/>
      <c r="F39" s="434"/>
      <c r="G39" s="435"/>
    </row>
    <row r="40" spans="1:7" x14ac:dyDescent="0.2">
      <c r="A40" s="421" t="s">
        <v>7</v>
      </c>
      <c r="B40" s="422"/>
      <c r="C40" s="423"/>
      <c r="D40" s="424" t="s">
        <v>755</v>
      </c>
      <c r="E40" s="425"/>
      <c r="F40" s="425"/>
      <c r="G40" s="426"/>
    </row>
    <row r="41" spans="1:7" x14ac:dyDescent="0.2">
      <c r="A41" s="421" t="s">
        <v>8</v>
      </c>
      <c r="B41" s="422"/>
      <c r="C41" s="423"/>
      <c r="D41" s="424"/>
      <c r="E41" s="425"/>
      <c r="F41" s="425"/>
      <c r="G41" s="426"/>
    </row>
    <row r="42" spans="1:7" x14ac:dyDescent="0.2">
      <c r="A42" s="427" t="s">
        <v>11</v>
      </c>
      <c r="B42" s="428"/>
      <c r="C42" s="429"/>
      <c r="D42" s="424" t="s">
        <v>756</v>
      </c>
      <c r="E42" s="425"/>
      <c r="F42" s="425"/>
      <c r="G42" s="426"/>
    </row>
    <row r="43" spans="1:7" x14ac:dyDescent="0.2">
      <c r="A43" s="421" t="s">
        <v>12</v>
      </c>
      <c r="B43" s="422"/>
      <c r="C43" s="423"/>
      <c r="D43" s="424" t="s">
        <v>750</v>
      </c>
      <c r="E43" s="425"/>
      <c r="F43" s="425"/>
      <c r="G43" s="426"/>
    </row>
    <row r="44" spans="1:7" ht="15" x14ac:dyDescent="0.25">
      <c r="A44" s="415" t="s">
        <v>77</v>
      </c>
      <c r="B44" s="416"/>
      <c r="C44" s="417"/>
      <c r="D44" s="418">
        <v>22</v>
      </c>
      <c r="E44" s="419"/>
      <c r="F44" s="419"/>
      <c r="G44" s="420"/>
    </row>
  </sheetData>
  <mergeCells count="88">
    <mergeCell ref="A12:C12"/>
    <mergeCell ref="D12:G12"/>
    <mergeCell ref="A13:C13"/>
    <mergeCell ref="A9:C9"/>
    <mergeCell ref="D9:G9"/>
    <mergeCell ref="A10:C10"/>
    <mergeCell ref="D10:G10"/>
    <mergeCell ref="A11:C11"/>
    <mergeCell ref="D11:G11"/>
    <mergeCell ref="D13:G13"/>
    <mergeCell ref="A7:C7"/>
    <mergeCell ref="D7:G7"/>
    <mergeCell ref="K1:P1"/>
    <mergeCell ref="A8:C8"/>
    <mergeCell ref="D8:G8"/>
    <mergeCell ref="A4:C4"/>
    <mergeCell ref="D4:G4"/>
    <mergeCell ref="A5:C5"/>
    <mergeCell ref="D5:G5"/>
    <mergeCell ref="A6:C6"/>
    <mergeCell ref="D6:G6"/>
    <mergeCell ref="A1:G1"/>
    <mergeCell ref="A2:C2"/>
    <mergeCell ref="D2:G2"/>
    <mergeCell ref="A3:C3"/>
    <mergeCell ref="D3:G3"/>
    <mergeCell ref="A14:C14"/>
    <mergeCell ref="D14:G14"/>
    <mergeCell ref="A15:C15"/>
    <mergeCell ref="D15:G15"/>
    <mergeCell ref="A16:C16"/>
    <mergeCell ref="D16:G16"/>
    <mergeCell ref="A17:C17"/>
    <mergeCell ref="D17:G17"/>
    <mergeCell ref="A18:C18"/>
    <mergeCell ref="D18:G18"/>
    <mergeCell ref="A19:C19"/>
    <mergeCell ref="D19:G19"/>
    <mergeCell ref="A20:C20"/>
    <mergeCell ref="D20:G20"/>
    <mergeCell ref="A21:C21"/>
    <mergeCell ref="D21:G21"/>
    <mergeCell ref="A22:C22"/>
    <mergeCell ref="D22:G22"/>
    <mergeCell ref="A23:C23"/>
    <mergeCell ref="D23:G23"/>
    <mergeCell ref="A24:C24"/>
    <mergeCell ref="D24:G24"/>
    <mergeCell ref="A25:C25"/>
    <mergeCell ref="D25:G25"/>
    <mergeCell ref="A26:C26"/>
    <mergeCell ref="D26:G26"/>
    <mergeCell ref="A27:C27"/>
    <mergeCell ref="D27:G27"/>
    <mergeCell ref="A28:C28"/>
    <mergeCell ref="D28:G28"/>
    <mergeCell ref="A29:C29"/>
    <mergeCell ref="D29:G29"/>
    <mergeCell ref="A30:C30"/>
    <mergeCell ref="D30:G30"/>
    <mergeCell ref="A31:C31"/>
    <mergeCell ref="D31:G31"/>
    <mergeCell ref="A32:C32"/>
    <mergeCell ref="D32:G32"/>
    <mergeCell ref="A33:C33"/>
    <mergeCell ref="D33:G33"/>
    <mergeCell ref="A34:C34"/>
    <mergeCell ref="D34:G34"/>
    <mergeCell ref="A35:C35"/>
    <mergeCell ref="D35:G35"/>
    <mergeCell ref="A36:C36"/>
    <mergeCell ref="D36:G36"/>
    <mergeCell ref="A37:C37"/>
    <mergeCell ref="D37:G37"/>
    <mergeCell ref="A38:C38"/>
    <mergeCell ref="D38:G38"/>
    <mergeCell ref="A39:C39"/>
    <mergeCell ref="D39:G39"/>
    <mergeCell ref="A43:C43"/>
    <mergeCell ref="D43:G43"/>
    <mergeCell ref="A44:C44"/>
    <mergeCell ref="D44:G44"/>
    <mergeCell ref="A40:C40"/>
    <mergeCell ref="D40:G40"/>
    <mergeCell ref="A41:C41"/>
    <mergeCell ref="D41:G41"/>
    <mergeCell ref="A42:C42"/>
    <mergeCell ref="D42:G42"/>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92D050"/>
    <pageSetUpPr fitToPage="1"/>
  </sheetPr>
  <dimension ref="A1:I26"/>
  <sheetViews>
    <sheetView zoomScaleNormal="100" workbookViewId="0">
      <selection activeCell="D26" sqref="D26"/>
    </sheetView>
  </sheetViews>
  <sheetFormatPr defaultColWidth="9.140625" defaultRowHeight="12.75" x14ac:dyDescent="0.2"/>
  <cols>
    <col min="1" max="1" width="41.5703125" style="2" bestFit="1" customWidth="1"/>
    <col min="2" max="2" width="43.5703125" style="3" bestFit="1" customWidth="1"/>
    <col min="3" max="3" width="9.140625" style="1"/>
    <col min="4" max="4" width="35" style="1" bestFit="1" customWidth="1"/>
    <col min="5" max="5" width="9.140625" style="1"/>
    <col min="6" max="6" width="10.28515625" style="1" customWidth="1"/>
    <col min="7" max="7" width="11.7109375" style="1" customWidth="1"/>
    <col min="8" max="8" width="10.42578125" style="1" customWidth="1"/>
    <col min="9" max="9" width="12.140625" style="1" customWidth="1"/>
    <col min="10" max="16384" width="9.140625" style="1"/>
  </cols>
  <sheetData>
    <row r="1" spans="1:9" ht="39.75" customHeight="1" x14ac:dyDescent="0.2">
      <c r="A1" s="446" t="s">
        <v>479</v>
      </c>
      <c r="B1" s="447"/>
      <c r="D1" s="448" t="s">
        <v>401</v>
      </c>
      <c r="E1" s="449"/>
      <c r="F1" s="449"/>
      <c r="G1" s="449"/>
      <c r="H1" s="449"/>
      <c r="I1" s="450"/>
    </row>
    <row r="2" spans="1:9" s="398" customFormat="1" ht="38.25" x14ac:dyDescent="0.25">
      <c r="A2" s="338" t="s">
        <v>662</v>
      </c>
      <c r="B2" s="397"/>
      <c r="D2" s="399" t="s">
        <v>662</v>
      </c>
      <c r="E2" s="283" t="s">
        <v>0</v>
      </c>
      <c r="F2" s="283" t="s">
        <v>2</v>
      </c>
      <c r="G2" s="283" t="s">
        <v>1</v>
      </c>
      <c r="H2" s="283" t="s">
        <v>3</v>
      </c>
      <c r="I2" s="286" t="s">
        <v>74</v>
      </c>
    </row>
    <row r="3" spans="1:9" s="4" customFormat="1" x14ac:dyDescent="0.2">
      <c r="A3" s="284" t="s">
        <v>13</v>
      </c>
      <c r="B3" s="335" t="s">
        <v>700</v>
      </c>
      <c r="D3" s="287" t="s">
        <v>94</v>
      </c>
      <c r="E3" s="190"/>
      <c r="F3" s="190"/>
      <c r="G3" s="190"/>
      <c r="H3" s="190">
        <v>3</v>
      </c>
      <c r="I3" s="288">
        <f>SUM(E3:H3)</f>
        <v>3</v>
      </c>
    </row>
    <row r="4" spans="1:9" s="4" customFormat="1" ht="13.5" thickBot="1" x14ac:dyDescent="0.25">
      <c r="A4" s="284" t="s">
        <v>542</v>
      </c>
      <c r="B4" s="335" t="s">
        <v>701</v>
      </c>
      <c r="D4" s="289" t="s">
        <v>432</v>
      </c>
      <c r="E4" s="290"/>
      <c r="F4" s="290"/>
      <c r="G4" s="290"/>
      <c r="H4" s="290">
        <v>49</v>
      </c>
      <c r="I4" s="291">
        <v>49</v>
      </c>
    </row>
    <row r="5" spans="1:9" x14ac:dyDescent="0.2">
      <c r="A5" s="191" t="s">
        <v>103</v>
      </c>
      <c r="B5" s="390" t="s">
        <v>702</v>
      </c>
    </row>
    <row r="6" spans="1:9" ht="25.5" x14ac:dyDescent="0.2">
      <c r="A6" s="191" t="s">
        <v>12</v>
      </c>
      <c r="B6" s="390" t="s">
        <v>703</v>
      </c>
    </row>
    <row r="7" spans="1:9" ht="15.75" thickBot="1" x14ac:dyDescent="0.3">
      <c r="A7" s="285" t="s">
        <v>77</v>
      </c>
      <c r="B7" s="391">
        <v>3</v>
      </c>
    </row>
    <row r="8" spans="1:9" x14ac:dyDescent="0.2">
      <c r="A8" s="284" t="s">
        <v>14</v>
      </c>
      <c r="B8" s="392" t="s">
        <v>704</v>
      </c>
    </row>
    <row r="9" spans="1:9" x14ac:dyDescent="0.2">
      <c r="A9" s="284" t="s">
        <v>542</v>
      </c>
      <c r="B9" s="392" t="s">
        <v>705</v>
      </c>
    </row>
    <row r="10" spans="1:9" ht="25.5" x14ac:dyDescent="0.2">
      <c r="A10" s="191" t="s">
        <v>103</v>
      </c>
      <c r="B10" s="393" t="s">
        <v>706</v>
      </c>
    </row>
    <row r="11" spans="1:9" ht="25.5" x14ac:dyDescent="0.2">
      <c r="A11" s="191" t="s">
        <v>12</v>
      </c>
      <c r="B11" s="393" t="s">
        <v>703</v>
      </c>
    </row>
    <row r="12" spans="1:9" ht="13.5" thickBot="1" x14ac:dyDescent="0.25">
      <c r="A12" s="285" t="s">
        <v>77</v>
      </c>
      <c r="B12" s="150">
        <v>32</v>
      </c>
    </row>
    <row r="13" spans="1:9" x14ac:dyDescent="0.2">
      <c r="A13" s="284" t="s">
        <v>13</v>
      </c>
      <c r="B13" s="392" t="s">
        <v>707</v>
      </c>
    </row>
    <row r="14" spans="1:9" x14ac:dyDescent="0.2">
      <c r="A14" s="284" t="s">
        <v>542</v>
      </c>
      <c r="B14" s="392" t="s">
        <v>708</v>
      </c>
    </row>
    <row r="15" spans="1:9" x14ac:dyDescent="0.2">
      <c r="A15" s="191" t="s">
        <v>103</v>
      </c>
      <c r="B15" s="393" t="s">
        <v>709</v>
      </c>
    </row>
    <row r="16" spans="1:9" ht="25.5" x14ac:dyDescent="0.2">
      <c r="A16" s="191" t="s">
        <v>12</v>
      </c>
      <c r="B16" s="390" t="s">
        <v>703</v>
      </c>
    </row>
    <row r="17" spans="1:2" ht="15.75" thickBot="1" x14ac:dyDescent="0.3">
      <c r="A17" s="285" t="s">
        <v>77</v>
      </c>
      <c r="B17" s="391">
        <v>14</v>
      </c>
    </row>
    <row r="18" spans="1:2" x14ac:dyDescent="0.2">
      <c r="A18" s="284" t="s">
        <v>14</v>
      </c>
      <c r="B18" s="394"/>
    </row>
    <row r="19" spans="1:2" x14ac:dyDescent="0.2">
      <c r="A19" s="284" t="s">
        <v>542</v>
      </c>
      <c r="B19" s="394"/>
    </row>
    <row r="20" spans="1:2" x14ac:dyDescent="0.2">
      <c r="A20" s="191" t="s">
        <v>103</v>
      </c>
      <c r="B20" s="395"/>
    </row>
    <row r="21" spans="1:2" ht="25.5" x14ac:dyDescent="0.2">
      <c r="A21" s="191" t="s">
        <v>12</v>
      </c>
      <c r="B21" s="395"/>
    </row>
    <row r="22" spans="1:2" ht="15.75" thickBot="1" x14ac:dyDescent="0.3">
      <c r="A22" s="285" t="s">
        <v>77</v>
      </c>
      <c r="B22" s="396"/>
    </row>
    <row r="23" spans="1:2" ht="15" x14ac:dyDescent="0.25">
      <c r="A23"/>
      <c r="B23"/>
    </row>
    <row r="24" spans="1:2" ht="15" x14ac:dyDescent="0.25">
      <c r="A24"/>
      <c r="B24"/>
    </row>
    <row r="25" spans="1:2" x14ac:dyDescent="0.2">
      <c r="A25" s="451" t="s">
        <v>84</v>
      </c>
      <c r="B25" s="451"/>
    </row>
    <row r="26" spans="1:2" x14ac:dyDescent="0.2">
      <c r="A26" s="451"/>
      <c r="B26" s="451"/>
    </row>
  </sheetData>
  <mergeCells count="3">
    <mergeCell ref="A1:B1"/>
    <mergeCell ref="D1:I1"/>
    <mergeCell ref="A25:B26"/>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92D050"/>
    <pageSetUpPr fitToPage="1"/>
  </sheetPr>
  <dimension ref="A1:I12"/>
  <sheetViews>
    <sheetView workbookViewId="0">
      <selection activeCell="B2" sqref="B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52" t="s">
        <v>480</v>
      </c>
      <c r="B1" s="453"/>
      <c r="D1" s="454" t="s">
        <v>400</v>
      </c>
      <c r="E1" s="455"/>
      <c r="F1" s="455"/>
      <c r="G1" s="455"/>
      <c r="H1" s="455"/>
      <c r="I1" s="456"/>
    </row>
    <row r="2" spans="1:9" s="4" customFormat="1" ht="38.25" customHeight="1" x14ac:dyDescent="0.2">
      <c r="A2" s="336" t="s">
        <v>757</v>
      </c>
      <c r="B2" s="29" t="s">
        <v>736</v>
      </c>
      <c r="D2" s="337" t="s">
        <v>757</v>
      </c>
      <c r="E2" s="51" t="s">
        <v>0</v>
      </c>
      <c r="F2" s="51" t="s">
        <v>2</v>
      </c>
      <c r="G2" s="51" t="s">
        <v>1</v>
      </c>
      <c r="H2" s="51" t="s">
        <v>3</v>
      </c>
      <c r="I2" s="105" t="s">
        <v>74</v>
      </c>
    </row>
    <row r="3" spans="1:9" s="4" customFormat="1" x14ac:dyDescent="0.2">
      <c r="A3" s="21" t="s">
        <v>13</v>
      </c>
      <c r="D3" s="37" t="s">
        <v>94</v>
      </c>
      <c r="E3" s="6"/>
      <c r="F3" s="6"/>
      <c r="G3" s="6"/>
      <c r="H3" s="6"/>
      <c r="I3" s="23">
        <f>SUM(E3:H3)</f>
        <v>0</v>
      </c>
    </row>
    <row r="4" spans="1:9" s="4" customFormat="1" ht="13.5" thickBot="1" x14ac:dyDescent="0.25">
      <c r="A4" s="107" t="s">
        <v>541</v>
      </c>
      <c r="B4" s="38"/>
      <c r="D4" s="55" t="s">
        <v>432</v>
      </c>
      <c r="E4" s="53"/>
      <c r="F4" s="53"/>
      <c r="G4" s="53"/>
      <c r="H4" s="53"/>
      <c r="I4" s="106">
        <f>SUM(E4:H4)</f>
        <v>0</v>
      </c>
    </row>
    <row r="5" spans="1:9" x14ac:dyDescent="0.2">
      <c r="A5" s="68" t="s">
        <v>15</v>
      </c>
      <c r="B5" s="36"/>
    </row>
    <row r="6" spans="1:9" ht="25.5" x14ac:dyDescent="0.2">
      <c r="A6" s="68" t="s">
        <v>12</v>
      </c>
      <c r="B6" s="36"/>
    </row>
    <row r="7" spans="1:9" x14ac:dyDescent="0.2">
      <c r="A7" s="65" t="s">
        <v>77</v>
      </c>
      <c r="B7" s="36"/>
    </row>
    <row r="8" spans="1:9" x14ac:dyDescent="0.2">
      <c r="A8" s="107" t="s">
        <v>14</v>
      </c>
      <c r="B8" s="38"/>
    </row>
    <row r="9" spans="1:9" x14ac:dyDescent="0.2">
      <c r="A9" s="107" t="s">
        <v>541</v>
      </c>
      <c r="B9" s="38"/>
    </row>
    <row r="10" spans="1:9" x14ac:dyDescent="0.2">
      <c r="A10" s="68" t="s">
        <v>15</v>
      </c>
      <c r="B10" s="36"/>
    </row>
    <row r="11" spans="1:9" ht="25.5" x14ac:dyDescent="0.2">
      <c r="A11" s="68" t="s">
        <v>12</v>
      </c>
      <c r="B11" s="36"/>
    </row>
    <row r="12" spans="1:9" ht="13.5" thickBot="1" x14ac:dyDescent="0.25">
      <c r="A12" s="27" t="s">
        <v>77</v>
      </c>
      <c r="B12" s="108"/>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92D050"/>
    <pageSetUpPr fitToPage="1"/>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57" t="s">
        <v>633</v>
      </c>
      <c r="B1" s="458"/>
      <c r="C1" s="458"/>
      <c r="D1" s="458"/>
      <c r="E1" s="458"/>
      <c r="F1" s="458"/>
      <c r="G1" s="458"/>
      <c r="H1" s="458"/>
      <c r="I1" s="458"/>
      <c r="J1" s="459"/>
    </row>
    <row r="2" spans="1:10" s="4" customFormat="1" ht="38.25" customHeight="1" x14ac:dyDescent="0.2">
      <c r="A2" s="338" t="s">
        <v>757</v>
      </c>
      <c r="B2" s="272"/>
      <c r="C2" s="460" t="s">
        <v>44</v>
      </c>
      <c r="D2" s="460"/>
      <c r="E2" s="460"/>
      <c r="F2" s="460" t="s">
        <v>45</v>
      </c>
      <c r="G2" s="460"/>
      <c r="H2" s="460"/>
      <c r="I2" s="462" t="s">
        <v>46</v>
      </c>
      <c r="J2" s="464" t="s">
        <v>4</v>
      </c>
    </row>
    <row r="3" spans="1:10" s="4" customFormat="1" ht="25.5" x14ac:dyDescent="0.2">
      <c r="A3" s="188"/>
      <c r="B3" s="272"/>
      <c r="C3" s="189" t="s">
        <v>48</v>
      </c>
      <c r="D3" s="189" t="s">
        <v>142</v>
      </c>
      <c r="E3" s="189" t="s">
        <v>143</v>
      </c>
      <c r="F3" s="189" t="s">
        <v>48</v>
      </c>
      <c r="G3" s="189" t="s">
        <v>142</v>
      </c>
      <c r="H3" s="189" t="s">
        <v>143</v>
      </c>
      <c r="I3" s="463"/>
      <c r="J3" s="465"/>
    </row>
    <row r="4" spans="1:10" s="2" customFormat="1" x14ac:dyDescent="0.2">
      <c r="A4" s="292" t="s">
        <v>514</v>
      </c>
      <c r="B4" s="275" t="s">
        <v>513</v>
      </c>
      <c r="C4" s="461"/>
      <c r="D4" s="461"/>
      <c r="E4" s="461"/>
      <c r="F4" s="461"/>
      <c r="G4" s="461"/>
      <c r="H4" s="461"/>
      <c r="I4" s="461"/>
      <c r="J4" s="293"/>
    </row>
    <row r="5" spans="1:10" x14ac:dyDescent="0.2">
      <c r="A5" s="191" t="s">
        <v>528</v>
      </c>
      <c r="B5" s="277" t="s">
        <v>515</v>
      </c>
      <c r="C5" s="194"/>
      <c r="D5" s="194"/>
      <c r="E5" s="194"/>
      <c r="F5" s="194"/>
      <c r="G5" s="194"/>
      <c r="H5" s="194"/>
      <c r="I5" s="194"/>
      <c r="J5" s="294">
        <f>SUM(C5:I5)</f>
        <v>0</v>
      </c>
    </row>
    <row r="6" spans="1:10" x14ac:dyDescent="0.2">
      <c r="A6" s="191" t="s">
        <v>529</v>
      </c>
      <c r="B6" s="277" t="s">
        <v>516</v>
      </c>
      <c r="C6" s="194">
        <v>13</v>
      </c>
      <c r="D6" s="194">
        <v>13</v>
      </c>
      <c r="E6" s="194">
        <v>30</v>
      </c>
      <c r="F6" s="194"/>
      <c r="G6" s="194">
        <v>32</v>
      </c>
      <c r="H6" s="194">
        <v>8</v>
      </c>
      <c r="I6" s="194"/>
      <c r="J6" s="294">
        <f t="shared" ref="J6:J15" si="0">SUM(C6:I6)</f>
        <v>96</v>
      </c>
    </row>
    <row r="7" spans="1:10" x14ac:dyDescent="0.2">
      <c r="A7" s="191" t="s">
        <v>530</v>
      </c>
      <c r="B7" s="277" t="s">
        <v>517</v>
      </c>
      <c r="C7" s="194"/>
      <c r="D7" s="194"/>
      <c r="E7" s="194"/>
      <c r="F7" s="194"/>
      <c r="G7" s="194"/>
      <c r="H7" s="194">
        <v>3</v>
      </c>
      <c r="I7" s="194">
        <v>91</v>
      </c>
      <c r="J7" s="294">
        <f t="shared" si="0"/>
        <v>94</v>
      </c>
    </row>
    <row r="8" spans="1:10" x14ac:dyDescent="0.2">
      <c r="A8" s="191" t="s">
        <v>531</v>
      </c>
      <c r="B8" s="277" t="s">
        <v>518</v>
      </c>
      <c r="C8" s="194">
        <v>1</v>
      </c>
      <c r="D8" s="194"/>
      <c r="E8" s="194"/>
      <c r="F8" s="194"/>
      <c r="G8" s="194"/>
      <c r="H8" s="194"/>
      <c r="I8" s="194">
        <v>30</v>
      </c>
      <c r="J8" s="294">
        <f t="shared" si="0"/>
        <v>31</v>
      </c>
    </row>
    <row r="9" spans="1:10" x14ac:dyDescent="0.2">
      <c r="A9" s="191" t="s">
        <v>532</v>
      </c>
      <c r="B9" s="277" t="s">
        <v>519</v>
      </c>
      <c r="C9" s="194"/>
      <c r="D9" s="194">
        <v>1</v>
      </c>
      <c r="E9" s="194"/>
      <c r="F9" s="194">
        <v>1</v>
      </c>
      <c r="G9" s="194"/>
      <c r="H9" s="194">
        <v>1</v>
      </c>
      <c r="I9" s="194">
        <v>10</v>
      </c>
      <c r="J9" s="294">
        <f t="shared" si="0"/>
        <v>13</v>
      </c>
    </row>
    <row r="10" spans="1:10" x14ac:dyDescent="0.2">
      <c r="A10" s="191" t="s">
        <v>533</v>
      </c>
      <c r="B10" s="277" t="s">
        <v>520</v>
      </c>
      <c r="C10" s="194"/>
      <c r="D10" s="194"/>
      <c r="E10" s="194"/>
      <c r="F10" s="194"/>
      <c r="G10" s="194"/>
      <c r="H10" s="194"/>
      <c r="I10" s="194">
        <v>14</v>
      </c>
      <c r="J10" s="294">
        <f t="shared" si="0"/>
        <v>14</v>
      </c>
    </row>
    <row r="11" spans="1:10" x14ac:dyDescent="0.2">
      <c r="A11" s="191" t="s">
        <v>527</v>
      </c>
      <c r="B11" s="277" t="s">
        <v>521</v>
      </c>
      <c r="C11" s="194"/>
      <c r="D11" s="194"/>
      <c r="E11" s="194"/>
      <c r="F11" s="194"/>
      <c r="G11" s="194"/>
      <c r="H11" s="194"/>
      <c r="I11" s="194">
        <v>4</v>
      </c>
      <c r="J11" s="294">
        <f t="shared" si="0"/>
        <v>4</v>
      </c>
    </row>
    <row r="12" spans="1:10" x14ac:dyDescent="0.2">
      <c r="A12" s="191" t="s">
        <v>534</v>
      </c>
      <c r="B12" s="277" t="s">
        <v>522</v>
      </c>
      <c r="C12" s="194">
        <v>5</v>
      </c>
      <c r="D12" s="194">
        <v>4</v>
      </c>
      <c r="E12" s="194"/>
      <c r="F12" s="194"/>
      <c r="G12" s="194"/>
      <c r="H12" s="194"/>
      <c r="I12" s="194">
        <v>9</v>
      </c>
      <c r="J12" s="294">
        <f t="shared" si="0"/>
        <v>18</v>
      </c>
    </row>
    <row r="13" spans="1:10" x14ac:dyDescent="0.2">
      <c r="A13" s="191" t="s">
        <v>535</v>
      </c>
      <c r="B13" s="277" t="s">
        <v>523</v>
      </c>
      <c r="C13" s="194"/>
      <c r="D13" s="194"/>
      <c r="E13" s="194"/>
      <c r="F13" s="194"/>
      <c r="G13" s="194"/>
      <c r="H13" s="194"/>
      <c r="I13" s="194">
        <v>1</v>
      </c>
      <c r="J13" s="294">
        <f t="shared" si="0"/>
        <v>1</v>
      </c>
    </row>
    <row r="14" spans="1:10" x14ac:dyDescent="0.2">
      <c r="A14" s="191" t="s">
        <v>536</v>
      </c>
      <c r="B14" s="277" t="s">
        <v>524</v>
      </c>
      <c r="C14" s="8">
        <v>13</v>
      </c>
      <c r="D14" s="8">
        <v>1</v>
      </c>
      <c r="E14" s="8"/>
      <c r="F14" s="8"/>
      <c r="G14" s="8">
        <v>1</v>
      </c>
      <c r="H14" s="194"/>
      <c r="I14" s="194">
        <v>44</v>
      </c>
      <c r="J14" s="294">
        <f t="shared" si="0"/>
        <v>59</v>
      </c>
    </row>
    <row r="15" spans="1:10" x14ac:dyDescent="0.2">
      <c r="A15" s="191" t="s">
        <v>526</v>
      </c>
      <c r="B15" s="277" t="s">
        <v>525</v>
      </c>
      <c r="C15" s="295"/>
      <c r="D15" s="295"/>
      <c r="E15" s="295"/>
      <c r="F15" s="295"/>
      <c r="G15" s="295"/>
      <c r="H15" s="295"/>
      <c r="I15" s="295"/>
      <c r="J15" s="294">
        <f t="shared" si="0"/>
        <v>0</v>
      </c>
    </row>
    <row r="16" spans="1:10" ht="13.5" thickBot="1" x14ac:dyDescent="0.25">
      <c r="A16" s="296" t="s">
        <v>4</v>
      </c>
      <c r="B16" s="297" t="s">
        <v>92</v>
      </c>
      <c r="C16" s="298">
        <f t="shared" ref="C16:H16" si="1">SUM(C5:C15)</f>
        <v>32</v>
      </c>
      <c r="D16" s="298">
        <f t="shared" si="1"/>
        <v>19</v>
      </c>
      <c r="E16" s="298">
        <f t="shared" si="1"/>
        <v>30</v>
      </c>
      <c r="F16" s="298">
        <f t="shared" si="1"/>
        <v>1</v>
      </c>
      <c r="G16" s="298">
        <f t="shared" si="1"/>
        <v>33</v>
      </c>
      <c r="H16" s="298">
        <f t="shared" si="1"/>
        <v>12</v>
      </c>
      <c r="I16" s="298">
        <f>SUM(I5:I15)</f>
        <v>203</v>
      </c>
      <c r="J16" s="299">
        <f>SUM(J5:J15)</f>
        <v>330</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92D050"/>
  </sheetPr>
  <dimension ref="A1:K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57" t="s">
        <v>595</v>
      </c>
      <c r="B1" s="458"/>
      <c r="C1" s="458"/>
      <c r="D1" s="458"/>
      <c r="E1" s="458"/>
      <c r="F1" s="458"/>
      <c r="G1" s="458"/>
      <c r="H1" s="458"/>
      <c r="I1" s="458"/>
      <c r="J1" s="458"/>
      <c r="K1" s="459"/>
    </row>
    <row r="2" spans="1:11" s="4" customFormat="1" ht="38.25" customHeight="1" x14ac:dyDescent="0.2">
      <c r="A2" s="338" t="s">
        <v>757</v>
      </c>
      <c r="B2" s="272"/>
      <c r="C2" s="460" t="s">
        <v>44</v>
      </c>
      <c r="D2" s="460"/>
      <c r="E2" s="460"/>
      <c r="F2" s="460" t="s">
        <v>45</v>
      </c>
      <c r="G2" s="460"/>
      <c r="H2" s="460"/>
      <c r="I2" s="462" t="s">
        <v>46</v>
      </c>
      <c r="J2" s="467" t="s">
        <v>451</v>
      </c>
      <c r="K2" s="469" t="s">
        <v>47</v>
      </c>
    </row>
    <row r="3" spans="1:11" s="4" customFormat="1" ht="30.75" customHeight="1" x14ac:dyDescent="0.2">
      <c r="A3" s="188"/>
      <c r="B3" s="272"/>
      <c r="C3" s="189" t="s">
        <v>48</v>
      </c>
      <c r="D3" s="189" t="s">
        <v>142</v>
      </c>
      <c r="E3" s="189" t="s">
        <v>143</v>
      </c>
      <c r="F3" s="189" t="s">
        <v>48</v>
      </c>
      <c r="G3" s="189" t="s">
        <v>142</v>
      </c>
      <c r="H3" s="189" t="s">
        <v>143</v>
      </c>
      <c r="I3" s="463"/>
      <c r="J3" s="468"/>
      <c r="K3" s="470"/>
    </row>
    <row r="4" spans="1:11" s="2" customFormat="1" x14ac:dyDescent="0.2">
      <c r="A4" s="292" t="s">
        <v>514</v>
      </c>
      <c r="B4" s="275" t="s">
        <v>513</v>
      </c>
      <c r="C4" s="461"/>
      <c r="D4" s="461"/>
      <c r="E4" s="461"/>
      <c r="F4" s="461"/>
      <c r="G4" s="461"/>
      <c r="H4" s="461"/>
      <c r="I4" s="461"/>
      <c r="J4" s="279"/>
      <c r="K4" s="300"/>
    </row>
    <row r="5" spans="1:11" x14ac:dyDescent="0.2">
      <c r="A5" s="191" t="s">
        <v>528</v>
      </c>
      <c r="B5" s="277" t="s">
        <v>515</v>
      </c>
      <c r="C5" s="194"/>
      <c r="D5" s="194"/>
      <c r="E5" s="194"/>
      <c r="F5" s="194"/>
      <c r="G5" s="194"/>
      <c r="H5" s="194"/>
      <c r="I5" s="194"/>
      <c r="J5" s="278"/>
      <c r="K5" s="301"/>
    </row>
    <row r="6" spans="1:11" x14ac:dyDescent="0.2">
      <c r="A6" s="191" t="s">
        <v>529</v>
      </c>
      <c r="B6" s="277" t="s">
        <v>516</v>
      </c>
      <c r="C6" s="194">
        <f>220+18</f>
        <v>238</v>
      </c>
      <c r="D6" s="194">
        <v>146</v>
      </c>
      <c r="E6" s="194">
        <f>613+27</f>
        <v>640</v>
      </c>
      <c r="F6" s="194"/>
      <c r="G6" s="194">
        <v>376</v>
      </c>
      <c r="H6" s="194">
        <v>57</v>
      </c>
      <c r="I6" s="194"/>
      <c r="J6" s="278">
        <f t="shared" ref="J6:J14" si="0">SUM(C6:I6)</f>
        <v>1457</v>
      </c>
      <c r="K6" s="301">
        <f>38+283</f>
        <v>321</v>
      </c>
    </row>
    <row r="7" spans="1:11" x14ac:dyDescent="0.2">
      <c r="A7" s="191" t="s">
        <v>530</v>
      </c>
      <c r="B7" s="277" t="s">
        <v>517</v>
      </c>
      <c r="C7" s="194"/>
      <c r="D7" s="194"/>
      <c r="E7" s="194"/>
      <c r="F7" s="194"/>
      <c r="G7" s="194"/>
      <c r="H7" s="194">
        <v>505</v>
      </c>
      <c r="I7" s="194">
        <v>2811</v>
      </c>
      <c r="J7" s="278">
        <f t="shared" si="0"/>
        <v>3316</v>
      </c>
      <c r="K7" s="301">
        <v>6</v>
      </c>
    </row>
    <row r="8" spans="1:11" x14ac:dyDescent="0.2">
      <c r="A8" s="191" t="s">
        <v>531</v>
      </c>
      <c r="B8" s="277" t="s">
        <v>518</v>
      </c>
      <c r="C8" s="194"/>
      <c r="D8" s="194"/>
      <c r="E8" s="194"/>
      <c r="F8" s="194"/>
      <c r="G8" s="194"/>
      <c r="H8" s="194"/>
      <c r="I8" s="194">
        <v>1066</v>
      </c>
      <c r="J8" s="278">
        <f t="shared" si="0"/>
        <v>1066</v>
      </c>
      <c r="K8" s="301"/>
    </row>
    <row r="9" spans="1:11" x14ac:dyDescent="0.2">
      <c r="A9" s="191" t="s">
        <v>532</v>
      </c>
      <c r="B9" s="277" t="s">
        <v>519</v>
      </c>
      <c r="C9" s="194"/>
      <c r="D9" s="194">
        <v>3</v>
      </c>
      <c r="E9" s="194"/>
      <c r="F9" s="194">
        <v>12</v>
      </c>
      <c r="G9" s="194"/>
      <c r="H9" s="194">
        <v>62</v>
      </c>
      <c r="I9" s="194">
        <v>198</v>
      </c>
      <c r="J9" s="278">
        <f t="shared" si="0"/>
        <v>275</v>
      </c>
      <c r="K9" s="301"/>
    </row>
    <row r="10" spans="1:11" x14ac:dyDescent="0.2">
      <c r="A10" s="191" t="s">
        <v>533</v>
      </c>
      <c r="B10" s="277" t="s">
        <v>520</v>
      </c>
      <c r="C10" s="194"/>
      <c r="D10" s="194"/>
      <c r="E10" s="194"/>
      <c r="F10" s="194"/>
      <c r="G10" s="194"/>
      <c r="H10" s="194"/>
      <c r="I10" s="194">
        <v>434</v>
      </c>
      <c r="J10" s="278">
        <f t="shared" si="0"/>
        <v>434</v>
      </c>
      <c r="K10" s="301"/>
    </row>
    <row r="11" spans="1:11" x14ac:dyDescent="0.2">
      <c r="A11" s="191" t="s">
        <v>527</v>
      </c>
      <c r="B11" s="277" t="s">
        <v>521</v>
      </c>
      <c r="C11" s="194"/>
      <c r="D11" s="194"/>
      <c r="E11" s="194"/>
      <c r="F11" s="194"/>
      <c r="G11" s="194"/>
      <c r="H11" s="194"/>
      <c r="I11" s="194">
        <v>59</v>
      </c>
      <c r="J11" s="278">
        <f t="shared" si="0"/>
        <v>59</v>
      </c>
      <c r="K11" s="301"/>
    </row>
    <row r="12" spans="1:11" x14ac:dyDescent="0.2">
      <c r="A12" s="191" t="s">
        <v>534</v>
      </c>
      <c r="B12" s="277" t="s">
        <v>522</v>
      </c>
      <c r="C12" s="194">
        <v>36</v>
      </c>
      <c r="D12" s="194">
        <f>20+13</f>
        <v>33</v>
      </c>
      <c r="E12" s="194"/>
      <c r="F12" s="194"/>
      <c r="G12" s="194"/>
      <c r="H12" s="194"/>
      <c r="I12" s="194">
        <v>178</v>
      </c>
      <c r="J12" s="278">
        <f t="shared" si="0"/>
        <v>247</v>
      </c>
      <c r="K12" s="301"/>
    </row>
    <row r="13" spans="1:11" x14ac:dyDescent="0.2">
      <c r="A13" s="191" t="s">
        <v>535</v>
      </c>
      <c r="B13" s="277" t="s">
        <v>523</v>
      </c>
      <c r="C13" s="194"/>
      <c r="D13" s="194"/>
      <c r="E13" s="194"/>
      <c r="F13" s="194"/>
      <c r="G13" s="194"/>
      <c r="H13" s="194"/>
      <c r="I13" s="194">
        <v>69</v>
      </c>
      <c r="J13" s="278">
        <f t="shared" si="0"/>
        <v>69</v>
      </c>
      <c r="K13" s="301"/>
    </row>
    <row r="14" spans="1:11" x14ac:dyDescent="0.2">
      <c r="A14" s="191" t="s">
        <v>536</v>
      </c>
      <c r="B14" s="277" t="s">
        <v>524</v>
      </c>
      <c r="C14" s="8">
        <v>481</v>
      </c>
      <c r="D14" s="8">
        <v>16</v>
      </c>
      <c r="E14" s="8"/>
      <c r="F14" s="8"/>
      <c r="G14" s="8">
        <v>74</v>
      </c>
      <c r="H14" s="194"/>
      <c r="I14" s="194">
        <v>967</v>
      </c>
      <c r="J14" s="278">
        <f t="shared" si="0"/>
        <v>1538</v>
      </c>
      <c r="K14" s="301"/>
    </row>
    <row r="15" spans="1:11" x14ac:dyDescent="0.2">
      <c r="A15" s="191" t="s">
        <v>526</v>
      </c>
      <c r="B15" s="277" t="s">
        <v>525</v>
      </c>
      <c r="C15" s="295"/>
      <c r="D15" s="295"/>
      <c r="E15" s="295"/>
      <c r="F15" s="295"/>
      <c r="G15" s="295"/>
      <c r="H15" s="295"/>
      <c r="I15" s="295"/>
      <c r="J15" s="302"/>
      <c r="K15" s="303"/>
    </row>
    <row r="16" spans="1:11" ht="13.5" thickBot="1" x14ac:dyDescent="0.25">
      <c r="A16" s="296" t="s">
        <v>451</v>
      </c>
      <c r="B16" s="297" t="s">
        <v>92</v>
      </c>
      <c r="C16" s="298">
        <f>SUM(C5:C15)</f>
        <v>755</v>
      </c>
      <c r="D16" s="298">
        <f t="shared" ref="D16:I16" si="1">SUM(D5:D15)</f>
        <v>198</v>
      </c>
      <c r="E16" s="298">
        <f t="shared" si="1"/>
        <v>640</v>
      </c>
      <c r="F16" s="298">
        <f t="shared" si="1"/>
        <v>12</v>
      </c>
      <c r="G16" s="298">
        <f t="shared" si="1"/>
        <v>450</v>
      </c>
      <c r="H16" s="298">
        <f t="shared" si="1"/>
        <v>624</v>
      </c>
      <c r="I16" s="298">
        <f t="shared" si="1"/>
        <v>5782</v>
      </c>
      <c r="J16" s="298">
        <f>SUM(J5:J15)</f>
        <v>8461</v>
      </c>
      <c r="K16" s="299">
        <f>SUM(K5:K15)</f>
        <v>327</v>
      </c>
    </row>
    <row r="17" spans="1:11" ht="15" x14ac:dyDescent="0.25">
      <c r="A17"/>
      <c r="B17"/>
      <c r="C17"/>
      <c r="D17"/>
      <c r="E17"/>
      <c r="F17"/>
      <c r="G17"/>
      <c r="H17"/>
      <c r="I17"/>
      <c r="J17"/>
      <c r="K17"/>
    </row>
    <row r="18" spans="1:11" ht="30" customHeight="1" x14ac:dyDescent="0.2">
      <c r="A18" s="466" t="s">
        <v>591</v>
      </c>
      <c r="B18" s="466"/>
      <c r="C18" s="466"/>
      <c r="D18" s="466"/>
      <c r="E18" s="466"/>
      <c r="F18" s="466"/>
      <c r="G18" s="466"/>
      <c r="H18" s="466"/>
      <c r="I18" s="466"/>
      <c r="J18" s="466"/>
      <c r="K18" s="466"/>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rgb="FF92D050"/>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74" t="s">
        <v>598</v>
      </c>
      <c r="B1" s="475"/>
      <c r="C1" s="475"/>
      <c r="D1" s="475"/>
      <c r="E1" s="475"/>
      <c r="F1" s="475"/>
      <c r="G1" s="475"/>
      <c r="H1" s="475"/>
      <c r="I1" s="475"/>
      <c r="J1" s="476"/>
    </row>
    <row r="2" spans="1:10" s="4" customFormat="1" ht="21.75" customHeight="1" x14ac:dyDescent="0.2">
      <c r="A2" s="336" t="s">
        <v>662</v>
      </c>
      <c r="B2" s="7"/>
      <c r="C2" s="477" t="s">
        <v>596</v>
      </c>
      <c r="D2" s="477"/>
      <c r="E2" s="477"/>
      <c r="F2" s="472" t="s">
        <v>4</v>
      </c>
      <c r="G2" s="478" t="s">
        <v>599</v>
      </c>
      <c r="H2" s="477"/>
      <c r="I2" s="477"/>
      <c r="J2" s="166" t="s">
        <v>451</v>
      </c>
    </row>
    <row r="3" spans="1:10" s="4" customFormat="1" ht="45" customHeight="1" x14ac:dyDescent="0.2">
      <c r="A3" s="389" t="s">
        <v>761</v>
      </c>
      <c r="B3" s="7"/>
      <c r="C3" s="164" t="s">
        <v>597</v>
      </c>
      <c r="D3" s="164" t="s">
        <v>600</v>
      </c>
      <c r="E3" s="165" t="s">
        <v>46</v>
      </c>
      <c r="F3" s="473"/>
      <c r="G3" s="163" t="s">
        <v>597</v>
      </c>
      <c r="H3" s="164" t="s">
        <v>600</v>
      </c>
      <c r="I3" s="165" t="s">
        <v>46</v>
      </c>
      <c r="J3" s="167"/>
    </row>
    <row r="4" spans="1:10" s="2" customFormat="1" x14ac:dyDescent="0.2">
      <c r="A4" s="136" t="s">
        <v>514</v>
      </c>
      <c r="B4" s="137" t="s">
        <v>513</v>
      </c>
      <c r="C4" s="168"/>
      <c r="D4" s="168"/>
      <c r="E4" s="168"/>
      <c r="F4" s="12"/>
      <c r="G4" s="169"/>
      <c r="H4" s="168"/>
      <c r="I4" s="168"/>
      <c r="J4" s="12"/>
    </row>
    <row r="5" spans="1:10" x14ac:dyDescent="0.2">
      <c r="A5" s="68" t="s">
        <v>528</v>
      </c>
      <c r="B5" s="138" t="s">
        <v>515</v>
      </c>
      <c r="C5" s="8"/>
      <c r="D5" s="8"/>
      <c r="E5" s="8"/>
      <c r="F5" s="14">
        <f>SUM(C5:E5)</f>
        <v>0</v>
      </c>
      <c r="G5" s="170"/>
      <c r="H5" s="8"/>
      <c r="I5" s="8"/>
      <c r="J5" s="14"/>
    </row>
    <row r="6" spans="1:10" x14ac:dyDescent="0.2">
      <c r="A6" s="68" t="s">
        <v>529</v>
      </c>
      <c r="B6" s="138" t="s">
        <v>516</v>
      </c>
      <c r="C6" s="8"/>
      <c r="D6" s="8"/>
      <c r="E6" s="8"/>
      <c r="F6" s="14">
        <f t="shared" ref="F6:F16" si="0">SUM(C6:E6)</f>
        <v>0</v>
      </c>
      <c r="G6" s="170"/>
      <c r="H6" s="8"/>
      <c r="I6" s="8"/>
      <c r="J6" s="14"/>
    </row>
    <row r="7" spans="1:10" x14ac:dyDescent="0.2">
      <c r="A7" s="68" t="s">
        <v>530</v>
      </c>
      <c r="B7" s="138" t="s">
        <v>517</v>
      </c>
      <c r="C7" s="8"/>
      <c r="D7" s="8"/>
      <c r="E7" s="8"/>
      <c r="F7" s="14">
        <f t="shared" si="0"/>
        <v>0</v>
      </c>
      <c r="G7" s="170"/>
      <c r="H7" s="8"/>
      <c r="I7" s="8"/>
      <c r="J7" s="14"/>
    </row>
    <row r="8" spans="1:10" x14ac:dyDescent="0.2">
      <c r="A8" s="68" t="s">
        <v>531</v>
      </c>
      <c r="B8" s="138" t="s">
        <v>518</v>
      </c>
      <c r="C8" s="8"/>
      <c r="D8" s="8"/>
      <c r="E8" s="8"/>
      <c r="F8" s="14">
        <f t="shared" si="0"/>
        <v>0</v>
      </c>
      <c r="G8" s="170"/>
      <c r="H8" s="8"/>
      <c r="I8" s="8"/>
      <c r="J8" s="14"/>
    </row>
    <row r="9" spans="1:10" x14ac:dyDescent="0.2">
      <c r="A9" s="68" t="s">
        <v>532</v>
      </c>
      <c r="B9" s="138" t="s">
        <v>519</v>
      </c>
      <c r="C9" s="8"/>
      <c r="D9" s="8"/>
      <c r="E9" s="8"/>
      <c r="F9" s="14">
        <f t="shared" si="0"/>
        <v>0</v>
      </c>
      <c r="G9" s="170"/>
      <c r="H9" s="8"/>
      <c r="I9" s="8"/>
      <c r="J9" s="14"/>
    </row>
    <row r="10" spans="1:10" x14ac:dyDescent="0.2">
      <c r="A10" s="68" t="s">
        <v>533</v>
      </c>
      <c r="B10" s="138" t="s">
        <v>520</v>
      </c>
      <c r="C10" s="8"/>
      <c r="D10" s="8"/>
      <c r="E10" s="8"/>
      <c r="F10" s="14">
        <f t="shared" si="0"/>
        <v>0</v>
      </c>
      <c r="G10" s="170"/>
      <c r="H10" s="8"/>
      <c r="I10" s="8"/>
      <c r="J10" s="14"/>
    </row>
    <row r="11" spans="1:10" x14ac:dyDescent="0.2">
      <c r="A11" s="68" t="s">
        <v>527</v>
      </c>
      <c r="B11" s="138" t="s">
        <v>521</v>
      </c>
      <c r="C11" s="8"/>
      <c r="D11" s="8"/>
      <c r="E11" s="8"/>
      <c r="F11" s="14">
        <f t="shared" si="0"/>
        <v>0</v>
      </c>
      <c r="G11" s="170"/>
      <c r="H11" s="8"/>
      <c r="I11" s="8"/>
      <c r="J11" s="14"/>
    </row>
    <row r="12" spans="1:10" x14ac:dyDescent="0.2">
      <c r="A12" s="68" t="s">
        <v>534</v>
      </c>
      <c r="B12" s="138" t="s">
        <v>522</v>
      </c>
      <c r="C12" s="8"/>
      <c r="D12" s="8"/>
      <c r="E12" s="8"/>
      <c r="F12" s="14">
        <f t="shared" si="0"/>
        <v>0</v>
      </c>
      <c r="G12" s="170"/>
      <c r="H12" s="8"/>
      <c r="I12" s="8"/>
      <c r="J12" s="14"/>
    </row>
    <row r="13" spans="1:10" x14ac:dyDescent="0.2">
      <c r="A13" s="68" t="s">
        <v>535</v>
      </c>
      <c r="B13" s="138" t="s">
        <v>523</v>
      </c>
      <c r="C13" s="8"/>
      <c r="D13" s="8"/>
      <c r="E13" s="8"/>
      <c r="F13" s="14">
        <f t="shared" si="0"/>
        <v>0</v>
      </c>
      <c r="G13" s="170"/>
      <c r="H13" s="8"/>
      <c r="I13" s="8"/>
      <c r="J13" s="14"/>
    </row>
    <row r="14" spans="1:10" x14ac:dyDescent="0.2">
      <c r="A14" s="68" t="s">
        <v>536</v>
      </c>
      <c r="B14" s="138" t="s">
        <v>524</v>
      </c>
      <c r="C14" s="8"/>
      <c r="D14" s="8"/>
      <c r="E14" s="8"/>
      <c r="F14" s="14">
        <f t="shared" si="0"/>
        <v>0</v>
      </c>
      <c r="G14" s="170"/>
      <c r="H14" s="8"/>
      <c r="I14" s="8"/>
      <c r="J14" s="14"/>
    </row>
    <row r="15" spans="1:10" x14ac:dyDescent="0.2">
      <c r="A15" s="68" t="s">
        <v>526</v>
      </c>
      <c r="B15" s="138" t="s">
        <v>525</v>
      </c>
      <c r="C15" s="17"/>
      <c r="D15" s="17"/>
      <c r="E15" s="17"/>
      <c r="F15" s="18">
        <f t="shared" si="0"/>
        <v>0</v>
      </c>
      <c r="G15" s="171"/>
      <c r="H15" s="17"/>
      <c r="I15" s="17"/>
      <c r="J15" s="18"/>
    </row>
    <row r="16" spans="1:10" ht="13.5" thickBot="1" x14ac:dyDescent="0.25">
      <c r="A16" s="19" t="s">
        <v>451</v>
      </c>
      <c r="B16" s="132" t="s">
        <v>92</v>
      </c>
      <c r="C16" s="20">
        <f>SUM(C5:C15)</f>
        <v>0</v>
      </c>
      <c r="D16" s="20">
        <f t="shared" ref="D16:E16" si="1">SUM(D5:D15)</f>
        <v>0</v>
      </c>
      <c r="E16" s="20">
        <f t="shared" si="1"/>
        <v>0</v>
      </c>
      <c r="F16" s="15">
        <f t="shared" si="0"/>
        <v>0</v>
      </c>
      <c r="G16" s="172"/>
      <c r="H16" s="20"/>
      <c r="I16" s="20"/>
      <c r="J16" s="15"/>
    </row>
    <row r="18" spans="1:10" ht="30" customHeight="1" x14ac:dyDescent="0.2">
      <c r="A18" s="471" t="s">
        <v>607</v>
      </c>
      <c r="B18" s="471"/>
      <c r="C18" s="471"/>
      <c r="D18" s="471"/>
      <c r="E18" s="471"/>
      <c r="F18" s="471"/>
      <c r="G18" s="471"/>
      <c r="H18" s="471"/>
      <c r="I18" s="471"/>
      <c r="J18" s="471"/>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65"/>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79" t="s">
        <v>710</v>
      </c>
      <c r="B1" s="479"/>
      <c r="C1" s="479"/>
      <c r="D1" s="479"/>
      <c r="E1" s="479"/>
      <c r="F1" s="479"/>
      <c r="G1" s="479"/>
      <c r="H1" s="479"/>
      <c r="I1" s="479"/>
      <c r="J1" s="479"/>
      <c r="K1" s="479"/>
    </row>
    <row r="2" spans="1:11" s="4" customFormat="1" ht="38.25" customHeight="1" x14ac:dyDescent="0.2">
      <c r="A2" s="271" t="s">
        <v>662</v>
      </c>
      <c r="B2" s="272"/>
      <c r="C2" s="460" t="s">
        <v>0</v>
      </c>
      <c r="D2" s="460"/>
      <c r="E2" s="460" t="s">
        <v>2</v>
      </c>
      <c r="F2" s="460"/>
      <c r="G2" s="460" t="s">
        <v>1</v>
      </c>
      <c r="H2" s="460"/>
      <c r="I2" s="460" t="s">
        <v>3</v>
      </c>
      <c r="J2" s="460"/>
      <c r="K2" s="206" t="s">
        <v>4</v>
      </c>
    </row>
    <row r="3" spans="1:11" s="4" customFormat="1" ht="13.5" customHeight="1" x14ac:dyDescent="0.2">
      <c r="A3" s="190"/>
      <c r="B3" s="272"/>
      <c r="C3" s="190" t="s">
        <v>5</v>
      </c>
      <c r="D3" s="190" t="s">
        <v>6</v>
      </c>
      <c r="E3" s="190" t="s">
        <v>5</v>
      </c>
      <c r="F3" s="190" t="s">
        <v>6</v>
      </c>
      <c r="G3" s="190" t="s">
        <v>5</v>
      </c>
      <c r="H3" s="190" t="s">
        <v>6</v>
      </c>
      <c r="I3" s="190" t="s">
        <v>5</v>
      </c>
      <c r="J3" s="190" t="s">
        <v>6</v>
      </c>
      <c r="K3" s="202"/>
    </row>
    <row r="4" spans="1:11" s="5" customFormat="1" x14ac:dyDescent="0.2">
      <c r="A4" s="208" t="s">
        <v>663</v>
      </c>
      <c r="B4" s="273"/>
      <c r="C4" s="273"/>
      <c r="D4" s="273"/>
      <c r="E4" s="273"/>
      <c r="F4" s="273"/>
      <c r="G4" s="273"/>
      <c r="H4" s="273"/>
      <c r="I4" s="273"/>
      <c r="J4" s="273"/>
      <c r="K4" s="273"/>
    </row>
    <row r="5" spans="1:11" x14ac:dyDescent="0.2">
      <c r="A5" s="274" t="s">
        <v>514</v>
      </c>
      <c r="B5" s="275" t="s">
        <v>513</v>
      </c>
      <c r="C5" s="276"/>
      <c r="D5" s="276"/>
      <c r="E5" s="276"/>
      <c r="F5" s="276"/>
      <c r="G5" s="276"/>
      <c r="H5" s="276"/>
      <c r="I5" s="276"/>
      <c r="J5" s="276"/>
      <c r="K5" s="276"/>
    </row>
    <row r="6" spans="1:11" ht="12.75" customHeight="1" x14ac:dyDescent="0.2">
      <c r="A6" s="200" t="s">
        <v>528</v>
      </c>
      <c r="B6" s="277" t="s">
        <v>515</v>
      </c>
      <c r="C6" s="194"/>
      <c r="D6" s="194"/>
      <c r="E6" s="194"/>
      <c r="F6" s="194"/>
      <c r="G6" s="194"/>
      <c r="H6" s="194"/>
      <c r="I6" s="194"/>
      <c r="J6" s="194"/>
      <c r="K6" s="278">
        <f t="shared" ref="K6:K16" si="0">SUM(C6:J6)</f>
        <v>0</v>
      </c>
    </row>
    <row r="7" spans="1:11" ht="12.75" customHeight="1" x14ac:dyDescent="0.2">
      <c r="A7" s="200" t="s">
        <v>529</v>
      </c>
      <c r="B7" s="277" t="s">
        <v>516</v>
      </c>
      <c r="C7" s="194"/>
      <c r="D7" s="194"/>
      <c r="E7" s="194"/>
      <c r="F7" s="194"/>
      <c r="G7" s="194">
        <v>6</v>
      </c>
      <c r="H7" s="194"/>
      <c r="I7" s="194"/>
      <c r="J7" s="194"/>
      <c r="K7" s="278">
        <f t="shared" si="0"/>
        <v>6</v>
      </c>
    </row>
    <row r="8" spans="1:11" x14ac:dyDescent="0.2">
      <c r="A8" s="200" t="s">
        <v>530</v>
      </c>
      <c r="B8" s="277" t="s">
        <v>517</v>
      </c>
      <c r="C8" s="194"/>
      <c r="D8" s="194"/>
      <c r="E8" s="194"/>
      <c r="F8" s="194"/>
      <c r="G8" s="194"/>
      <c r="H8" s="194"/>
      <c r="I8" s="194"/>
      <c r="J8" s="194"/>
      <c r="K8" s="278">
        <f t="shared" si="0"/>
        <v>0</v>
      </c>
    </row>
    <row r="9" spans="1:11" x14ac:dyDescent="0.2">
      <c r="A9" s="200" t="s">
        <v>531</v>
      </c>
      <c r="B9" s="277" t="s">
        <v>518</v>
      </c>
      <c r="C9" s="194"/>
      <c r="D9" s="194"/>
      <c r="E9" s="194"/>
      <c r="F9" s="194"/>
      <c r="G9" s="194"/>
      <c r="H9" s="194"/>
      <c r="I9" s="194"/>
      <c r="J9" s="194"/>
      <c r="K9" s="278">
        <f t="shared" si="0"/>
        <v>0</v>
      </c>
    </row>
    <row r="10" spans="1:11" x14ac:dyDescent="0.2">
      <c r="A10" s="200" t="s">
        <v>532</v>
      </c>
      <c r="B10" s="277" t="s">
        <v>519</v>
      </c>
      <c r="C10" s="194"/>
      <c r="D10" s="194"/>
      <c r="E10" s="194"/>
      <c r="F10" s="194"/>
      <c r="G10" s="194"/>
      <c r="H10" s="194"/>
      <c r="I10" s="194"/>
      <c r="J10" s="194"/>
      <c r="K10" s="278">
        <f t="shared" si="0"/>
        <v>0</v>
      </c>
    </row>
    <row r="11" spans="1:11" ht="12.75" customHeight="1" x14ac:dyDescent="0.2">
      <c r="A11" s="200" t="s">
        <v>533</v>
      </c>
      <c r="B11" s="277" t="s">
        <v>520</v>
      </c>
      <c r="C11" s="194">
        <v>69</v>
      </c>
      <c r="D11" s="194"/>
      <c r="E11" s="194"/>
      <c r="F11" s="194"/>
      <c r="G11" s="194">
        <v>22</v>
      </c>
      <c r="H11" s="194"/>
      <c r="I11" s="194">
        <v>19</v>
      </c>
      <c r="J11" s="194">
        <v>5</v>
      </c>
      <c r="K11" s="278">
        <f t="shared" si="0"/>
        <v>115</v>
      </c>
    </row>
    <row r="12" spans="1:11" x14ac:dyDescent="0.2">
      <c r="A12" s="200" t="s">
        <v>527</v>
      </c>
      <c r="B12" s="277" t="s">
        <v>521</v>
      </c>
      <c r="C12" s="194">
        <v>334</v>
      </c>
      <c r="D12" s="194"/>
      <c r="E12" s="194"/>
      <c r="F12" s="194"/>
      <c r="G12" s="194">
        <v>74</v>
      </c>
      <c r="H12" s="194"/>
      <c r="I12" s="194">
        <v>22</v>
      </c>
      <c r="J12" s="194">
        <v>11</v>
      </c>
      <c r="K12" s="278">
        <f t="shared" si="0"/>
        <v>441</v>
      </c>
    </row>
    <row r="13" spans="1:11" x14ac:dyDescent="0.2">
      <c r="A13" s="200" t="s">
        <v>534</v>
      </c>
      <c r="B13" s="277" t="s">
        <v>522</v>
      </c>
      <c r="C13" s="194">
        <v>198</v>
      </c>
      <c r="D13" s="194"/>
      <c r="E13" s="194"/>
      <c r="F13" s="194"/>
      <c r="G13" s="194">
        <v>91</v>
      </c>
      <c r="H13" s="194"/>
      <c r="I13" s="194">
        <v>37</v>
      </c>
      <c r="J13" s="194">
        <v>20</v>
      </c>
      <c r="K13" s="278">
        <f t="shared" si="0"/>
        <v>346</v>
      </c>
    </row>
    <row r="14" spans="1:11" x14ac:dyDescent="0.2">
      <c r="A14" s="200" t="s">
        <v>535</v>
      </c>
      <c r="B14" s="277" t="s">
        <v>523</v>
      </c>
      <c r="C14" s="194"/>
      <c r="D14" s="194"/>
      <c r="E14" s="194"/>
      <c r="F14" s="194"/>
      <c r="G14" s="194"/>
      <c r="H14" s="194"/>
      <c r="I14" s="194"/>
      <c r="J14" s="194"/>
      <c r="K14" s="278">
        <f t="shared" si="0"/>
        <v>0</v>
      </c>
    </row>
    <row r="15" spans="1:11" s="5" customFormat="1" x14ac:dyDescent="0.2">
      <c r="A15" s="200" t="s">
        <v>536</v>
      </c>
      <c r="B15" s="277" t="s">
        <v>524</v>
      </c>
      <c r="C15" s="194"/>
      <c r="D15" s="194"/>
      <c r="E15" s="194"/>
      <c r="F15" s="194"/>
      <c r="G15" s="194"/>
      <c r="H15" s="194"/>
      <c r="I15" s="194"/>
      <c r="J15" s="194"/>
      <c r="K15" s="278">
        <f t="shared" si="0"/>
        <v>0</v>
      </c>
    </row>
    <row r="16" spans="1:11" s="5" customFormat="1" x14ac:dyDescent="0.2">
      <c r="A16" s="200" t="s">
        <v>526</v>
      </c>
      <c r="B16" s="277" t="s">
        <v>525</v>
      </c>
      <c r="C16" s="194"/>
      <c r="D16" s="194"/>
      <c r="E16" s="194"/>
      <c r="F16" s="194"/>
      <c r="G16" s="194"/>
      <c r="H16" s="194"/>
      <c r="I16" s="194"/>
      <c r="J16" s="194"/>
      <c r="K16" s="278">
        <f t="shared" si="0"/>
        <v>0</v>
      </c>
    </row>
    <row r="17" spans="1:11" s="5" customFormat="1" x14ac:dyDescent="0.2">
      <c r="A17" s="279" t="s">
        <v>91</v>
      </c>
      <c r="B17" s="280" t="s">
        <v>92</v>
      </c>
      <c r="C17" s="278">
        <f t="shared" ref="C17:K17" si="1">SUM(C6:C16)</f>
        <v>601</v>
      </c>
      <c r="D17" s="278">
        <f t="shared" si="1"/>
        <v>0</v>
      </c>
      <c r="E17" s="278">
        <f t="shared" si="1"/>
        <v>0</v>
      </c>
      <c r="F17" s="278">
        <f t="shared" si="1"/>
        <v>0</v>
      </c>
      <c r="G17" s="278">
        <f t="shared" si="1"/>
        <v>193</v>
      </c>
      <c r="H17" s="278">
        <f t="shared" si="1"/>
        <v>0</v>
      </c>
      <c r="I17" s="278">
        <f t="shared" si="1"/>
        <v>78</v>
      </c>
      <c r="J17" s="278">
        <f t="shared" si="1"/>
        <v>36</v>
      </c>
      <c r="K17" s="278">
        <f t="shared" si="1"/>
        <v>908</v>
      </c>
    </row>
    <row r="18" spans="1:11" s="5" customFormat="1" x14ac:dyDescent="0.2">
      <c r="A18" s="200" t="s">
        <v>711</v>
      </c>
      <c r="B18" s="304" t="s">
        <v>92</v>
      </c>
      <c r="C18" s="194">
        <v>94</v>
      </c>
      <c r="D18" s="194">
        <v>0</v>
      </c>
      <c r="E18" s="194">
        <v>0</v>
      </c>
      <c r="F18" s="194">
        <v>0</v>
      </c>
      <c r="G18" s="194">
        <v>42</v>
      </c>
      <c r="H18" s="194">
        <v>0</v>
      </c>
      <c r="I18" s="194">
        <v>16</v>
      </c>
      <c r="J18" s="194">
        <v>5</v>
      </c>
      <c r="K18" s="279">
        <f t="shared" ref="K18:K19" si="2">SUM(C18:J18)</f>
        <v>157</v>
      </c>
    </row>
    <row r="19" spans="1:11" s="5" customFormat="1" x14ac:dyDescent="0.2">
      <c r="A19" s="200" t="s">
        <v>712</v>
      </c>
      <c r="B19" s="304" t="s">
        <v>92</v>
      </c>
      <c r="C19" s="194">
        <v>47</v>
      </c>
      <c r="D19" s="194">
        <v>0</v>
      </c>
      <c r="E19" s="194">
        <v>0</v>
      </c>
      <c r="F19" s="194">
        <v>0</v>
      </c>
      <c r="G19" s="194">
        <v>3</v>
      </c>
      <c r="H19" s="194">
        <v>0</v>
      </c>
      <c r="I19" s="194">
        <v>18</v>
      </c>
      <c r="J19" s="194">
        <v>13</v>
      </c>
      <c r="K19" s="279">
        <f t="shared" si="2"/>
        <v>81</v>
      </c>
    </row>
    <row r="20" spans="1:11" s="2" customFormat="1" x14ac:dyDescent="0.2">
      <c r="A20" s="208" t="s">
        <v>665</v>
      </c>
      <c r="B20" s="281"/>
      <c r="C20" s="273"/>
      <c r="D20" s="273"/>
      <c r="E20" s="273"/>
      <c r="F20" s="273"/>
      <c r="G20" s="273"/>
      <c r="H20" s="273"/>
      <c r="I20" s="273"/>
      <c r="J20" s="273"/>
      <c r="K20" s="273"/>
    </row>
    <row r="21" spans="1:11" x14ac:dyDescent="0.2">
      <c r="A21" s="274" t="s">
        <v>514</v>
      </c>
      <c r="B21" s="275" t="s">
        <v>513</v>
      </c>
      <c r="C21" s="276"/>
      <c r="D21" s="276"/>
      <c r="E21" s="276"/>
      <c r="F21" s="276"/>
      <c r="G21" s="276"/>
      <c r="H21" s="276"/>
      <c r="I21" s="276"/>
      <c r="J21" s="276"/>
      <c r="K21" s="276"/>
    </row>
    <row r="22" spans="1:11" x14ac:dyDescent="0.2">
      <c r="A22" s="200" t="s">
        <v>528</v>
      </c>
      <c r="B22" s="277" t="s">
        <v>515</v>
      </c>
      <c r="C22" s="194"/>
      <c r="D22" s="194"/>
      <c r="E22" s="194"/>
      <c r="F22" s="194"/>
      <c r="G22" s="194"/>
      <c r="H22" s="194"/>
      <c r="I22" s="194"/>
      <c r="J22" s="194"/>
      <c r="K22" s="278">
        <f t="shared" ref="K22:K32" si="3">SUM(C22:J22)</f>
        <v>0</v>
      </c>
    </row>
    <row r="23" spans="1:11" x14ac:dyDescent="0.2">
      <c r="A23" s="200" t="s">
        <v>529</v>
      </c>
      <c r="B23" s="277" t="s">
        <v>516</v>
      </c>
      <c r="C23" s="194"/>
      <c r="D23" s="194"/>
      <c r="E23" s="194"/>
      <c r="F23" s="194"/>
      <c r="G23" s="194"/>
      <c r="H23" s="194"/>
      <c r="I23" s="194"/>
      <c r="J23" s="194"/>
      <c r="K23" s="278">
        <f t="shared" si="3"/>
        <v>0</v>
      </c>
    </row>
    <row r="24" spans="1:11" x14ac:dyDescent="0.2">
      <c r="A24" s="200" t="s">
        <v>530</v>
      </c>
      <c r="B24" s="277" t="s">
        <v>517</v>
      </c>
      <c r="C24" s="194">
        <v>490</v>
      </c>
      <c r="D24" s="194"/>
      <c r="E24" s="194"/>
      <c r="F24" s="194"/>
      <c r="G24" s="194">
        <v>224</v>
      </c>
      <c r="H24" s="194"/>
      <c r="I24" s="194">
        <v>26</v>
      </c>
      <c r="J24" s="194"/>
      <c r="K24" s="278">
        <f t="shared" si="3"/>
        <v>740</v>
      </c>
    </row>
    <row r="25" spans="1:11" x14ac:dyDescent="0.2">
      <c r="A25" s="200" t="s">
        <v>531</v>
      </c>
      <c r="B25" s="277" t="s">
        <v>518</v>
      </c>
      <c r="C25" s="194"/>
      <c r="D25" s="194"/>
      <c r="E25" s="194"/>
      <c r="F25" s="194"/>
      <c r="G25" s="194"/>
      <c r="H25" s="194"/>
      <c r="I25" s="194"/>
      <c r="J25" s="194"/>
      <c r="K25" s="278">
        <f t="shared" si="3"/>
        <v>0</v>
      </c>
    </row>
    <row r="26" spans="1:11" x14ac:dyDescent="0.2">
      <c r="A26" s="200" t="s">
        <v>532</v>
      </c>
      <c r="B26" s="277" t="s">
        <v>519</v>
      </c>
      <c r="C26" s="194"/>
      <c r="D26" s="194"/>
      <c r="E26" s="194"/>
      <c r="F26" s="194"/>
      <c r="G26" s="194"/>
      <c r="H26" s="194"/>
      <c r="I26" s="194"/>
      <c r="J26" s="194"/>
      <c r="K26" s="278">
        <f t="shared" si="3"/>
        <v>0</v>
      </c>
    </row>
    <row r="27" spans="1:11" x14ac:dyDescent="0.2">
      <c r="A27" s="200" t="s">
        <v>533</v>
      </c>
      <c r="B27" s="277" t="s">
        <v>520</v>
      </c>
      <c r="C27" s="194"/>
      <c r="D27" s="194"/>
      <c r="E27" s="194"/>
      <c r="F27" s="194"/>
      <c r="G27" s="194"/>
      <c r="H27" s="194"/>
      <c r="I27" s="194"/>
      <c r="J27" s="194"/>
      <c r="K27" s="278">
        <f t="shared" si="3"/>
        <v>0</v>
      </c>
    </row>
    <row r="28" spans="1:11" x14ac:dyDescent="0.2">
      <c r="A28" s="200" t="s">
        <v>527</v>
      </c>
      <c r="B28" s="277" t="s">
        <v>521</v>
      </c>
      <c r="C28" s="194"/>
      <c r="D28" s="194"/>
      <c r="E28" s="194"/>
      <c r="F28" s="194"/>
      <c r="G28" s="194"/>
      <c r="H28" s="194"/>
      <c r="I28" s="194"/>
      <c r="J28" s="194"/>
      <c r="K28" s="278">
        <f t="shared" si="3"/>
        <v>0</v>
      </c>
    </row>
    <row r="29" spans="1:11" x14ac:dyDescent="0.2">
      <c r="A29" s="200" t="s">
        <v>534</v>
      </c>
      <c r="B29" s="277" t="s">
        <v>522</v>
      </c>
      <c r="C29" s="194"/>
      <c r="D29" s="194"/>
      <c r="E29" s="194"/>
      <c r="F29" s="194"/>
      <c r="G29" s="194"/>
      <c r="H29" s="194"/>
      <c r="I29" s="194"/>
      <c r="J29" s="194"/>
      <c r="K29" s="278">
        <f t="shared" si="3"/>
        <v>0</v>
      </c>
    </row>
    <row r="30" spans="1:11" x14ac:dyDescent="0.2">
      <c r="A30" s="200" t="s">
        <v>535</v>
      </c>
      <c r="B30" s="277" t="s">
        <v>523</v>
      </c>
      <c r="C30" s="194"/>
      <c r="D30" s="194"/>
      <c r="E30" s="194"/>
      <c r="F30" s="194"/>
      <c r="G30" s="194"/>
      <c r="H30" s="194"/>
      <c r="I30" s="194"/>
      <c r="J30" s="194"/>
      <c r="K30" s="278">
        <f t="shared" si="3"/>
        <v>0</v>
      </c>
    </row>
    <row r="31" spans="1:11" x14ac:dyDescent="0.2">
      <c r="A31" s="200" t="s">
        <v>536</v>
      </c>
      <c r="B31" s="277" t="s">
        <v>524</v>
      </c>
      <c r="C31" s="194"/>
      <c r="D31" s="194"/>
      <c r="E31" s="194"/>
      <c r="F31" s="194"/>
      <c r="G31" s="194"/>
      <c r="H31" s="194"/>
      <c r="I31" s="194"/>
      <c r="J31" s="194"/>
      <c r="K31" s="278">
        <f t="shared" si="3"/>
        <v>0</v>
      </c>
    </row>
    <row r="32" spans="1:11" x14ac:dyDescent="0.2">
      <c r="A32" s="200" t="s">
        <v>526</v>
      </c>
      <c r="B32" s="277" t="s">
        <v>525</v>
      </c>
      <c r="C32" s="194"/>
      <c r="D32" s="194"/>
      <c r="E32" s="194"/>
      <c r="F32" s="194"/>
      <c r="G32" s="194"/>
      <c r="H32" s="194"/>
      <c r="I32" s="194"/>
      <c r="J32" s="194"/>
      <c r="K32" s="278">
        <f t="shared" si="3"/>
        <v>0</v>
      </c>
    </row>
    <row r="33" spans="1:11" x14ac:dyDescent="0.2">
      <c r="A33" s="279" t="s">
        <v>91</v>
      </c>
      <c r="B33" s="280" t="s">
        <v>92</v>
      </c>
      <c r="C33" s="278">
        <f t="shared" ref="C33:K33" si="4">SUM(C22:C32)</f>
        <v>490</v>
      </c>
      <c r="D33" s="278">
        <f t="shared" si="4"/>
        <v>0</v>
      </c>
      <c r="E33" s="278">
        <f t="shared" si="4"/>
        <v>0</v>
      </c>
      <c r="F33" s="278">
        <f t="shared" si="4"/>
        <v>0</v>
      </c>
      <c r="G33" s="278">
        <f t="shared" si="4"/>
        <v>224</v>
      </c>
      <c r="H33" s="278">
        <f t="shared" si="4"/>
        <v>0</v>
      </c>
      <c r="I33" s="278">
        <f t="shared" si="4"/>
        <v>26</v>
      </c>
      <c r="J33" s="278">
        <f t="shared" si="4"/>
        <v>0</v>
      </c>
      <c r="K33" s="278">
        <f t="shared" si="4"/>
        <v>740</v>
      </c>
    </row>
    <row r="34" spans="1:11" x14ac:dyDescent="0.2">
      <c r="A34" s="200" t="s">
        <v>713</v>
      </c>
      <c r="B34" s="304" t="s">
        <v>92</v>
      </c>
      <c r="C34" s="194">
        <v>373</v>
      </c>
      <c r="D34" s="194">
        <v>0</v>
      </c>
      <c r="E34" s="194">
        <v>0</v>
      </c>
      <c r="F34" s="194">
        <v>0</v>
      </c>
      <c r="G34" s="194">
        <v>154</v>
      </c>
      <c r="H34" s="194">
        <v>0</v>
      </c>
      <c r="I34" s="194">
        <v>13</v>
      </c>
      <c r="J34" s="194">
        <v>0</v>
      </c>
      <c r="K34" s="279">
        <f t="shared" ref="K34:K35" si="5">SUM(C34:J34)</f>
        <v>540</v>
      </c>
    </row>
    <row r="35" spans="1:11" x14ac:dyDescent="0.2">
      <c r="A35" s="200" t="s">
        <v>714</v>
      </c>
      <c r="B35" s="304" t="s">
        <v>92</v>
      </c>
      <c r="C35" s="194">
        <v>92</v>
      </c>
      <c r="D35" s="194">
        <v>0</v>
      </c>
      <c r="E35" s="194">
        <v>0</v>
      </c>
      <c r="F35" s="194">
        <v>0</v>
      </c>
      <c r="G35" s="194">
        <v>35</v>
      </c>
      <c r="H35" s="194">
        <v>0</v>
      </c>
      <c r="I35" s="194">
        <v>4</v>
      </c>
      <c r="J35" s="194">
        <v>0</v>
      </c>
      <c r="K35" s="279">
        <f t="shared" si="5"/>
        <v>131</v>
      </c>
    </row>
    <row r="36" spans="1:11" x14ac:dyDescent="0.2">
      <c r="A36" s="208" t="s">
        <v>666</v>
      </c>
      <c r="B36" s="281"/>
      <c r="C36" s="273"/>
      <c r="D36" s="273"/>
      <c r="E36" s="273"/>
      <c r="F36" s="273"/>
      <c r="G36" s="273"/>
      <c r="H36" s="273"/>
      <c r="I36" s="273"/>
      <c r="J36" s="273"/>
      <c r="K36" s="273"/>
    </row>
    <row r="37" spans="1:11" x14ac:dyDescent="0.2">
      <c r="A37" s="274" t="s">
        <v>514</v>
      </c>
      <c r="B37" s="275" t="s">
        <v>513</v>
      </c>
      <c r="C37" s="276"/>
      <c r="D37" s="276"/>
      <c r="E37" s="276"/>
      <c r="F37" s="276"/>
      <c r="G37" s="276"/>
      <c r="H37" s="276"/>
      <c r="I37" s="276"/>
      <c r="J37" s="276"/>
      <c r="K37" s="276"/>
    </row>
    <row r="38" spans="1:11" x14ac:dyDescent="0.2">
      <c r="A38" s="200" t="s">
        <v>528</v>
      </c>
      <c r="B38" s="277" t="s">
        <v>515</v>
      </c>
      <c r="C38" s="194"/>
      <c r="D38" s="194"/>
      <c r="E38" s="194"/>
      <c r="F38" s="194"/>
      <c r="G38" s="194"/>
      <c r="H38" s="194"/>
      <c r="I38" s="194"/>
      <c r="J38" s="194"/>
      <c r="K38" s="278">
        <f t="shared" ref="K38:K48" si="6">SUM(C38:J38)</f>
        <v>0</v>
      </c>
    </row>
    <row r="39" spans="1:11" x14ac:dyDescent="0.2">
      <c r="A39" s="200" t="s">
        <v>529</v>
      </c>
      <c r="B39" s="277" t="s">
        <v>516</v>
      </c>
      <c r="C39" s="194"/>
      <c r="D39" s="194"/>
      <c r="E39" s="194"/>
      <c r="F39" s="194"/>
      <c r="G39" s="194"/>
      <c r="H39" s="194"/>
      <c r="I39" s="194"/>
      <c r="J39" s="194"/>
      <c r="K39" s="278">
        <f t="shared" si="6"/>
        <v>0</v>
      </c>
    </row>
    <row r="40" spans="1:11" x14ac:dyDescent="0.2">
      <c r="A40" s="200" t="s">
        <v>530</v>
      </c>
      <c r="B40" s="277" t="s">
        <v>517</v>
      </c>
      <c r="C40" s="194"/>
      <c r="D40" s="194"/>
      <c r="E40" s="194"/>
      <c r="F40" s="194"/>
      <c r="G40" s="194"/>
      <c r="H40" s="194"/>
      <c r="I40" s="194"/>
      <c r="J40" s="194"/>
      <c r="K40" s="278">
        <f t="shared" si="6"/>
        <v>0</v>
      </c>
    </row>
    <row r="41" spans="1:11" x14ac:dyDescent="0.2">
      <c r="A41" s="200" t="s">
        <v>531</v>
      </c>
      <c r="B41" s="277" t="s">
        <v>518</v>
      </c>
      <c r="C41" s="194"/>
      <c r="D41" s="194"/>
      <c r="E41" s="194"/>
      <c r="F41" s="194"/>
      <c r="G41" s="194"/>
      <c r="H41" s="194"/>
      <c r="I41" s="194"/>
      <c r="J41" s="194"/>
      <c r="K41" s="278">
        <f t="shared" si="6"/>
        <v>0</v>
      </c>
    </row>
    <row r="42" spans="1:11" x14ac:dyDescent="0.2">
      <c r="A42" s="200" t="s">
        <v>532</v>
      </c>
      <c r="B42" s="277" t="s">
        <v>519</v>
      </c>
      <c r="C42" s="194">
        <v>950</v>
      </c>
      <c r="D42" s="194">
        <v>114</v>
      </c>
      <c r="E42" s="194"/>
      <c r="F42" s="194"/>
      <c r="G42" s="194">
        <v>299</v>
      </c>
      <c r="H42" s="194">
        <v>56</v>
      </c>
      <c r="I42" s="194">
        <v>8</v>
      </c>
      <c r="J42" s="194">
        <v>27</v>
      </c>
      <c r="K42" s="278">
        <f t="shared" si="6"/>
        <v>1454</v>
      </c>
    </row>
    <row r="43" spans="1:11" x14ac:dyDescent="0.2">
      <c r="A43" s="200" t="s">
        <v>533</v>
      </c>
      <c r="B43" s="277" t="s">
        <v>520</v>
      </c>
      <c r="C43" s="194">
        <v>139</v>
      </c>
      <c r="D43" s="194"/>
      <c r="E43" s="194"/>
      <c r="F43" s="194"/>
      <c r="G43" s="194">
        <v>43</v>
      </c>
      <c r="H43" s="194"/>
      <c r="I43" s="194"/>
      <c r="J43" s="194"/>
      <c r="K43" s="278">
        <f t="shared" si="6"/>
        <v>182</v>
      </c>
    </row>
    <row r="44" spans="1:11" x14ac:dyDescent="0.2">
      <c r="A44" s="200" t="s">
        <v>527</v>
      </c>
      <c r="B44" s="277" t="s">
        <v>521</v>
      </c>
      <c r="C44" s="194"/>
      <c r="D44" s="194"/>
      <c r="E44" s="194"/>
      <c r="F44" s="194"/>
      <c r="G44" s="194"/>
      <c r="H44" s="194"/>
      <c r="I44" s="194"/>
      <c r="J44" s="194"/>
      <c r="K44" s="278">
        <f t="shared" si="6"/>
        <v>0</v>
      </c>
    </row>
    <row r="45" spans="1:11" x14ac:dyDescent="0.2">
      <c r="A45" s="200" t="s">
        <v>534</v>
      </c>
      <c r="B45" s="277" t="s">
        <v>522</v>
      </c>
      <c r="C45" s="194"/>
      <c r="D45" s="194"/>
      <c r="E45" s="194"/>
      <c r="F45" s="194"/>
      <c r="G45" s="194"/>
      <c r="H45" s="194"/>
      <c r="I45" s="194"/>
      <c r="J45" s="194"/>
      <c r="K45" s="278">
        <f t="shared" si="6"/>
        <v>0</v>
      </c>
    </row>
    <row r="46" spans="1:11" x14ac:dyDescent="0.2">
      <c r="A46" s="200" t="s">
        <v>535</v>
      </c>
      <c r="B46" s="277" t="s">
        <v>523</v>
      </c>
      <c r="C46" s="194"/>
      <c r="D46" s="194"/>
      <c r="E46" s="194"/>
      <c r="F46" s="194"/>
      <c r="G46" s="194"/>
      <c r="H46" s="194"/>
      <c r="I46" s="194"/>
      <c r="J46" s="194"/>
      <c r="K46" s="278">
        <f t="shared" si="6"/>
        <v>0</v>
      </c>
    </row>
    <row r="47" spans="1:11" x14ac:dyDescent="0.2">
      <c r="A47" s="200" t="s">
        <v>536</v>
      </c>
      <c r="B47" s="277" t="s">
        <v>524</v>
      </c>
      <c r="C47" s="194"/>
      <c r="D47" s="194"/>
      <c r="E47" s="194"/>
      <c r="F47" s="194"/>
      <c r="G47" s="194"/>
      <c r="H47" s="194"/>
      <c r="I47" s="194"/>
      <c r="J47" s="194"/>
      <c r="K47" s="278">
        <f t="shared" si="6"/>
        <v>0</v>
      </c>
    </row>
    <row r="48" spans="1:11" x14ac:dyDescent="0.2">
      <c r="A48" s="200" t="s">
        <v>526</v>
      </c>
      <c r="B48" s="277" t="s">
        <v>525</v>
      </c>
      <c r="C48" s="194"/>
      <c r="D48" s="194"/>
      <c r="E48" s="194"/>
      <c r="F48" s="194"/>
      <c r="G48" s="194"/>
      <c r="H48" s="194"/>
      <c r="I48" s="194"/>
      <c r="J48" s="194"/>
      <c r="K48" s="278">
        <f t="shared" si="6"/>
        <v>0</v>
      </c>
    </row>
    <row r="49" spans="1:11" x14ac:dyDescent="0.2">
      <c r="A49" s="279" t="s">
        <v>91</v>
      </c>
      <c r="B49" s="280" t="s">
        <v>92</v>
      </c>
      <c r="C49" s="278">
        <f t="shared" ref="C49:K49" si="7">SUM(C38:C48)</f>
        <v>1089</v>
      </c>
      <c r="D49" s="278">
        <f t="shared" si="7"/>
        <v>114</v>
      </c>
      <c r="E49" s="278">
        <f t="shared" si="7"/>
        <v>0</v>
      </c>
      <c r="F49" s="278">
        <f t="shared" si="7"/>
        <v>0</v>
      </c>
      <c r="G49" s="278">
        <f t="shared" si="7"/>
        <v>342</v>
      </c>
      <c r="H49" s="278">
        <f t="shared" si="7"/>
        <v>56</v>
      </c>
      <c r="I49" s="278">
        <f t="shared" si="7"/>
        <v>8</v>
      </c>
      <c r="J49" s="278">
        <f t="shared" si="7"/>
        <v>27</v>
      </c>
      <c r="K49" s="278">
        <f t="shared" si="7"/>
        <v>1636</v>
      </c>
    </row>
    <row r="50" spans="1:11" x14ac:dyDescent="0.2">
      <c r="A50" s="200" t="s">
        <v>715</v>
      </c>
      <c r="B50" s="304" t="s">
        <v>92</v>
      </c>
      <c r="C50" s="194">
        <v>588</v>
      </c>
      <c r="D50" s="194">
        <v>70</v>
      </c>
      <c r="E50" s="194">
        <v>0</v>
      </c>
      <c r="F50" s="194">
        <v>0</v>
      </c>
      <c r="G50" s="194">
        <v>216</v>
      </c>
      <c r="H50" s="194">
        <v>50</v>
      </c>
      <c r="I50" s="194">
        <v>3</v>
      </c>
      <c r="J50" s="194">
        <v>13</v>
      </c>
      <c r="K50" s="279">
        <f t="shared" ref="K50:K51" si="8">SUM(C50:J50)</f>
        <v>940</v>
      </c>
    </row>
    <row r="51" spans="1:11" x14ac:dyDescent="0.2">
      <c r="A51" s="200" t="s">
        <v>716</v>
      </c>
      <c r="B51" s="304" t="s">
        <v>92</v>
      </c>
      <c r="C51" s="194">
        <v>51</v>
      </c>
      <c r="D51" s="194">
        <v>6</v>
      </c>
      <c r="E51" s="194">
        <v>0</v>
      </c>
      <c r="F51" s="194">
        <v>0</v>
      </c>
      <c r="G51" s="194">
        <v>4</v>
      </c>
      <c r="H51" s="194">
        <v>3</v>
      </c>
      <c r="I51" s="194">
        <v>1</v>
      </c>
      <c r="J51" s="194">
        <v>9</v>
      </c>
      <c r="K51" s="279">
        <f t="shared" si="8"/>
        <v>74</v>
      </c>
    </row>
    <row r="52" spans="1:11" x14ac:dyDescent="0.2">
      <c r="A52" s="208" t="s">
        <v>667</v>
      </c>
      <c r="B52" s="281"/>
      <c r="C52" s="273"/>
      <c r="D52" s="273"/>
      <c r="E52" s="273"/>
      <c r="F52" s="273"/>
      <c r="G52" s="273"/>
      <c r="H52" s="273"/>
      <c r="I52" s="273"/>
      <c r="J52" s="273"/>
      <c r="K52" s="273"/>
    </row>
    <row r="53" spans="1:11" x14ac:dyDescent="0.2">
      <c r="A53" s="274" t="s">
        <v>514</v>
      </c>
      <c r="B53" s="275" t="s">
        <v>513</v>
      </c>
      <c r="C53" s="276"/>
      <c r="D53" s="276"/>
      <c r="E53" s="276"/>
      <c r="F53" s="276"/>
      <c r="G53" s="276"/>
      <c r="H53" s="276"/>
      <c r="I53" s="276"/>
      <c r="J53" s="276"/>
      <c r="K53" s="276"/>
    </row>
    <row r="54" spans="1:11" x14ac:dyDescent="0.2">
      <c r="A54" s="200" t="s">
        <v>528</v>
      </c>
      <c r="B54" s="277" t="s">
        <v>515</v>
      </c>
      <c r="C54" s="194"/>
      <c r="D54" s="194"/>
      <c r="E54" s="194"/>
      <c r="F54" s="194"/>
      <c r="G54" s="194"/>
      <c r="H54" s="194"/>
      <c r="I54" s="194"/>
      <c r="J54" s="194"/>
      <c r="K54" s="278">
        <f t="shared" ref="K54:K64" si="9">SUM(C54:J54)</f>
        <v>0</v>
      </c>
    </row>
    <row r="55" spans="1:11" x14ac:dyDescent="0.2">
      <c r="A55" s="200" t="s">
        <v>529</v>
      </c>
      <c r="B55" s="277" t="s">
        <v>516</v>
      </c>
      <c r="C55" s="194"/>
      <c r="D55" s="194"/>
      <c r="E55" s="194"/>
      <c r="F55" s="194"/>
      <c r="G55" s="194"/>
      <c r="H55" s="194"/>
      <c r="I55" s="194"/>
      <c r="J55" s="194"/>
      <c r="K55" s="278">
        <f t="shared" si="9"/>
        <v>0</v>
      </c>
    </row>
    <row r="56" spans="1:11" x14ac:dyDescent="0.2">
      <c r="A56" s="200" t="s">
        <v>530</v>
      </c>
      <c r="B56" s="277" t="s">
        <v>517</v>
      </c>
      <c r="C56" s="194"/>
      <c r="D56" s="194"/>
      <c r="E56" s="194"/>
      <c r="F56" s="194"/>
      <c r="G56" s="194"/>
      <c r="H56" s="194"/>
      <c r="I56" s="194"/>
      <c r="J56" s="194"/>
      <c r="K56" s="278">
        <f t="shared" si="9"/>
        <v>0</v>
      </c>
    </row>
    <row r="57" spans="1:11" x14ac:dyDescent="0.2">
      <c r="A57" s="200" t="s">
        <v>531</v>
      </c>
      <c r="B57" s="277" t="s">
        <v>518</v>
      </c>
      <c r="C57" s="194"/>
      <c r="D57" s="194"/>
      <c r="E57" s="194"/>
      <c r="F57" s="194"/>
      <c r="G57" s="194"/>
      <c r="H57" s="194"/>
      <c r="I57" s="194"/>
      <c r="J57" s="194"/>
      <c r="K57" s="278">
        <f t="shared" si="9"/>
        <v>0</v>
      </c>
    </row>
    <row r="58" spans="1:11" x14ac:dyDescent="0.2">
      <c r="A58" s="200" t="s">
        <v>532</v>
      </c>
      <c r="B58" s="277" t="s">
        <v>519</v>
      </c>
      <c r="C58" s="194"/>
      <c r="D58" s="194"/>
      <c r="E58" s="194"/>
      <c r="F58" s="194"/>
      <c r="G58" s="194"/>
      <c r="H58" s="194"/>
      <c r="I58" s="194"/>
      <c r="J58" s="194"/>
      <c r="K58" s="278">
        <f t="shared" si="9"/>
        <v>0</v>
      </c>
    </row>
    <row r="59" spans="1:11" x14ac:dyDescent="0.2">
      <c r="A59" s="200" t="s">
        <v>533</v>
      </c>
      <c r="B59" s="277" t="s">
        <v>520</v>
      </c>
      <c r="C59" s="194"/>
      <c r="D59" s="194"/>
      <c r="E59" s="194"/>
      <c r="F59" s="194"/>
      <c r="G59" s="194"/>
      <c r="H59" s="194"/>
      <c r="I59" s="194"/>
      <c r="J59" s="194"/>
      <c r="K59" s="278">
        <f t="shared" si="9"/>
        <v>0</v>
      </c>
    </row>
    <row r="60" spans="1:11" x14ac:dyDescent="0.2">
      <c r="A60" s="200" t="s">
        <v>527</v>
      </c>
      <c r="B60" s="277" t="s">
        <v>521</v>
      </c>
      <c r="C60" s="194"/>
      <c r="D60" s="194"/>
      <c r="E60" s="194"/>
      <c r="F60" s="194"/>
      <c r="G60" s="194"/>
      <c r="H60" s="194"/>
      <c r="I60" s="194"/>
      <c r="J60" s="194"/>
      <c r="K60" s="278">
        <f t="shared" si="9"/>
        <v>0</v>
      </c>
    </row>
    <row r="61" spans="1:11" x14ac:dyDescent="0.2">
      <c r="A61" s="200" t="s">
        <v>534</v>
      </c>
      <c r="B61" s="277" t="s">
        <v>522</v>
      </c>
      <c r="C61" s="194">
        <v>489</v>
      </c>
      <c r="D61" s="194">
        <v>91</v>
      </c>
      <c r="E61" s="194"/>
      <c r="F61" s="194"/>
      <c r="G61" s="194">
        <v>115</v>
      </c>
      <c r="H61" s="194">
        <v>32</v>
      </c>
      <c r="I61" s="194">
        <v>74</v>
      </c>
      <c r="J61" s="194">
        <v>29</v>
      </c>
      <c r="K61" s="278">
        <f t="shared" si="9"/>
        <v>830</v>
      </c>
    </row>
    <row r="62" spans="1:11" x14ac:dyDescent="0.2">
      <c r="A62" s="200" t="s">
        <v>535</v>
      </c>
      <c r="B62" s="277" t="s">
        <v>523</v>
      </c>
      <c r="C62" s="194"/>
      <c r="D62" s="194"/>
      <c r="E62" s="194"/>
      <c r="F62" s="194"/>
      <c r="G62" s="194"/>
      <c r="H62" s="194"/>
      <c r="I62" s="194"/>
      <c r="J62" s="194"/>
      <c r="K62" s="278">
        <f t="shared" si="9"/>
        <v>0</v>
      </c>
    </row>
    <row r="63" spans="1:11" x14ac:dyDescent="0.2">
      <c r="A63" s="200" t="s">
        <v>536</v>
      </c>
      <c r="B63" s="277" t="s">
        <v>524</v>
      </c>
      <c r="C63" s="194"/>
      <c r="D63" s="194"/>
      <c r="E63" s="194"/>
      <c r="F63" s="194"/>
      <c r="G63" s="194"/>
      <c r="H63" s="194"/>
      <c r="I63" s="194"/>
      <c r="J63" s="194"/>
      <c r="K63" s="278">
        <f t="shared" si="9"/>
        <v>0</v>
      </c>
    </row>
    <row r="64" spans="1:11" x14ac:dyDescent="0.2">
      <c r="A64" s="200" t="s">
        <v>526</v>
      </c>
      <c r="B64" s="277" t="s">
        <v>525</v>
      </c>
      <c r="C64" s="194"/>
      <c r="D64" s="194"/>
      <c r="E64" s="194"/>
      <c r="F64" s="194"/>
      <c r="G64" s="194"/>
      <c r="H64" s="194"/>
      <c r="I64" s="194"/>
      <c r="J64" s="194"/>
      <c r="K64" s="278">
        <f t="shared" si="9"/>
        <v>0</v>
      </c>
    </row>
    <row r="65" spans="1:11" x14ac:dyDescent="0.2">
      <c r="A65" s="279" t="s">
        <v>91</v>
      </c>
      <c r="B65" s="280" t="s">
        <v>92</v>
      </c>
      <c r="C65" s="278">
        <f t="shared" ref="C65:K65" si="10">SUM(C54:C64)</f>
        <v>489</v>
      </c>
      <c r="D65" s="278">
        <f t="shared" si="10"/>
        <v>91</v>
      </c>
      <c r="E65" s="278">
        <f t="shared" si="10"/>
        <v>0</v>
      </c>
      <c r="F65" s="278">
        <f t="shared" si="10"/>
        <v>0</v>
      </c>
      <c r="G65" s="278">
        <f t="shared" si="10"/>
        <v>115</v>
      </c>
      <c r="H65" s="278">
        <f t="shared" si="10"/>
        <v>32</v>
      </c>
      <c r="I65" s="278">
        <f t="shared" si="10"/>
        <v>74</v>
      </c>
      <c r="J65" s="278">
        <f t="shared" si="10"/>
        <v>29</v>
      </c>
      <c r="K65" s="278">
        <f t="shared" si="10"/>
        <v>830</v>
      </c>
    </row>
    <row r="66" spans="1:11" x14ac:dyDescent="0.2">
      <c r="A66" s="200" t="s">
        <v>717</v>
      </c>
      <c r="B66" s="304" t="s">
        <v>92</v>
      </c>
      <c r="C66" s="194">
        <v>27</v>
      </c>
      <c r="D66" s="194">
        <v>4</v>
      </c>
      <c r="E66" s="194">
        <v>0</v>
      </c>
      <c r="F66" s="194">
        <v>0</v>
      </c>
      <c r="G66" s="194">
        <v>7</v>
      </c>
      <c r="H66" s="194">
        <v>3</v>
      </c>
      <c r="I66" s="194">
        <v>6</v>
      </c>
      <c r="J66" s="194">
        <v>4</v>
      </c>
      <c r="K66" s="279">
        <f t="shared" ref="K66:K67" si="11">SUM(C66:J66)</f>
        <v>51</v>
      </c>
    </row>
    <row r="67" spans="1:11" x14ac:dyDescent="0.2">
      <c r="A67" s="200" t="s">
        <v>718</v>
      </c>
      <c r="B67" s="304" t="s">
        <v>92</v>
      </c>
      <c r="C67" s="194">
        <v>36</v>
      </c>
      <c r="D67" s="194">
        <v>1</v>
      </c>
      <c r="E67" s="194">
        <v>0</v>
      </c>
      <c r="F67" s="194">
        <v>0</v>
      </c>
      <c r="G67" s="194">
        <v>4</v>
      </c>
      <c r="H67" s="194">
        <v>1</v>
      </c>
      <c r="I67" s="194">
        <v>15</v>
      </c>
      <c r="J67" s="194">
        <v>11</v>
      </c>
      <c r="K67" s="279">
        <f t="shared" si="11"/>
        <v>68</v>
      </c>
    </row>
    <row r="68" spans="1:11" x14ac:dyDescent="0.2">
      <c r="A68" s="208" t="s">
        <v>668</v>
      </c>
      <c r="B68" s="281"/>
      <c r="C68" s="273"/>
      <c r="D68" s="273"/>
      <c r="E68" s="273"/>
      <c r="F68" s="273"/>
      <c r="G68" s="273"/>
      <c r="H68" s="273"/>
      <c r="I68" s="273"/>
      <c r="J68" s="273"/>
      <c r="K68" s="273"/>
    </row>
    <row r="69" spans="1:11" x14ac:dyDescent="0.2">
      <c r="A69" s="274" t="s">
        <v>514</v>
      </c>
      <c r="B69" s="275" t="s">
        <v>513</v>
      </c>
      <c r="C69" s="276"/>
      <c r="D69" s="276"/>
      <c r="E69" s="276"/>
      <c r="F69" s="276"/>
      <c r="G69" s="276"/>
      <c r="H69" s="276"/>
      <c r="I69" s="276"/>
      <c r="J69" s="276"/>
      <c r="K69" s="276"/>
    </row>
    <row r="70" spans="1:11" x14ac:dyDescent="0.2">
      <c r="A70" s="200" t="s">
        <v>528</v>
      </c>
      <c r="B70" s="277" t="s">
        <v>515</v>
      </c>
      <c r="C70" s="194"/>
      <c r="D70" s="194"/>
      <c r="E70" s="194"/>
      <c r="F70" s="194"/>
      <c r="G70" s="194"/>
      <c r="H70" s="194"/>
      <c r="I70" s="194"/>
      <c r="J70" s="194"/>
      <c r="K70" s="278">
        <f t="shared" ref="K70:K80" si="12">SUM(C70:J70)</f>
        <v>0</v>
      </c>
    </row>
    <row r="71" spans="1:11" x14ac:dyDescent="0.2">
      <c r="A71" s="200" t="s">
        <v>529</v>
      </c>
      <c r="B71" s="277" t="s">
        <v>516</v>
      </c>
      <c r="C71" s="194"/>
      <c r="D71" s="194"/>
      <c r="E71" s="194"/>
      <c r="F71" s="194"/>
      <c r="G71" s="194">
        <v>5</v>
      </c>
      <c r="H71" s="194"/>
      <c r="I71" s="194"/>
      <c r="J71" s="194"/>
      <c r="K71" s="278">
        <f t="shared" si="12"/>
        <v>5</v>
      </c>
    </row>
    <row r="72" spans="1:11" x14ac:dyDescent="0.2">
      <c r="A72" s="200" t="s">
        <v>530</v>
      </c>
      <c r="B72" s="277" t="s">
        <v>517</v>
      </c>
      <c r="C72" s="194">
        <v>499</v>
      </c>
      <c r="D72" s="194">
        <v>90</v>
      </c>
      <c r="E72" s="194"/>
      <c r="F72" s="194"/>
      <c r="G72" s="194">
        <v>80</v>
      </c>
      <c r="H72" s="194">
        <v>8</v>
      </c>
      <c r="I72" s="194">
        <v>60</v>
      </c>
      <c r="J72" s="194">
        <v>5</v>
      </c>
      <c r="K72" s="278">
        <f t="shared" si="12"/>
        <v>742</v>
      </c>
    </row>
    <row r="73" spans="1:11" x14ac:dyDescent="0.2">
      <c r="A73" s="200" t="s">
        <v>531</v>
      </c>
      <c r="B73" s="277" t="s">
        <v>518</v>
      </c>
      <c r="C73" s="194">
        <v>526</v>
      </c>
      <c r="D73" s="194">
        <v>26</v>
      </c>
      <c r="E73" s="194"/>
      <c r="F73" s="194"/>
      <c r="G73" s="194">
        <v>124</v>
      </c>
      <c r="H73" s="194">
        <v>2</v>
      </c>
      <c r="I73" s="194">
        <v>4</v>
      </c>
      <c r="J73" s="194">
        <v>6</v>
      </c>
      <c r="K73" s="278">
        <f t="shared" si="12"/>
        <v>688</v>
      </c>
    </row>
    <row r="74" spans="1:11" x14ac:dyDescent="0.2">
      <c r="A74" s="200" t="s">
        <v>532</v>
      </c>
      <c r="B74" s="277" t="s">
        <v>519</v>
      </c>
      <c r="C74" s="194"/>
      <c r="D74" s="194"/>
      <c r="E74" s="194"/>
      <c r="F74" s="194"/>
      <c r="G74" s="194"/>
      <c r="H74" s="194"/>
      <c r="I74" s="194"/>
      <c r="J74" s="194"/>
      <c r="K74" s="278">
        <f t="shared" si="12"/>
        <v>0</v>
      </c>
    </row>
    <row r="75" spans="1:11" x14ac:dyDescent="0.2">
      <c r="A75" s="200" t="s">
        <v>533</v>
      </c>
      <c r="B75" s="277" t="s">
        <v>520</v>
      </c>
      <c r="C75" s="194"/>
      <c r="D75" s="194"/>
      <c r="E75" s="194"/>
      <c r="F75" s="194"/>
      <c r="G75" s="194"/>
      <c r="H75" s="194"/>
      <c r="I75" s="194"/>
      <c r="J75" s="194"/>
      <c r="K75" s="278">
        <f t="shared" si="12"/>
        <v>0</v>
      </c>
    </row>
    <row r="76" spans="1:11" x14ac:dyDescent="0.2">
      <c r="A76" s="200" t="s">
        <v>527</v>
      </c>
      <c r="B76" s="277" t="s">
        <v>521</v>
      </c>
      <c r="C76" s="194"/>
      <c r="D76" s="194"/>
      <c r="E76" s="194"/>
      <c r="F76" s="194"/>
      <c r="G76" s="194"/>
      <c r="H76" s="194"/>
      <c r="I76" s="194"/>
      <c r="J76" s="194"/>
      <c r="K76" s="278">
        <f t="shared" si="12"/>
        <v>0</v>
      </c>
    </row>
    <row r="77" spans="1:11" x14ac:dyDescent="0.2">
      <c r="A77" s="200" t="s">
        <v>534</v>
      </c>
      <c r="B77" s="277" t="s">
        <v>522</v>
      </c>
      <c r="C77" s="194"/>
      <c r="D77" s="194"/>
      <c r="E77" s="194"/>
      <c r="F77" s="194"/>
      <c r="G77" s="194"/>
      <c r="H77" s="194"/>
      <c r="I77" s="194"/>
      <c r="J77" s="194"/>
      <c r="K77" s="278">
        <f t="shared" si="12"/>
        <v>0</v>
      </c>
    </row>
    <row r="78" spans="1:11" x14ac:dyDescent="0.2">
      <c r="A78" s="200" t="s">
        <v>535</v>
      </c>
      <c r="B78" s="277" t="s">
        <v>523</v>
      </c>
      <c r="C78" s="194"/>
      <c r="D78" s="194"/>
      <c r="E78" s="194"/>
      <c r="F78" s="194"/>
      <c r="G78" s="194"/>
      <c r="H78" s="194"/>
      <c r="I78" s="194"/>
      <c r="J78" s="194"/>
      <c r="K78" s="278">
        <f t="shared" si="12"/>
        <v>0</v>
      </c>
    </row>
    <row r="79" spans="1:11" x14ac:dyDescent="0.2">
      <c r="A79" s="200" t="s">
        <v>536</v>
      </c>
      <c r="B79" s="277" t="s">
        <v>524</v>
      </c>
      <c r="C79" s="194">
        <v>120</v>
      </c>
      <c r="D79" s="194"/>
      <c r="E79" s="194"/>
      <c r="F79" s="194"/>
      <c r="G79" s="194"/>
      <c r="H79" s="194"/>
      <c r="I79" s="194"/>
      <c r="J79" s="194"/>
      <c r="K79" s="278">
        <f t="shared" si="12"/>
        <v>120</v>
      </c>
    </row>
    <row r="80" spans="1:11" x14ac:dyDescent="0.2">
      <c r="A80" s="200" t="s">
        <v>526</v>
      </c>
      <c r="B80" s="277" t="s">
        <v>525</v>
      </c>
      <c r="C80" s="194"/>
      <c r="D80" s="194"/>
      <c r="E80" s="194"/>
      <c r="F80" s="194"/>
      <c r="G80" s="194"/>
      <c r="H80" s="194"/>
      <c r="I80" s="194"/>
      <c r="J80" s="194"/>
      <c r="K80" s="278">
        <f t="shared" si="12"/>
        <v>0</v>
      </c>
    </row>
    <row r="81" spans="1:11" x14ac:dyDescent="0.2">
      <c r="A81" s="279" t="s">
        <v>91</v>
      </c>
      <c r="B81" s="280" t="s">
        <v>92</v>
      </c>
      <c r="C81" s="278">
        <f t="shared" ref="C81:K81" si="13">SUM(C70:C80)</f>
        <v>1145</v>
      </c>
      <c r="D81" s="278">
        <f t="shared" si="13"/>
        <v>116</v>
      </c>
      <c r="E81" s="278">
        <f t="shared" si="13"/>
        <v>0</v>
      </c>
      <c r="F81" s="278">
        <f t="shared" si="13"/>
        <v>0</v>
      </c>
      <c r="G81" s="278">
        <f t="shared" si="13"/>
        <v>209</v>
      </c>
      <c r="H81" s="278">
        <f t="shared" si="13"/>
        <v>10</v>
      </c>
      <c r="I81" s="278">
        <f t="shared" si="13"/>
        <v>64</v>
      </c>
      <c r="J81" s="278">
        <f t="shared" si="13"/>
        <v>11</v>
      </c>
      <c r="K81" s="278">
        <f t="shared" si="13"/>
        <v>1555</v>
      </c>
    </row>
    <row r="82" spans="1:11" x14ac:dyDescent="0.2">
      <c r="A82" s="200" t="s">
        <v>719</v>
      </c>
      <c r="B82" s="304" t="s">
        <v>92</v>
      </c>
      <c r="C82" s="194">
        <v>701</v>
      </c>
      <c r="D82" s="194">
        <v>82</v>
      </c>
      <c r="E82" s="194">
        <v>0</v>
      </c>
      <c r="F82" s="194">
        <v>0</v>
      </c>
      <c r="G82" s="194">
        <v>133</v>
      </c>
      <c r="H82" s="194">
        <v>9</v>
      </c>
      <c r="I82" s="194">
        <v>33</v>
      </c>
      <c r="J82" s="194">
        <v>3</v>
      </c>
      <c r="K82" s="279">
        <f t="shared" ref="K82:K83" si="14">SUM(C82:J82)</f>
        <v>961</v>
      </c>
    </row>
    <row r="83" spans="1:11" x14ac:dyDescent="0.2">
      <c r="A83" s="200" t="s">
        <v>720</v>
      </c>
      <c r="B83" s="304" t="s">
        <v>92</v>
      </c>
      <c r="C83" s="194">
        <v>123</v>
      </c>
      <c r="D83" s="194">
        <v>4</v>
      </c>
      <c r="E83" s="194">
        <v>0</v>
      </c>
      <c r="F83" s="194">
        <v>0</v>
      </c>
      <c r="G83" s="194">
        <v>9</v>
      </c>
      <c r="H83" s="194">
        <v>1</v>
      </c>
      <c r="I83" s="194">
        <v>14</v>
      </c>
      <c r="J83" s="194">
        <v>2</v>
      </c>
      <c r="K83" s="279">
        <f t="shared" si="14"/>
        <v>153</v>
      </c>
    </row>
    <row r="84" spans="1:11" x14ac:dyDescent="0.2">
      <c r="A84" s="208" t="s">
        <v>669</v>
      </c>
      <c r="B84" s="281"/>
      <c r="C84" s="273"/>
      <c r="D84" s="273"/>
      <c r="E84" s="273"/>
      <c r="F84" s="273"/>
      <c r="G84" s="273"/>
      <c r="H84" s="273"/>
      <c r="I84" s="273"/>
      <c r="J84" s="273"/>
      <c r="K84" s="273"/>
    </row>
    <row r="85" spans="1:11" x14ac:dyDescent="0.2">
      <c r="A85" s="274" t="s">
        <v>514</v>
      </c>
      <c r="B85" s="275" t="s">
        <v>513</v>
      </c>
      <c r="C85" s="276"/>
      <c r="D85" s="276"/>
      <c r="E85" s="276"/>
      <c r="F85" s="276"/>
      <c r="G85" s="276"/>
      <c r="H85" s="276"/>
      <c r="I85" s="276"/>
      <c r="J85" s="276"/>
      <c r="K85" s="276"/>
    </row>
    <row r="86" spans="1:11" x14ac:dyDescent="0.2">
      <c r="A86" s="200" t="s">
        <v>528</v>
      </c>
      <c r="B86" s="277" t="s">
        <v>515</v>
      </c>
      <c r="C86" s="194"/>
      <c r="D86" s="194"/>
      <c r="E86" s="194"/>
      <c r="F86" s="194"/>
      <c r="G86" s="194"/>
      <c r="H86" s="194"/>
      <c r="I86" s="194"/>
      <c r="J86" s="194"/>
      <c r="K86" s="278">
        <f t="shared" ref="K86:K96" si="15">SUM(C86:J86)</f>
        <v>0</v>
      </c>
    </row>
    <row r="87" spans="1:11" x14ac:dyDescent="0.2">
      <c r="A87" s="200" t="s">
        <v>529</v>
      </c>
      <c r="B87" s="277" t="s">
        <v>516</v>
      </c>
      <c r="C87" s="194">
        <v>1273</v>
      </c>
      <c r="D87" s="194">
        <v>68</v>
      </c>
      <c r="E87" s="194">
        <v>168</v>
      </c>
      <c r="F87" s="194">
        <v>247</v>
      </c>
      <c r="G87" s="194">
        <v>395</v>
      </c>
      <c r="H87" s="194"/>
      <c r="I87" s="194">
        <v>13</v>
      </c>
      <c r="J87" s="194">
        <v>2</v>
      </c>
      <c r="K87" s="278">
        <f t="shared" si="15"/>
        <v>2166</v>
      </c>
    </row>
    <row r="88" spans="1:11" x14ac:dyDescent="0.2">
      <c r="A88" s="200" t="s">
        <v>530</v>
      </c>
      <c r="B88" s="277" t="s">
        <v>517</v>
      </c>
      <c r="C88" s="194"/>
      <c r="D88" s="194"/>
      <c r="E88" s="194"/>
      <c r="F88" s="194"/>
      <c r="G88" s="194"/>
      <c r="H88" s="194"/>
      <c r="I88" s="194"/>
      <c r="J88" s="194"/>
      <c r="K88" s="278">
        <f t="shared" si="15"/>
        <v>0</v>
      </c>
    </row>
    <row r="89" spans="1:11" x14ac:dyDescent="0.2">
      <c r="A89" s="200" t="s">
        <v>531</v>
      </c>
      <c r="B89" s="277" t="s">
        <v>518</v>
      </c>
      <c r="C89" s="194"/>
      <c r="D89" s="194"/>
      <c r="E89" s="194"/>
      <c r="F89" s="194"/>
      <c r="G89" s="194"/>
      <c r="H89" s="194"/>
      <c r="I89" s="194"/>
      <c r="J89" s="194"/>
      <c r="K89" s="278">
        <f t="shared" si="15"/>
        <v>0</v>
      </c>
    </row>
    <row r="90" spans="1:11" x14ac:dyDescent="0.2">
      <c r="A90" s="200" t="s">
        <v>532</v>
      </c>
      <c r="B90" s="277" t="s">
        <v>519</v>
      </c>
      <c r="C90" s="194"/>
      <c r="D90" s="194"/>
      <c r="E90" s="194"/>
      <c r="F90" s="194"/>
      <c r="G90" s="194"/>
      <c r="H90" s="194"/>
      <c r="I90" s="194"/>
      <c r="J90" s="194"/>
      <c r="K90" s="278">
        <f t="shared" si="15"/>
        <v>0</v>
      </c>
    </row>
    <row r="91" spans="1:11" x14ac:dyDescent="0.2">
      <c r="A91" s="200" t="s">
        <v>533</v>
      </c>
      <c r="B91" s="277" t="s">
        <v>520</v>
      </c>
      <c r="C91" s="194"/>
      <c r="D91" s="194"/>
      <c r="E91" s="194"/>
      <c r="F91" s="194"/>
      <c r="G91" s="194"/>
      <c r="H91" s="194"/>
      <c r="I91" s="194"/>
      <c r="J91" s="194"/>
      <c r="K91" s="278">
        <f t="shared" si="15"/>
        <v>0</v>
      </c>
    </row>
    <row r="92" spans="1:11" x14ac:dyDescent="0.2">
      <c r="A92" s="200" t="s">
        <v>527</v>
      </c>
      <c r="B92" s="277" t="s">
        <v>521</v>
      </c>
      <c r="C92" s="194"/>
      <c r="D92" s="194"/>
      <c r="E92" s="194"/>
      <c r="F92" s="194"/>
      <c r="G92" s="194"/>
      <c r="H92" s="194"/>
      <c r="I92" s="194"/>
      <c r="J92" s="194"/>
      <c r="K92" s="278">
        <f t="shared" si="15"/>
        <v>0</v>
      </c>
    </row>
    <row r="93" spans="1:11" x14ac:dyDescent="0.2">
      <c r="A93" s="200" t="s">
        <v>534</v>
      </c>
      <c r="B93" s="277" t="s">
        <v>522</v>
      </c>
      <c r="C93" s="194"/>
      <c r="D93" s="194"/>
      <c r="E93" s="194"/>
      <c r="F93" s="194"/>
      <c r="G93" s="194"/>
      <c r="H93" s="194"/>
      <c r="I93" s="194"/>
      <c r="J93" s="194"/>
      <c r="K93" s="278">
        <f t="shared" si="15"/>
        <v>0</v>
      </c>
    </row>
    <row r="94" spans="1:11" x14ac:dyDescent="0.2">
      <c r="A94" s="200" t="s">
        <v>535</v>
      </c>
      <c r="B94" s="277" t="s">
        <v>523</v>
      </c>
      <c r="C94" s="194"/>
      <c r="D94" s="194"/>
      <c r="E94" s="194"/>
      <c r="F94" s="194"/>
      <c r="G94" s="194"/>
      <c r="H94" s="194"/>
      <c r="I94" s="194"/>
      <c r="J94" s="194"/>
      <c r="K94" s="278">
        <f t="shared" si="15"/>
        <v>0</v>
      </c>
    </row>
    <row r="95" spans="1:11" x14ac:dyDescent="0.2">
      <c r="A95" s="200" t="s">
        <v>536</v>
      </c>
      <c r="B95" s="277" t="s">
        <v>524</v>
      </c>
      <c r="C95" s="194"/>
      <c r="D95" s="194"/>
      <c r="E95" s="194"/>
      <c r="F95" s="194"/>
      <c r="G95" s="194"/>
      <c r="H95" s="194"/>
      <c r="I95" s="194"/>
      <c r="J95" s="194"/>
      <c r="K95" s="278">
        <f t="shared" si="15"/>
        <v>0</v>
      </c>
    </row>
    <row r="96" spans="1:11" x14ac:dyDescent="0.2">
      <c r="A96" s="200" t="s">
        <v>526</v>
      </c>
      <c r="B96" s="277" t="s">
        <v>525</v>
      </c>
      <c r="C96" s="194">
        <v>4</v>
      </c>
      <c r="D96" s="194"/>
      <c r="E96" s="194"/>
      <c r="F96" s="194"/>
      <c r="G96" s="194"/>
      <c r="H96" s="194"/>
      <c r="I96" s="194"/>
      <c r="J96" s="194"/>
      <c r="K96" s="278">
        <f t="shared" si="15"/>
        <v>4</v>
      </c>
    </row>
    <row r="97" spans="1:11" x14ac:dyDescent="0.2">
      <c r="A97" s="279" t="s">
        <v>91</v>
      </c>
      <c r="B97" s="280" t="s">
        <v>92</v>
      </c>
      <c r="C97" s="278">
        <f t="shared" ref="C97:K97" si="16">SUM(C86:C96)</f>
        <v>1277</v>
      </c>
      <c r="D97" s="278">
        <f t="shared" si="16"/>
        <v>68</v>
      </c>
      <c r="E97" s="278">
        <f t="shared" si="16"/>
        <v>168</v>
      </c>
      <c r="F97" s="278">
        <f t="shared" si="16"/>
        <v>247</v>
      </c>
      <c r="G97" s="278">
        <f t="shared" si="16"/>
        <v>395</v>
      </c>
      <c r="H97" s="278">
        <f t="shared" si="16"/>
        <v>0</v>
      </c>
      <c r="I97" s="278">
        <f t="shared" si="16"/>
        <v>13</v>
      </c>
      <c r="J97" s="278">
        <f t="shared" si="16"/>
        <v>2</v>
      </c>
      <c r="K97" s="278">
        <f t="shared" si="16"/>
        <v>2170</v>
      </c>
    </row>
    <row r="98" spans="1:11" x14ac:dyDescent="0.2">
      <c r="A98" s="200" t="s">
        <v>721</v>
      </c>
      <c r="B98" s="304" t="s">
        <v>92</v>
      </c>
      <c r="C98" s="194">
        <v>809</v>
      </c>
      <c r="D98" s="194">
        <v>67</v>
      </c>
      <c r="E98" s="194">
        <v>161</v>
      </c>
      <c r="F98" s="194">
        <v>233</v>
      </c>
      <c r="G98" s="194">
        <v>273</v>
      </c>
      <c r="H98" s="194">
        <v>0</v>
      </c>
      <c r="I98" s="194">
        <v>6</v>
      </c>
      <c r="J98" s="194">
        <v>1</v>
      </c>
      <c r="K98" s="279">
        <f t="shared" ref="K98:K99" si="17">SUM(C98:J98)</f>
        <v>1550</v>
      </c>
    </row>
    <row r="99" spans="1:11" x14ac:dyDescent="0.2">
      <c r="A99" s="200" t="s">
        <v>722</v>
      </c>
      <c r="B99" s="304" t="s">
        <v>92</v>
      </c>
      <c r="C99" s="194">
        <v>39</v>
      </c>
      <c r="D99" s="194">
        <v>0</v>
      </c>
      <c r="E99" s="194">
        <v>1</v>
      </c>
      <c r="F99" s="194">
        <v>0</v>
      </c>
      <c r="G99" s="194">
        <v>13</v>
      </c>
      <c r="H99" s="194">
        <v>0</v>
      </c>
      <c r="I99" s="194">
        <v>0</v>
      </c>
      <c r="J99" s="194">
        <v>0</v>
      </c>
      <c r="K99" s="279">
        <f t="shared" si="17"/>
        <v>53</v>
      </c>
    </row>
    <row r="100" spans="1:11" x14ac:dyDescent="0.2">
      <c r="A100" s="208" t="s">
        <v>670</v>
      </c>
      <c r="B100" s="281"/>
      <c r="C100" s="273"/>
      <c r="D100" s="273"/>
      <c r="E100" s="273"/>
      <c r="F100" s="273"/>
      <c r="G100" s="273"/>
      <c r="H100" s="273"/>
      <c r="I100" s="273"/>
      <c r="J100" s="273"/>
      <c r="K100" s="273"/>
    </row>
    <row r="101" spans="1:11" x14ac:dyDescent="0.2">
      <c r="A101" s="274" t="s">
        <v>514</v>
      </c>
      <c r="B101" s="275" t="s">
        <v>513</v>
      </c>
      <c r="C101" s="276"/>
      <c r="D101" s="276"/>
      <c r="E101" s="276"/>
      <c r="F101" s="276"/>
      <c r="G101" s="276"/>
      <c r="H101" s="276"/>
      <c r="I101" s="276"/>
      <c r="J101" s="276"/>
      <c r="K101" s="276"/>
    </row>
    <row r="102" spans="1:11" x14ac:dyDescent="0.2">
      <c r="A102" s="200" t="s">
        <v>528</v>
      </c>
      <c r="B102" s="277" t="s">
        <v>515</v>
      </c>
      <c r="C102" s="194"/>
      <c r="D102" s="194"/>
      <c r="E102" s="194"/>
      <c r="F102" s="194"/>
      <c r="G102" s="194"/>
      <c r="H102" s="194"/>
      <c r="I102" s="194"/>
      <c r="J102" s="194"/>
      <c r="K102" s="278">
        <f t="shared" ref="K102:K112" si="18">SUM(C102:J102)</f>
        <v>0</v>
      </c>
    </row>
    <row r="103" spans="1:11" x14ac:dyDescent="0.2">
      <c r="A103" s="200" t="s">
        <v>529</v>
      </c>
      <c r="B103" s="277" t="s">
        <v>516</v>
      </c>
      <c r="C103" s="194"/>
      <c r="D103" s="194"/>
      <c r="E103" s="194"/>
      <c r="F103" s="194"/>
      <c r="G103" s="194"/>
      <c r="H103" s="194"/>
      <c r="I103" s="194"/>
      <c r="J103" s="194"/>
      <c r="K103" s="278">
        <f t="shared" si="18"/>
        <v>0</v>
      </c>
    </row>
    <row r="104" spans="1:11" x14ac:dyDescent="0.2">
      <c r="A104" s="200" t="s">
        <v>530</v>
      </c>
      <c r="B104" s="277" t="s">
        <v>517</v>
      </c>
      <c r="C104" s="194"/>
      <c r="D104" s="194"/>
      <c r="E104" s="194"/>
      <c r="F104" s="194"/>
      <c r="G104" s="194"/>
      <c r="H104" s="194"/>
      <c r="I104" s="194"/>
      <c r="J104" s="194"/>
      <c r="K104" s="278">
        <f t="shared" si="18"/>
        <v>0</v>
      </c>
    </row>
    <row r="105" spans="1:11" x14ac:dyDescent="0.2">
      <c r="A105" s="200" t="s">
        <v>531</v>
      </c>
      <c r="B105" s="277" t="s">
        <v>518</v>
      </c>
      <c r="C105" s="194"/>
      <c r="D105" s="194"/>
      <c r="E105" s="194"/>
      <c r="F105" s="194"/>
      <c r="G105" s="194"/>
      <c r="H105" s="194"/>
      <c r="I105" s="194"/>
      <c r="J105" s="194"/>
      <c r="K105" s="278">
        <f t="shared" si="18"/>
        <v>0</v>
      </c>
    </row>
    <row r="106" spans="1:11" x14ac:dyDescent="0.2">
      <c r="A106" s="200" t="s">
        <v>532</v>
      </c>
      <c r="B106" s="277" t="s">
        <v>519</v>
      </c>
      <c r="C106" s="194">
        <v>240</v>
      </c>
      <c r="D106" s="194"/>
      <c r="E106" s="194">
        <v>1457</v>
      </c>
      <c r="F106" s="194"/>
      <c r="G106" s="194">
        <v>64</v>
      </c>
      <c r="H106" s="194"/>
      <c r="I106" s="194">
        <v>41</v>
      </c>
      <c r="J106" s="194"/>
      <c r="K106" s="278">
        <f t="shared" si="18"/>
        <v>1802</v>
      </c>
    </row>
    <row r="107" spans="1:11" x14ac:dyDescent="0.2">
      <c r="A107" s="200" t="s">
        <v>533</v>
      </c>
      <c r="B107" s="277" t="s">
        <v>520</v>
      </c>
      <c r="C107" s="194"/>
      <c r="D107" s="194"/>
      <c r="E107" s="194"/>
      <c r="F107" s="194"/>
      <c r="G107" s="194"/>
      <c r="H107" s="194"/>
      <c r="I107" s="194"/>
      <c r="J107" s="194"/>
      <c r="K107" s="278">
        <f t="shared" si="18"/>
        <v>0</v>
      </c>
    </row>
    <row r="108" spans="1:11" x14ac:dyDescent="0.2">
      <c r="A108" s="200" t="s">
        <v>527</v>
      </c>
      <c r="B108" s="277" t="s">
        <v>521</v>
      </c>
      <c r="C108" s="194"/>
      <c r="D108" s="194"/>
      <c r="E108" s="194"/>
      <c r="F108" s="194"/>
      <c r="G108" s="194"/>
      <c r="H108" s="194"/>
      <c r="I108" s="194"/>
      <c r="J108" s="194"/>
      <c r="K108" s="278">
        <f t="shared" si="18"/>
        <v>0</v>
      </c>
    </row>
    <row r="109" spans="1:11" x14ac:dyDescent="0.2">
      <c r="A109" s="200" t="s">
        <v>534</v>
      </c>
      <c r="B109" s="277" t="s">
        <v>522</v>
      </c>
      <c r="C109" s="194"/>
      <c r="D109" s="194"/>
      <c r="E109" s="194"/>
      <c r="F109" s="194"/>
      <c r="G109" s="194"/>
      <c r="H109" s="194"/>
      <c r="I109" s="194"/>
      <c r="J109" s="194"/>
      <c r="K109" s="278">
        <f t="shared" si="18"/>
        <v>0</v>
      </c>
    </row>
    <row r="110" spans="1:11" x14ac:dyDescent="0.2">
      <c r="A110" s="200" t="s">
        <v>535</v>
      </c>
      <c r="B110" s="277" t="s">
        <v>523</v>
      </c>
      <c r="C110" s="194"/>
      <c r="D110" s="194"/>
      <c r="E110" s="194"/>
      <c r="F110" s="194"/>
      <c r="G110" s="194"/>
      <c r="H110" s="194"/>
      <c r="I110" s="194"/>
      <c r="J110" s="194"/>
      <c r="K110" s="278">
        <f t="shared" si="18"/>
        <v>0</v>
      </c>
    </row>
    <row r="111" spans="1:11" x14ac:dyDescent="0.2">
      <c r="A111" s="200" t="s">
        <v>536</v>
      </c>
      <c r="B111" s="277" t="s">
        <v>524</v>
      </c>
      <c r="C111" s="194"/>
      <c r="D111" s="194"/>
      <c r="E111" s="194"/>
      <c r="F111" s="194"/>
      <c r="G111" s="194"/>
      <c r="H111" s="194"/>
      <c r="I111" s="194"/>
      <c r="J111" s="194"/>
      <c r="K111" s="278">
        <f t="shared" si="18"/>
        <v>0</v>
      </c>
    </row>
    <row r="112" spans="1:11" x14ac:dyDescent="0.2">
      <c r="A112" s="200" t="s">
        <v>526</v>
      </c>
      <c r="B112" s="277" t="s">
        <v>525</v>
      </c>
      <c r="C112" s="194"/>
      <c r="D112" s="194"/>
      <c r="E112" s="194"/>
      <c r="F112" s="194"/>
      <c r="G112" s="194"/>
      <c r="H112" s="194"/>
      <c r="I112" s="194"/>
      <c r="J112" s="194"/>
      <c r="K112" s="278">
        <f t="shared" si="18"/>
        <v>0</v>
      </c>
    </row>
    <row r="113" spans="1:11" x14ac:dyDescent="0.2">
      <c r="A113" s="279" t="s">
        <v>91</v>
      </c>
      <c r="B113" s="280" t="s">
        <v>92</v>
      </c>
      <c r="C113" s="278">
        <f t="shared" ref="C113:K113" si="19">SUM(C102:C112)</f>
        <v>240</v>
      </c>
      <c r="D113" s="278">
        <f t="shared" si="19"/>
        <v>0</v>
      </c>
      <c r="E113" s="278">
        <f t="shared" si="19"/>
        <v>1457</v>
      </c>
      <c r="F113" s="278">
        <f t="shared" si="19"/>
        <v>0</v>
      </c>
      <c r="G113" s="278">
        <f t="shared" si="19"/>
        <v>64</v>
      </c>
      <c r="H113" s="278">
        <f t="shared" si="19"/>
        <v>0</v>
      </c>
      <c r="I113" s="278">
        <f t="shared" si="19"/>
        <v>41</v>
      </c>
      <c r="J113" s="278">
        <f t="shared" si="19"/>
        <v>0</v>
      </c>
      <c r="K113" s="278">
        <f t="shared" si="19"/>
        <v>1802</v>
      </c>
    </row>
    <row r="114" spans="1:11" x14ac:dyDescent="0.2">
      <c r="A114" s="200" t="s">
        <v>723</v>
      </c>
      <c r="B114" s="304" t="s">
        <v>92</v>
      </c>
      <c r="C114" s="194">
        <v>170</v>
      </c>
      <c r="D114" s="194">
        <v>0</v>
      </c>
      <c r="E114" s="194">
        <v>867</v>
      </c>
      <c r="F114" s="194">
        <v>0</v>
      </c>
      <c r="G114" s="194">
        <v>43</v>
      </c>
      <c r="H114" s="194">
        <v>0</v>
      </c>
      <c r="I114" s="194">
        <v>19</v>
      </c>
      <c r="J114" s="194">
        <v>0</v>
      </c>
      <c r="K114" s="279">
        <f t="shared" ref="K114:K115" si="20">SUM(C114:J114)</f>
        <v>1099</v>
      </c>
    </row>
    <row r="115" spans="1:11" x14ac:dyDescent="0.2">
      <c r="A115" s="200" t="s">
        <v>724</v>
      </c>
      <c r="B115" s="304" t="s">
        <v>92</v>
      </c>
      <c r="C115" s="194">
        <v>4</v>
      </c>
      <c r="D115" s="194">
        <v>0</v>
      </c>
      <c r="E115" s="194">
        <v>16</v>
      </c>
      <c r="F115" s="194">
        <v>0</v>
      </c>
      <c r="G115" s="194">
        <v>0</v>
      </c>
      <c r="H115" s="194">
        <v>0</v>
      </c>
      <c r="I115" s="194">
        <v>0</v>
      </c>
      <c r="J115" s="194">
        <v>0</v>
      </c>
      <c r="K115" s="279">
        <f t="shared" si="20"/>
        <v>20</v>
      </c>
    </row>
    <row r="116" spans="1:11" x14ac:dyDescent="0.2">
      <c r="A116" s="208" t="s">
        <v>671</v>
      </c>
      <c r="B116" s="281"/>
      <c r="C116" s="273"/>
      <c r="D116" s="273"/>
      <c r="E116" s="273"/>
      <c r="F116" s="273"/>
      <c r="G116" s="273"/>
      <c r="H116" s="273"/>
      <c r="I116" s="273"/>
      <c r="J116" s="273"/>
      <c r="K116" s="273"/>
    </row>
    <row r="117" spans="1:11" x14ac:dyDescent="0.2">
      <c r="A117" s="274" t="s">
        <v>514</v>
      </c>
      <c r="B117" s="275" t="s">
        <v>513</v>
      </c>
      <c r="C117" s="276"/>
      <c r="D117" s="276"/>
      <c r="E117" s="276"/>
      <c r="F117" s="276"/>
      <c r="G117" s="276"/>
      <c r="H117" s="276"/>
      <c r="I117" s="276"/>
      <c r="J117" s="276"/>
      <c r="K117" s="276"/>
    </row>
    <row r="118" spans="1:11" x14ac:dyDescent="0.2">
      <c r="A118" s="200" t="s">
        <v>528</v>
      </c>
      <c r="B118" s="277" t="s">
        <v>515</v>
      </c>
      <c r="C118" s="194"/>
      <c r="D118" s="194"/>
      <c r="E118" s="194"/>
      <c r="F118" s="194"/>
      <c r="G118" s="194"/>
      <c r="H118" s="194"/>
      <c r="I118" s="194"/>
      <c r="J118" s="194"/>
      <c r="K118" s="278">
        <f t="shared" ref="K118:K128" si="21">SUM(C118:J118)</f>
        <v>0</v>
      </c>
    </row>
    <row r="119" spans="1:11" x14ac:dyDescent="0.2">
      <c r="A119" s="200" t="s">
        <v>529</v>
      </c>
      <c r="B119" s="277" t="s">
        <v>516</v>
      </c>
      <c r="C119" s="194"/>
      <c r="D119" s="194"/>
      <c r="E119" s="194"/>
      <c r="F119" s="194"/>
      <c r="G119" s="194"/>
      <c r="H119" s="194"/>
      <c r="I119" s="194"/>
      <c r="J119" s="194"/>
      <c r="K119" s="278">
        <f t="shared" si="21"/>
        <v>0</v>
      </c>
    </row>
    <row r="120" spans="1:11" x14ac:dyDescent="0.2">
      <c r="A120" s="200" t="s">
        <v>530</v>
      </c>
      <c r="B120" s="277" t="s">
        <v>517</v>
      </c>
      <c r="C120" s="194"/>
      <c r="D120" s="194"/>
      <c r="E120" s="194"/>
      <c r="F120" s="194"/>
      <c r="G120" s="194"/>
      <c r="H120" s="194"/>
      <c r="I120" s="194"/>
      <c r="J120" s="194"/>
      <c r="K120" s="278">
        <f t="shared" si="21"/>
        <v>0</v>
      </c>
    </row>
    <row r="121" spans="1:11" x14ac:dyDescent="0.2">
      <c r="A121" s="200" t="s">
        <v>531</v>
      </c>
      <c r="B121" s="277" t="s">
        <v>518</v>
      </c>
      <c r="C121" s="194"/>
      <c r="D121" s="194"/>
      <c r="E121" s="194"/>
      <c r="F121" s="194"/>
      <c r="G121" s="194"/>
      <c r="H121" s="194"/>
      <c r="I121" s="194"/>
      <c r="J121" s="194"/>
      <c r="K121" s="278">
        <f t="shared" si="21"/>
        <v>0</v>
      </c>
    </row>
    <row r="122" spans="1:11" x14ac:dyDescent="0.2">
      <c r="A122" s="200" t="s">
        <v>532</v>
      </c>
      <c r="B122" s="277" t="s">
        <v>519</v>
      </c>
      <c r="C122" s="194"/>
      <c r="D122" s="194"/>
      <c r="E122" s="194"/>
      <c r="F122" s="194"/>
      <c r="G122" s="194"/>
      <c r="H122" s="194"/>
      <c r="I122" s="194"/>
      <c r="J122" s="194"/>
      <c r="K122" s="278">
        <f t="shared" si="21"/>
        <v>0</v>
      </c>
    </row>
    <row r="123" spans="1:11" x14ac:dyDescent="0.2">
      <c r="A123" s="200" t="s">
        <v>533</v>
      </c>
      <c r="B123" s="277" t="s">
        <v>520</v>
      </c>
      <c r="C123" s="194"/>
      <c r="D123" s="194"/>
      <c r="E123" s="194"/>
      <c r="F123" s="194"/>
      <c r="G123" s="194"/>
      <c r="H123" s="194"/>
      <c r="I123" s="194"/>
      <c r="J123" s="194"/>
      <c r="K123" s="278">
        <f t="shared" si="21"/>
        <v>0</v>
      </c>
    </row>
    <row r="124" spans="1:11" x14ac:dyDescent="0.2">
      <c r="A124" s="200" t="s">
        <v>527</v>
      </c>
      <c r="B124" s="277" t="s">
        <v>521</v>
      </c>
      <c r="C124" s="194"/>
      <c r="D124" s="194"/>
      <c r="E124" s="194"/>
      <c r="F124" s="194"/>
      <c r="G124" s="194"/>
      <c r="H124" s="194"/>
      <c r="I124" s="194"/>
      <c r="J124" s="194"/>
      <c r="K124" s="278">
        <f t="shared" si="21"/>
        <v>0</v>
      </c>
    </row>
    <row r="125" spans="1:11" x14ac:dyDescent="0.2">
      <c r="A125" s="200" t="s">
        <v>534</v>
      </c>
      <c r="B125" s="277" t="s">
        <v>522</v>
      </c>
      <c r="C125" s="194">
        <v>426</v>
      </c>
      <c r="D125" s="194">
        <v>59</v>
      </c>
      <c r="E125" s="194"/>
      <c r="F125" s="194"/>
      <c r="G125" s="194">
        <v>141</v>
      </c>
      <c r="H125" s="194">
        <v>44</v>
      </c>
      <c r="I125" s="194">
        <v>49</v>
      </c>
      <c r="J125" s="194">
        <v>56</v>
      </c>
      <c r="K125" s="278">
        <f t="shared" si="21"/>
        <v>775</v>
      </c>
    </row>
    <row r="126" spans="1:11" x14ac:dyDescent="0.2">
      <c r="A126" s="200" t="s">
        <v>535</v>
      </c>
      <c r="B126" s="277" t="s">
        <v>523</v>
      </c>
      <c r="C126" s="194"/>
      <c r="D126" s="194"/>
      <c r="E126" s="194"/>
      <c r="F126" s="194"/>
      <c r="G126" s="194"/>
      <c r="H126" s="194"/>
      <c r="I126" s="194"/>
      <c r="J126" s="194"/>
      <c r="K126" s="278">
        <f t="shared" si="21"/>
        <v>0</v>
      </c>
    </row>
    <row r="127" spans="1:11" x14ac:dyDescent="0.2">
      <c r="A127" s="200" t="s">
        <v>536</v>
      </c>
      <c r="B127" s="277" t="s">
        <v>524</v>
      </c>
      <c r="C127" s="194"/>
      <c r="D127" s="194"/>
      <c r="E127" s="194"/>
      <c r="F127" s="194"/>
      <c r="G127" s="194"/>
      <c r="H127" s="194"/>
      <c r="I127" s="194"/>
      <c r="J127" s="194"/>
      <c r="K127" s="278">
        <f t="shared" si="21"/>
        <v>0</v>
      </c>
    </row>
    <row r="128" spans="1:11" x14ac:dyDescent="0.2">
      <c r="A128" s="200" t="s">
        <v>526</v>
      </c>
      <c r="B128" s="277" t="s">
        <v>525</v>
      </c>
      <c r="C128" s="194"/>
      <c r="D128" s="194"/>
      <c r="E128" s="194"/>
      <c r="F128" s="194"/>
      <c r="G128" s="194"/>
      <c r="H128" s="194"/>
      <c r="I128" s="194"/>
      <c r="J128" s="194"/>
      <c r="K128" s="278">
        <f t="shared" si="21"/>
        <v>0</v>
      </c>
    </row>
    <row r="129" spans="1:11" x14ac:dyDescent="0.2">
      <c r="A129" s="279" t="s">
        <v>91</v>
      </c>
      <c r="B129" s="280" t="s">
        <v>92</v>
      </c>
      <c r="C129" s="278">
        <f t="shared" ref="C129:K129" si="22">SUM(C118:C128)</f>
        <v>426</v>
      </c>
      <c r="D129" s="278">
        <f t="shared" si="22"/>
        <v>59</v>
      </c>
      <c r="E129" s="278">
        <f t="shared" si="22"/>
        <v>0</v>
      </c>
      <c r="F129" s="278">
        <f t="shared" si="22"/>
        <v>0</v>
      </c>
      <c r="G129" s="278">
        <f t="shared" si="22"/>
        <v>141</v>
      </c>
      <c r="H129" s="278">
        <f t="shared" si="22"/>
        <v>44</v>
      </c>
      <c r="I129" s="278">
        <f t="shared" si="22"/>
        <v>49</v>
      </c>
      <c r="J129" s="278">
        <f t="shared" si="22"/>
        <v>56</v>
      </c>
      <c r="K129" s="278">
        <f t="shared" si="22"/>
        <v>775</v>
      </c>
    </row>
    <row r="130" spans="1:11" x14ac:dyDescent="0.2">
      <c r="A130" s="200" t="s">
        <v>725</v>
      </c>
      <c r="B130" s="304" t="s">
        <v>92</v>
      </c>
      <c r="C130" s="194">
        <v>22</v>
      </c>
      <c r="D130" s="194">
        <v>8</v>
      </c>
      <c r="E130" s="194">
        <v>0</v>
      </c>
      <c r="F130" s="194">
        <v>0</v>
      </c>
      <c r="G130" s="194">
        <v>19</v>
      </c>
      <c r="H130" s="194">
        <v>15</v>
      </c>
      <c r="I130" s="194">
        <v>11</v>
      </c>
      <c r="J130" s="194">
        <v>8</v>
      </c>
      <c r="K130" s="279">
        <f t="shared" ref="K130:K131" si="23">SUM(C130:J130)</f>
        <v>83</v>
      </c>
    </row>
    <row r="131" spans="1:11" x14ac:dyDescent="0.2">
      <c r="A131" s="200" t="s">
        <v>726</v>
      </c>
      <c r="B131" s="304" t="s">
        <v>92</v>
      </c>
      <c r="C131" s="194">
        <v>26</v>
      </c>
      <c r="D131" s="194">
        <v>2</v>
      </c>
      <c r="E131" s="194">
        <v>0</v>
      </c>
      <c r="F131" s="194">
        <v>0</v>
      </c>
      <c r="G131" s="194">
        <v>1</v>
      </c>
      <c r="H131" s="194">
        <v>6</v>
      </c>
      <c r="I131" s="194">
        <v>3</v>
      </c>
      <c r="J131" s="194">
        <v>11</v>
      </c>
      <c r="K131" s="279">
        <f t="shared" si="23"/>
        <v>49</v>
      </c>
    </row>
    <row r="132" spans="1:11" x14ac:dyDescent="0.2">
      <c r="A132" s="208" t="s">
        <v>672</v>
      </c>
      <c r="B132" s="281"/>
      <c r="C132" s="273"/>
      <c r="D132" s="273"/>
      <c r="E132" s="273"/>
      <c r="F132" s="273"/>
      <c r="G132" s="273"/>
      <c r="H132" s="273"/>
      <c r="I132" s="273"/>
      <c r="J132" s="273"/>
      <c r="K132" s="273"/>
    </row>
    <row r="133" spans="1:11" x14ac:dyDescent="0.2">
      <c r="A133" s="274" t="s">
        <v>514</v>
      </c>
      <c r="B133" s="275" t="s">
        <v>513</v>
      </c>
      <c r="C133" s="276"/>
      <c r="D133" s="276"/>
      <c r="E133" s="276"/>
      <c r="F133" s="276"/>
      <c r="G133" s="276"/>
      <c r="H133" s="276"/>
      <c r="I133" s="276"/>
      <c r="J133" s="276"/>
      <c r="K133" s="276"/>
    </row>
    <row r="134" spans="1:11" x14ac:dyDescent="0.2">
      <c r="A134" s="200" t="s">
        <v>528</v>
      </c>
      <c r="B134" s="277" t="s">
        <v>515</v>
      </c>
      <c r="C134" s="194"/>
      <c r="D134" s="194"/>
      <c r="E134" s="194"/>
      <c r="F134" s="194"/>
      <c r="G134" s="194"/>
      <c r="H134" s="194"/>
      <c r="I134" s="194"/>
      <c r="J134" s="194"/>
      <c r="K134" s="278">
        <f t="shared" ref="K134:K144" si="24">SUM(C134:J134)</f>
        <v>0</v>
      </c>
    </row>
    <row r="135" spans="1:11" x14ac:dyDescent="0.2">
      <c r="A135" s="200" t="s">
        <v>529</v>
      </c>
      <c r="B135" s="277" t="s">
        <v>516</v>
      </c>
      <c r="C135" s="194"/>
      <c r="D135" s="194"/>
      <c r="E135" s="194"/>
      <c r="F135" s="194"/>
      <c r="G135" s="194"/>
      <c r="H135" s="194"/>
      <c r="I135" s="194"/>
      <c r="J135" s="194"/>
      <c r="K135" s="278">
        <f t="shared" si="24"/>
        <v>0</v>
      </c>
    </row>
    <row r="136" spans="1:11" x14ac:dyDescent="0.2">
      <c r="A136" s="200" t="s">
        <v>530</v>
      </c>
      <c r="B136" s="277" t="s">
        <v>517</v>
      </c>
      <c r="C136" s="194"/>
      <c r="D136" s="194"/>
      <c r="E136" s="194"/>
      <c r="F136" s="194"/>
      <c r="G136" s="194"/>
      <c r="H136" s="194"/>
      <c r="I136" s="194"/>
      <c r="J136" s="194"/>
      <c r="K136" s="278">
        <f t="shared" si="24"/>
        <v>0</v>
      </c>
    </row>
    <row r="137" spans="1:11" x14ac:dyDescent="0.2">
      <c r="A137" s="200" t="s">
        <v>531</v>
      </c>
      <c r="B137" s="277" t="s">
        <v>518</v>
      </c>
      <c r="C137" s="194"/>
      <c r="D137" s="194"/>
      <c r="E137" s="194"/>
      <c r="F137" s="194"/>
      <c r="G137" s="194"/>
      <c r="H137" s="194"/>
      <c r="I137" s="194"/>
      <c r="J137" s="194"/>
      <c r="K137" s="278">
        <f t="shared" si="24"/>
        <v>0</v>
      </c>
    </row>
    <row r="138" spans="1:11" x14ac:dyDescent="0.2">
      <c r="A138" s="200" t="s">
        <v>532</v>
      </c>
      <c r="B138" s="277" t="s">
        <v>519</v>
      </c>
      <c r="C138" s="194"/>
      <c r="D138" s="194"/>
      <c r="E138" s="194"/>
      <c r="F138" s="194"/>
      <c r="G138" s="194"/>
      <c r="H138" s="194"/>
      <c r="I138" s="194"/>
      <c r="J138" s="194"/>
      <c r="K138" s="278">
        <f t="shared" si="24"/>
        <v>0</v>
      </c>
    </row>
    <row r="139" spans="1:11" x14ac:dyDescent="0.2">
      <c r="A139" s="200" t="s">
        <v>533</v>
      </c>
      <c r="B139" s="277" t="s">
        <v>520</v>
      </c>
      <c r="C139" s="194"/>
      <c r="D139" s="194"/>
      <c r="E139" s="194"/>
      <c r="F139" s="194"/>
      <c r="G139" s="194"/>
      <c r="H139" s="194"/>
      <c r="I139" s="194"/>
      <c r="J139" s="194"/>
      <c r="K139" s="278">
        <f t="shared" si="24"/>
        <v>0</v>
      </c>
    </row>
    <row r="140" spans="1:11" x14ac:dyDescent="0.2">
      <c r="A140" s="200" t="s">
        <v>527</v>
      </c>
      <c r="B140" s="277" t="s">
        <v>521</v>
      </c>
      <c r="C140" s="194"/>
      <c r="D140" s="194"/>
      <c r="E140" s="194"/>
      <c r="F140" s="194"/>
      <c r="G140" s="194"/>
      <c r="H140" s="194"/>
      <c r="I140" s="194"/>
      <c r="J140" s="194"/>
      <c r="K140" s="278">
        <f t="shared" si="24"/>
        <v>0</v>
      </c>
    </row>
    <row r="141" spans="1:11" x14ac:dyDescent="0.2">
      <c r="A141" s="200" t="s">
        <v>534</v>
      </c>
      <c r="B141" s="277" t="s">
        <v>522</v>
      </c>
      <c r="C141" s="194"/>
      <c r="D141" s="194"/>
      <c r="E141" s="194"/>
      <c r="F141" s="194"/>
      <c r="G141" s="194"/>
      <c r="H141" s="194"/>
      <c r="I141" s="194"/>
      <c r="J141" s="194"/>
      <c r="K141" s="278">
        <f t="shared" si="24"/>
        <v>0</v>
      </c>
    </row>
    <row r="142" spans="1:11" x14ac:dyDescent="0.2">
      <c r="A142" s="200" t="s">
        <v>535</v>
      </c>
      <c r="B142" s="277" t="s">
        <v>523</v>
      </c>
      <c r="C142" s="194"/>
      <c r="D142" s="194"/>
      <c r="E142" s="194"/>
      <c r="F142" s="194"/>
      <c r="G142" s="194"/>
      <c r="H142" s="194"/>
      <c r="I142" s="194"/>
      <c r="J142" s="194"/>
      <c r="K142" s="278">
        <f t="shared" si="24"/>
        <v>0</v>
      </c>
    </row>
    <row r="143" spans="1:11" x14ac:dyDescent="0.2">
      <c r="A143" s="200" t="s">
        <v>536</v>
      </c>
      <c r="B143" s="277" t="s">
        <v>524</v>
      </c>
      <c r="C143" s="194">
        <v>757</v>
      </c>
      <c r="D143" s="194">
        <v>93</v>
      </c>
      <c r="E143" s="194"/>
      <c r="F143" s="194"/>
      <c r="G143" s="194"/>
      <c r="H143" s="194">
        <v>2</v>
      </c>
      <c r="I143" s="194"/>
      <c r="J143" s="194"/>
      <c r="K143" s="278">
        <f t="shared" si="24"/>
        <v>852</v>
      </c>
    </row>
    <row r="144" spans="1:11" x14ac:dyDescent="0.2">
      <c r="A144" s="200" t="s">
        <v>526</v>
      </c>
      <c r="B144" s="277" t="s">
        <v>525</v>
      </c>
      <c r="C144" s="194"/>
      <c r="D144" s="194"/>
      <c r="E144" s="194"/>
      <c r="F144" s="194"/>
      <c r="G144" s="194"/>
      <c r="H144" s="194"/>
      <c r="I144" s="194"/>
      <c r="J144" s="194"/>
      <c r="K144" s="278">
        <f t="shared" si="24"/>
        <v>0</v>
      </c>
    </row>
    <row r="145" spans="1:11" x14ac:dyDescent="0.2">
      <c r="A145" s="279" t="s">
        <v>91</v>
      </c>
      <c r="B145" s="280" t="s">
        <v>92</v>
      </c>
      <c r="C145" s="278">
        <f>SUM(C134:C144)</f>
        <v>757</v>
      </c>
      <c r="D145" s="278">
        <f t="shared" ref="D145:K145" si="25">SUM(D134:D144)</f>
        <v>93</v>
      </c>
      <c r="E145" s="278">
        <f t="shared" si="25"/>
        <v>0</v>
      </c>
      <c r="F145" s="278">
        <f t="shared" si="25"/>
        <v>0</v>
      </c>
      <c r="G145" s="278">
        <f t="shared" si="25"/>
        <v>0</v>
      </c>
      <c r="H145" s="278">
        <f t="shared" si="25"/>
        <v>2</v>
      </c>
      <c r="I145" s="278">
        <f t="shared" si="25"/>
        <v>0</v>
      </c>
      <c r="J145" s="278">
        <f t="shared" si="25"/>
        <v>0</v>
      </c>
      <c r="K145" s="278">
        <f t="shared" si="25"/>
        <v>852</v>
      </c>
    </row>
    <row r="146" spans="1:11" x14ac:dyDescent="0.2">
      <c r="A146" s="200" t="s">
        <v>727</v>
      </c>
      <c r="B146" s="304" t="s">
        <v>92</v>
      </c>
      <c r="C146" s="194">
        <v>631</v>
      </c>
      <c r="D146" s="194">
        <v>87</v>
      </c>
      <c r="E146" s="194">
        <v>0</v>
      </c>
      <c r="F146" s="194">
        <v>0</v>
      </c>
      <c r="G146" s="194">
        <v>0</v>
      </c>
      <c r="H146" s="194">
        <v>2</v>
      </c>
      <c r="I146" s="194">
        <v>0</v>
      </c>
      <c r="J146" s="194">
        <v>0</v>
      </c>
      <c r="K146" s="279">
        <f t="shared" ref="K146:K147" si="26">SUM(C146:J146)</f>
        <v>720</v>
      </c>
    </row>
    <row r="147" spans="1:11" x14ac:dyDescent="0.2">
      <c r="A147" s="200" t="s">
        <v>728</v>
      </c>
      <c r="B147" s="304" t="s">
        <v>92</v>
      </c>
      <c r="C147" s="194">
        <v>17</v>
      </c>
      <c r="D147" s="194">
        <v>1</v>
      </c>
      <c r="E147" s="194">
        <v>0</v>
      </c>
      <c r="F147" s="194">
        <v>0</v>
      </c>
      <c r="G147" s="194">
        <v>0</v>
      </c>
      <c r="H147" s="194">
        <v>0</v>
      </c>
      <c r="I147" s="194">
        <v>0</v>
      </c>
      <c r="J147" s="194">
        <v>0</v>
      </c>
      <c r="K147" s="279">
        <f t="shared" si="26"/>
        <v>18</v>
      </c>
    </row>
    <row r="148" spans="1:11" x14ac:dyDescent="0.2">
      <c r="A148" s="208" t="s">
        <v>662</v>
      </c>
      <c r="B148" s="281"/>
      <c r="C148" s="273"/>
      <c r="D148" s="273"/>
      <c r="E148" s="273"/>
      <c r="F148" s="273"/>
      <c r="G148" s="273"/>
      <c r="H148" s="273"/>
      <c r="I148" s="273"/>
      <c r="J148" s="273"/>
      <c r="K148" s="273"/>
    </row>
    <row r="149" spans="1:11" x14ac:dyDescent="0.2">
      <c r="A149" s="274" t="s">
        <v>514</v>
      </c>
      <c r="B149" s="275" t="s">
        <v>513</v>
      </c>
      <c r="C149" s="276"/>
      <c r="D149" s="276"/>
      <c r="E149" s="276"/>
      <c r="F149" s="276"/>
      <c r="G149" s="276"/>
      <c r="H149" s="276"/>
      <c r="I149" s="276"/>
      <c r="J149" s="276"/>
      <c r="K149" s="276"/>
    </row>
    <row r="150" spans="1:11" x14ac:dyDescent="0.2">
      <c r="A150" s="200" t="s">
        <v>528</v>
      </c>
      <c r="B150" s="277" t="s">
        <v>515</v>
      </c>
      <c r="C150" s="194">
        <f t="shared" ref="C150:J163" si="27">SUM(C6,C22,C38,C54,C70,C86,C102,C118,C134)</f>
        <v>0</v>
      </c>
      <c r="D150" s="194">
        <f t="shared" si="27"/>
        <v>0</v>
      </c>
      <c r="E150" s="194">
        <f t="shared" si="27"/>
        <v>0</v>
      </c>
      <c r="F150" s="194">
        <f t="shared" si="27"/>
        <v>0</v>
      </c>
      <c r="G150" s="194">
        <f t="shared" si="27"/>
        <v>0</v>
      </c>
      <c r="H150" s="194">
        <f t="shared" si="27"/>
        <v>0</v>
      </c>
      <c r="I150" s="194">
        <f t="shared" si="27"/>
        <v>0</v>
      </c>
      <c r="J150" s="194">
        <f t="shared" si="27"/>
        <v>0</v>
      </c>
      <c r="K150" s="278">
        <f t="shared" ref="K150:K160" si="28">SUM(C150:J150)</f>
        <v>0</v>
      </c>
    </row>
    <row r="151" spans="1:11" x14ac:dyDescent="0.2">
      <c r="A151" s="200" t="s">
        <v>529</v>
      </c>
      <c r="B151" s="277" t="s">
        <v>516</v>
      </c>
      <c r="C151" s="194">
        <f t="shared" si="27"/>
        <v>1273</v>
      </c>
      <c r="D151" s="194">
        <f t="shared" si="27"/>
        <v>68</v>
      </c>
      <c r="E151" s="194">
        <f t="shared" si="27"/>
        <v>168</v>
      </c>
      <c r="F151" s="194">
        <f t="shared" si="27"/>
        <v>247</v>
      </c>
      <c r="G151" s="194">
        <f t="shared" si="27"/>
        <v>406</v>
      </c>
      <c r="H151" s="194">
        <f t="shared" si="27"/>
        <v>0</v>
      </c>
      <c r="I151" s="194">
        <f t="shared" si="27"/>
        <v>13</v>
      </c>
      <c r="J151" s="194">
        <f t="shared" si="27"/>
        <v>2</v>
      </c>
      <c r="K151" s="278">
        <f t="shared" si="28"/>
        <v>2177</v>
      </c>
    </row>
    <row r="152" spans="1:11" x14ac:dyDescent="0.2">
      <c r="A152" s="200" t="s">
        <v>530</v>
      </c>
      <c r="B152" s="277" t="s">
        <v>517</v>
      </c>
      <c r="C152" s="194">
        <f t="shared" si="27"/>
        <v>989</v>
      </c>
      <c r="D152" s="194">
        <f t="shared" si="27"/>
        <v>90</v>
      </c>
      <c r="E152" s="194">
        <f t="shared" si="27"/>
        <v>0</v>
      </c>
      <c r="F152" s="194">
        <f t="shared" si="27"/>
        <v>0</v>
      </c>
      <c r="G152" s="194">
        <f t="shared" si="27"/>
        <v>304</v>
      </c>
      <c r="H152" s="194">
        <f t="shared" si="27"/>
        <v>8</v>
      </c>
      <c r="I152" s="194">
        <f t="shared" si="27"/>
        <v>86</v>
      </c>
      <c r="J152" s="194">
        <f t="shared" si="27"/>
        <v>5</v>
      </c>
      <c r="K152" s="278">
        <f t="shared" si="28"/>
        <v>1482</v>
      </c>
    </row>
    <row r="153" spans="1:11" x14ac:dyDescent="0.2">
      <c r="A153" s="200" t="s">
        <v>531</v>
      </c>
      <c r="B153" s="277" t="s">
        <v>518</v>
      </c>
      <c r="C153" s="194">
        <f t="shared" si="27"/>
        <v>526</v>
      </c>
      <c r="D153" s="194">
        <f t="shared" si="27"/>
        <v>26</v>
      </c>
      <c r="E153" s="194">
        <f t="shared" si="27"/>
        <v>0</v>
      </c>
      <c r="F153" s="194">
        <f t="shared" si="27"/>
        <v>0</v>
      </c>
      <c r="G153" s="194">
        <f t="shared" si="27"/>
        <v>124</v>
      </c>
      <c r="H153" s="194">
        <f t="shared" si="27"/>
        <v>2</v>
      </c>
      <c r="I153" s="194">
        <f t="shared" si="27"/>
        <v>4</v>
      </c>
      <c r="J153" s="194">
        <f t="shared" si="27"/>
        <v>6</v>
      </c>
      <c r="K153" s="278">
        <f t="shared" si="28"/>
        <v>688</v>
      </c>
    </row>
    <row r="154" spans="1:11" x14ac:dyDescent="0.2">
      <c r="A154" s="200" t="s">
        <v>532</v>
      </c>
      <c r="B154" s="277" t="s">
        <v>519</v>
      </c>
      <c r="C154" s="194">
        <f t="shared" si="27"/>
        <v>1190</v>
      </c>
      <c r="D154" s="194">
        <f t="shared" si="27"/>
        <v>114</v>
      </c>
      <c r="E154" s="194">
        <f t="shared" si="27"/>
        <v>1457</v>
      </c>
      <c r="F154" s="194">
        <f t="shared" si="27"/>
        <v>0</v>
      </c>
      <c r="G154" s="194">
        <f t="shared" si="27"/>
        <v>363</v>
      </c>
      <c r="H154" s="194">
        <f t="shared" si="27"/>
        <v>56</v>
      </c>
      <c r="I154" s="194">
        <f t="shared" si="27"/>
        <v>49</v>
      </c>
      <c r="J154" s="194">
        <f t="shared" si="27"/>
        <v>27</v>
      </c>
      <c r="K154" s="278">
        <f t="shared" si="28"/>
        <v>3256</v>
      </c>
    </row>
    <row r="155" spans="1:11" x14ac:dyDescent="0.2">
      <c r="A155" s="200" t="s">
        <v>533</v>
      </c>
      <c r="B155" s="277" t="s">
        <v>520</v>
      </c>
      <c r="C155" s="194">
        <f t="shared" si="27"/>
        <v>208</v>
      </c>
      <c r="D155" s="194">
        <f t="shared" si="27"/>
        <v>0</v>
      </c>
      <c r="E155" s="194">
        <f t="shared" si="27"/>
        <v>0</v>
      </c>
      <c r="F155" s="194">
        <f t="shared" si="27"/>
        <v>0</v>
      </c>
      <c r="G155" s="194">
        <f t="shared" si="27"/>
        <v>65</v>
      </c>
      <c r="H155" s="194">
        <f t="shared" si="27"/>
        <v>0</v>
      </c>
      <c r="I155" s="194">
        <f t="shared" si="27"/>
        <v>19</v>
      </c>
      <c r="J155" s="194">
        <f t="shared" si="27"/>
        <v>5</v>
      </c>
      <c r="K155" s="278">
        <f t="shared" si="28"/>
        <v>297</v>
      </c>
    </row>
    <row r="156" spans="1:11" x14ac:dyDescent="0.2">
      <c r="A156" s="200" t="s">
        <v>527</v>
      </c>
      <c r="B156" s="277" t="s">
        <v>521</v>
      </c>
      <c r="C156" s="194">
        <f t="shared" si="27"/>
        <v>334</v>
      </c>
      <c r="D156" s="194">
        <f t="shared" si="27"/>
        <v>0</v>
      </c>
      <c r="E156" s="194">
        <f t="shared" si="27"/>
        <v>0</v>
      </c>
      <c r="F156" s="194">
        <f t="shared" si="27"/>
        <v>0</v>
      </c>
      <c r="G156" s="194">
        <f t="shared" si="27"/>
        <v>74</v>
      </c>
      <c r="H156" s="194">
        <f t="shared" si="27"/>
        <v>0</v>
      </c>
      <c r="I156" s="194">
        <f t="shared" si="27"/>
        <v>22</v>
      </c>
      <c r="J156" s="194">
        <f t="shared" si="27"/>
        <v>11</v>
      </c>
      <c r="K156" s="278">
        <f t="shared" si="28"/>
        <v>441</v>
      </c>
    </row>
    <row r="157" spans="1:11" x14ac:dyDescent="0.2">
      <c r="A157" s="200" t="s">
        <v>534</v>
      </c>
      <c r="B157" s="277" t="s">
        <v>522</v>
      </c>
      <c r="C157" s="194">
        <f t="shared" si="27"/>
        <v>1113</v>
      </c>
      <c r="D157" s="194">
        <f t="shared" si="27"/>
        <v>150</v>
      </c>
      <c r="E157" s="194">
        <f t="shared" si="27"/>
        <v>0</v>
      </c>
      <c r="F157" s="194">
        <f t="shared" si="27"/>
        <v>0</v>
      </c>
      <c r="G157" s="194">
        <f t="shared" si="27"/>
        <v>347</v>
      </c>
      <c r="H157" s="194">
        <f t="shared" si="27"/>
        <v>76</v>
      </c>
      <c r="I157" s="194">
        <f t="shared" si="27"/>
        <v>160</v>
      </c>
      <c r="J157" s="194">
        <f t="shared" si="27"/>
        <v>105</v>
      </c>
      <c r="K157" s="278">
        <f t="shared" si="28"/>
        <v>1951</v>
      </c>
    </row>
    <row r="158" spans="1:11" x14ac:dyDescent="0.2">
      <c r="A158" s="200" t="s">
        <v>535</v>
      </c>
      <c r="B158" s="277" t="s">
        <v>523</v>
      </c>
      <c r="C158" s="194">
        <f t="shared" si="27"/>
        <v>0</v>
      </c>
      <c r="D158" s="194">
        <f t="shared" si="27"/>
        <v>0</v>
      </c>
      <c r="E158" s="194">
        <f t="shared" si="27"/>
        <v>0</v>
      </c>
      <c r="F158" s="194">
        <f t="shared" si="27"/>
        <v>0</v>
      </c>
      <c r="G158" s="194">
        <f t="shared" si="27"/>
        <v>0</v>
      </c>
      <c r="H158" s="194">
        <f t="shared" si="27"/>
        <v>0</v>
      </c>
      <c r="I158" s="194">
        <f t="shared" si="27"/>
        <v>0</v>
      </c>
      <c r="J158" s="194">
        <f t="shared" si="27"/>
        <v>0</v>
      </c>
      <c r="K158" s="278">
        <f t="shared" si="28"/>
        <v>0</v>
      </c>
    </row>
    <row r="159" spans="1:11" x14ac:dyDescent="0.2">
      <c r="A159" s="200" t="s">
        <v>536</v>
      </c>
      <c r="B159" s="277" t="s">
        <v>524</v>
      </c>
      <c r="C159" s="194">
        <f t="shared" si="27"/>
        <v>877</v>
      </c>
      <c r="D159" s="194">
        <f t="shared" si="27"/>
        <v>93</v>
      </c>
      <c r="E159" s="194">
        <f t="shared" si="27"/>
        <v>0</v>
      </c>
      <c r="F159" s="194">
        <f t="shared" si="27"/>
        <v>0</v>
      </c>
      <c r="G159" s="194">
        <f t="shared" si="27"/>
        <v>0</v>
      </c>
      <c r="H159" s="194">
        <f t="shared" si="27"/>
        <v>2</v>
      </c>
      <c r="I159" s="194">
        <f t="shared" si="27"/>
        <v>0</v>
      </c>
      <c r="J159" s="194">
        <f t="shared" si="27"/>
        <v>0</v>
      </c>
      <c r="K159" s="278">
        <f t="shared" si="28"/>
        <v>972</v>
      </c>
    </row>
    <row r="160" spans="1:11" x14ac:dyDescent="0.2">
      <c r="A160" s="200" t="s">
        <v>526</v>
      </c>
      <c r="B160" s="277" t="s">
        <v>525</v>
      </c>
      <c r="C160" s="194">
        <f t="shared" si="27"/>
        <v>4</v>
      </c>
      <c r="D160" s="194">
        <f t="shared" si="27"/>
        <v>0</v>
      </c>
      <c r="E160" s="194">
        <f t="shared" si="27"/>
        <v>0</v>
      </c>
      <c r="F160" s="194">
        <f t="shared" si="27"/>
        <v>0</v>
      </c>
      <c r="G160" s="194">
        <f t="shared" si="27"/>
        <v>0</v>
      </c>
      <c r="H160" s="194">
        <f t="shared" si="27"/>
        <v>0</v>
      </c>
      <c r="I160" s="194">
        <f t="shared" si="27"/>
        <v>0</v>
      </c>
      <c r="J160" s="194">
        <f t="shared" si="27"/>
        <v>0</v>
      </c>
      <c r="K160" s="278">
        <f t="shared" si="28"/>
        <v>4</v>
      </c>
    </row>
    <row r="161" spans="1:11" x14ac:dyDescent="0.2">
      <c r="A161" s="202" t="s">
        <v>93</v>
      </c>
      <c r="B161" s="280" t="s">
        <v>92</v>
      </c>
      <c r="C161" s="278">
        <f t="shared" si="27"/>
        <v>6514</v>
      </c>
      <c r="D161" s="278">
        <f t="shared" si="27"/>
        <v>541</v>
      </c>
      <c r="E161" s="278">
        <f t="shared" si="27"/>
        <v>1625</v>
      </c>
      <c r="F161" s="278">
        <f t="shared" si="27"/>
        <v>247</v>
      </c>
      <c r="G161" s="278">
        <f t="shared" si="27"/>
        <v>1683</v>
      </c>
      <c r="H161" s="278">
        <f t="shared" si="27"/>
        <v>144</v>
      </c>
      <c r="I161" s="278">
        <f t="shared" si="27"/>
        <v>353</v>
      </c>
      <c r="J161" s="278">
        <f t="shared" si="27"/>
        <v>161</v>
      </c>
      <c r="K161" s="278">
        <f>SUM(K150:K160)</f>
        <v>11268</v>
      </c>
    </row>
    <row r="162" spans="1:11" x14ac:dyDescent="0.2">
      <c r="A162" s="200" t="s">
        <v>729</v>
      </c>
      <c r="B162" s="304" t="s">
        <v>92</v>
      </c>
      <c r="C162" s="194">
        <f t="shared" si="27"/>
        <v>3415</v>
      </c>
      <c r="D162" s="194">
        <f t="shared" si="27"/>
        <v>318</v>
      </c>
      <c r="E162" s="194">
        <f t="shared" si="27"/>
        <v>1028</v>
      </c>
      <c r="F162" s="194">
        <f t="shared" si="27"/>
        <v>233</v>
      </c>
      <c r="G162" s="194">
        <f t="shared" si="27"/>
        <v>887</v>
      </c>
      <c r="H162" s="194">
        <f t="shared" si="27"/>
        <v>79</v>
      </c>
      <c r="I162" s="194">
        <f t="shared" si="27"/>
        <v>107</v>
      </c>
      <c r="J162" s="194">
        <f t="shared" si="27"/>
        <v>34</v>
      </c>
      <c r="K162" s="279">
        <f t="shared" ref="K162:K163" si="29">SUM(C162:J162)</f>
        <v>6101</v>
      </c>
    </row>
    <row r="163" spans="1:11" x14ac:dyDescent="0.2">
      <c r="A163" s="200" t="s">
        <v>78</v>
      </c>
      <c r="B163" s="304" t="s">
        <v>92</v>
      </c>
      <c r="C163" s="194">
        <f t="shared" si="27"/>
        <v>435</v>
      </c>
      <c r="D163" s="194">
        <f t="shared" si="27"/>
        <v>14</v>
      </c>
      <c r="E163" s="194">
        <f t="shared" si="27"/>
        <v>17</v>
      </c>
      <c r="F163" s="194">
        <f t="shared" si="27"/>
        <v>0</v>
      </c>
      <c r="G163" s="194">
        <f t="shared" si="27"/>
        <v>69</v>
      </c>
      <c r="H163" s="194">
        <f t="shared" si="27"/>
        <v>11</v>
      </c>
      <c r="I163" s="194">
        <f t="shared" si="27"/>
        <v>55</v>
      </c>
      <c r="J163" s="194">
        <f t="shared" si="27"/>
        <v>46</v>
      </c>
      <c r="K163" s="279">
        <f t="shared" si="29"/>
        <v>647</v>
      </c>
    </row>
    <row r="164" spans="1:11" x14ac:dyDescent="0.2">
      <c r="A164" s="282"/>
      <c r="B164" s="282"/>
      <c r="C164" s="282"/>
      <c r="D164" s="282"/>
      <c r="E164" s="282"/>
      <c r="F164" s="282"/>
      <c r="G164" s="282"/>
      <c r="H164" s="282"/>
      <c r="I164" s="282"/>
      <c r="J164" s="282"/>
      <c r="K164" s="282"/>
    </row>
    <row r="165" spans="1:11" x14ac:dyDescent="0.2">
      <c r="A165" s="282" t="s">
        <v>698</v>
      </c>
      <c r="B165" s="282"/>
      <c r="C165" s="282"/>
      <c r="D165" s="282"/>
      <c r="E165" s="282"/>
      <c r="F165" s="282"/>
      <c r="G165" s="282"/>
      <c r="H165" s="282"/>
      <c r="I165" s="282"/>
      <c r="J165" s="282"/>
      <c r="K165" s="282"/>
    </row>
  </sheetData>
  <mergeCells count="5">
    <mergeCell ref="I2:J2"/>
    <mergeCell ref="A1:K1"/>
    <mergeCell ref="C2:D2"/>
    <mergeCell ref="E2:F2"/>
    <mergeCell ref="G2:H2"/>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92D050"/>
    <pageSetUpPr fitToPage="1"/>
  </sheetPr>
  <dimension ref="A1:K143"/>
  <sheetViews>
    <sheetView workbookViewId="0">
      <selection activeCell="J152" sqref="J15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79" t="s">
        <v>730</v>
      </c>
      <c r="B1" s="436"/>
      <c r="C1" s="436"/>
      <c r="D1" s="436"/>
      <c r="E1" s="436"/>
      <c r="F1" s="436"/>
      <c r="G1" s="436"/>
      <c r="H1" s="436"/>
      <c r="I1" s="436"/>
      <c r="J1" s="436"/>
      <c r="K1" s="436"/>
    </row>
    <row r="2" spans="1:11" s="4" customFormat="1" ht="38.25" customHeight="1" x14ac:dyDescent="0.2">
      <c r="A2" s="271" t="s">
        <v>662</v>
      </c>
      <c r="B2" s="272"/>
      <c r="C2" s="460" t="s">
        <v>0</v>
      </c>
      <c r="D2" s="460"/>
      <c r="E2" s="460" t="s">
        <v>2</v>
      </c>
      <c r="F2" s="460"/>
      <c r="G2" s="460" t="s">
        <v>1</v>
      </c>
      <c r="H2" s="460"/>
      <c r="I2" s="460" t="s">
        <v>3</v>
      </c>
      <c r="J2" s="460"/>
      <c r="K2" s="206" t="s">
        <v>4</v>
      </c>
    </row>
    <row r="3" spans="1:11" s="4" customFormat="1" ht="13.5" customHeight="1" x14ac:dyDescent="0.2">
      <c r="A3" s="190"/>
      <c r="B3" s="272"/>
      <c r="C3" s="190" t="s">
        <v>5</v>
      </c>
      <c r="D3" s="190" t="s">
        <v>6</v>
      </c>
      <c r="E3" s="190" t="s">
        <v>5</v>
      </c>
      <c r="F3" s="190" t="s">
        <v>6</v>
      </c>
      <c r="G3" s="190" t="s">
        <v>5</v>
      </c>
      <c r="H3" s="190" t="s">
        <v>6</v>
      </c>
      <c r="I3" s="190" t="s">
        <v>5</v>
      </c>
      <c r="J3" s="190" t="s">
        <v>6</v>
      </c>
      <c r="K3" s="202"/>
    </row>
    <row r="4" spans="1:11" s="5" customFormat="1" x14ac:dyDescent="0.2">
      <c r="A4" s="208" t="s">
        <v>663</v>
      </c>
      <c r="B4" s="273"/>
      <c r="C4" s="273"/>
      <c r="D4" s="273"/>
      <c r="E4" s="273"/>
      <c r="F4" s="273"/>
      <c r="G4" s="273"/>
      <c r="H4" s="273"/>
      <c r="I4" s="273"/>
      <c r="J4" s="273"/>
      <c r="K4" s="273"/>
    </row>
    <row r="5" spans="1:11" s="2" customFormat="1" x14ac:dyDescent="0.2">
      <c r="A5" s="274" t="s">
        <v>514</v>
      </c>
      <c r="B5" s="275" t="s">
        <v>513</v>
      </c>
      <c r="C5" s="276"/>
      <c r="D5" s="276"/>
      <c r="E5" s="276"/>
      <c r="F5" s="276"/>
      <c r="G5" s="276"/>
      <c r="H5" s="276"/>
      <c r="I5" s="276"/>
      <c r="J5" s="276"/>
      <c r="K5" s="276"/>
    </row>
    <row r="6" spans="1:11" x14ac:dyDescent="0.2">
      <c r="A6" s="200" t="s">
        <v>528</v>
      </c>
      <c r="B6" s="277" t="s">
        <v>515</v>
      </c>
      <c r="C6" s="194"/>
      <c r="D6" s="194"/>
      <c r="E6" s="194"/>
      <c r="F6" s="194"/>
      <c r="G6" s="194"/>
      <c r="H6" s="194"/>
      <c r="I6" s="194"/>
      <c r="J6" s="194"/>
      <c r="K6" s="278">
        <f t="shared" ref="K6:K16" si="0">SUM(C6:J6)</f>
        <v>0</v>
      </c>
    </row>
    <row r="7" spans="1:11" x14ac:dyDescent="0.2">
      <c r="A7" s="200" t="s">
        <v>529</v>
      </c>
      <c r="B7" s="277" t="s">
        <v>516</v>
      </c>
      <c r="C7" s="194"/>
      <c r="D7" s="194"/>
      <c r="E7" s="194"/>
      <c r="F7" s="194"/>
      <c r="G7" s="194"/>
      <c r="H7" s="194"/>
      <c r="I7" s="194"/>
      <c r="J7" s="194"/>
      <c r="K7" s="278">
        <f t="shared" si="0"/>
        <v>0</v>
      </c>
    </row>
    <row r="8" spans="1:11" x14ac:dyDescent="0.2">
      <c r="A8" s="200" t="s">
        <v>530</v>
      </c>
      <c r="B8" s="277" t="s">
        <v>517</v>
      </c>
      <c r="C8" s="194"/>
      <c r="D8" s="194"/>
      <c r="E8" s="194"/>
      <c r="F8" s="194"/>
      <c r="G8" s="194"/>
      <c r="H8" s="194"/>
      <c r="I8" s="194"/>
      <c r="J8" s="194"/>
      <c r="K8" s="278">
        <f t="shared" si="0"/>
        <v>0</v>
      </c>
    </row>
    <row r="9" spans="1:11" x14ac:dyDescent="0.2">
      <c r="A9" s="200" t="s">
        <v>531</v>
      </c>
      <c r="B9" s="277" t="s">
        <v>518</v>
      </c>
      <c r="C9" s="194"/>
      <c r="D9" s="194"/>
      <c r="E9" s="194"/>
      <c r="F9" s="194"/>
      <c r="G9" s="194"/>
      <c r="H9" s="194"/>
      <c r="I9" s="194"/>
      <c r="J9" s="194"/>
      <c r="K9" s="278">
        <f t="shared" si="0"/>
        <v>0</v>
      </c>
    </row>
    <row r="10" spans="1:11" x14ac:dyDescent="0.2">
      <c r="A10" s="200" t="s">
        <v>532</v>
      </c>
      <c r="B10" s="277" t="s">
        <v>519</v>
      </c>
      <c r="C10" s="194"/>
      <c r="D10" s="194"/>
      <c r="E10" s="194"/>
      <c r="F10" s="194"/>
      <c r="G10" s="194"/>
      <c r="H10" s="194"/>
      <c r="I10" s="194"/>
      <c r="J10" s="194"/>
      <c r="K10" s="278">
        <f t="shared" si="0"/>
        <v>0</v>
      </c>
    </row>
    <row r="11" spans="1:11" x14ac:dyDescent="0.2">
      <c r="A11" s="200" t="s">
        <v>533</v>
      </c>
      <c r="B11" s="277" t="s">
        <v>520</v>
      </c>
      <c r="C11" s="194"/>
      <c r="D11" s="194"/>
      <c r="E11" s="194"/>
      <c r="F11" s="194"/>
      <c r="G11" s="194"/>
      <c r="H11" s="194"/>
      <c r="I11" s="194">
        <v>1</v>
      </c>
      <c r="J11" s="194"/>
      <c r="K11" s="278">
        <f t="shared" si="0"/>
        <v>1</v>
      </c>
    </row>
    <row r="12" spans="1:11" x14ac:dyDescent="0.2">
      <c r="A12" s="200" t="s">
        <v>527</v>
      </c>
      <c r="B12" s="277" t="s">
        <v>521</v>
      </c>
      <c r="C12" s="194"/>
      <c r="D12" s="194"/>
      <c r="E12" s="194"/>
      <c r="F12" s="194"/>
      <c r="G12" s="194"/>
      <c r="H12" s="194"/>
      <c r="I12" s="194">
        <v>2</v>
      </c>
      <c r="J12" s="194"/>
      <c r="K12" s="278">
        <f t="shared" si="0"/>
        <v>2</v>
      </c>
    </row>
    <row r="13" spans="1:11" x14ac:dyDescent="0.2">
      <c r="A13" s="200" t="s">
        <v>534</v>
      </c>
      <c r="B13" s="277" t="s">
        <v>522</v>
      </c>
      <c r="C13" s="194"/>
      <c r="D13" s="194"/>
      <c r="E13" s="194"/>
      <c r="F13" s="194"/>
      <c r="G13" s="194"/>
      <c r="H13" s="194"/>
      <c r="I13" s="194"/>
      <c r="J13" s="194"/>
      <c r="K13" s="278">
        <f t="shared" si="0"/>
        <v>0</v>
      </c>
    </row>
    <row r="14" spans="1:11" x14ac:dyDescent="0.2">
      <c r="A14" s="200" t="s">
        <v>535</v>
      </c>
      <c r="B14" s="277" t="s">
        <v>523</v>
      </c>
      <c r="C14" s="194"/>
      <c r="D14" s="194"/>
      <c r="E14" s="194"/>
      <c r="F14" s="194"/>
      <c r="G14" s="194"/>
      <c r="H14" s="194"/>
      <c r="I14" s="194"/>
      <c r="J14" s="194"/>
      <c r="K14" s="278">
        <f t="shared" si="0"/>
        <v>0</v>
      </c>
    </row>
    <row r="15" spans="1:11" x14ac:dyDescent="0.2">
      <c r="A15" s="200" t="s">
        <v>536</v>
      </c>
      <c r="B15" s="277" t="s">
        <v>524</v>
      </c>
      <c r="C15" s="194"/>
      <c r="D15" s="194"/>
      <c r="E15" s="194"/>
      <c r="F15" s="194"/>
      <c r="G15" s="194"/>
      <c r="H15" s="194"/>
      <c r="I15" s="194"/>
      <c r="J15" s="194"/>
      <c r="K15" s="278">
        <f t="shared" si="0"/>
        <v>0</v>
      </c>
    </row>
    <row r="16" spans="1:11" x14ac:dyDescent="0.2">
      <c r="A16" s="200" t="s">
        <v>526</v>
      </c>
      <c r="B16" s="277" t="s">
        <v>525</v>
      </c>
      <c r="C16" s="194"/>
      <c r="D16" s="194"/>
      <c r="E16" s="194"/>
      <c r="F16" s="194"/>
      <c r="G16" s="194"/>
      <c r="H16" s="194"/>
      <c r="I16" s="194"/>
      <c r="J16" s="194"/>
      <c r="K16" s="278">
        <f t="shared" si="0"/>
        <v>0</v>
      </c>
    </row>
    <row r="17" spans="1:11" x14ac:dyDescent="0.2">
      <c r="A17" s="279" t="s">
        <v>91</v>
      </c>
      <c r="B17" s="280" t="s">
        <v>92</v>
      </c>
      <c r="C17" s="278">
        <f t="shared" ref="C17:K17" si="1">SUM(C6:C16)</f>
        <v>0</v>
      </c>
      <c r="D17" s="278">
        <f t="shared" si="1"/>
        <v>0</v>
      </c>
      <c r="E17" s="278">
        <f t="shared" si="1"/>
        <v>0</v>
      </c>
      <c r="F17" s="278">
        <f t="shared" si="1"/>
        <v>0</v>
      </c>
      <c r="G17" s="278">
        <f t="shared" si="1"/>
        <v>0</v>
      </c>
      <c r="H17" s="278">
        <f t="shared" si="1"/>
        <v>0</v>
      </c>
      <c r="I17" s="278">
        <f t="shared" si="1"/>
        <v>3</v>
      </c>
      <c r="J17" s="278">
        <f t="shared" si="1"/>
        <v>0</v>
      </c>
      <c r="K17" s="278">
        <f t="shared" si="1"/>
        <v>3</v>
      </c>
    </row>
    <row r="18" spans="1:11" s="5" customFormat="1" x14ac:dyDescent="0.2">
      <c r="A18" s="208" t="s">
        <v>666</v>
      </c>
      <c r="B18" s="281"/>
      <c r="C18" s="273"/>
      <c r="D18" s="273"/>
      <c r="E18" s="273"/>
      <c r="F18" s="273"/>
      <c r="G18" s="273"/>
      <c r="H18" s="273"/>
      <c r="I18" s="273"/>
      <c r="J18" s="273"/>
      <c r="K18" s="273"/>
    </row>
    <row r="19" spans="1:11" s="2" customFormat="1" x14ac:dyDescent="0.2">
      <c r="A19" s="274" t="s">
        <v>514</v>
      </c>
      <c r="B19" s="275" t="s">
        <v>513</v>
      </c>
      <c r="C19" s="276"/>
      <c r="D19" s="276"/>
      <c r="E19" s="276"/>
      <c r="F19" s="276"/>
      <c r="G19" s="276"/>
      <c r="H19" s="276"/>
      <c r="I19" s="276"/>
      <c r="J19" s="276"/>
      <c r="K19" s="276"/>
    </row>
    <row r="20" spans="1:11" x14ac:dyDescent="0.2">
      <c r="A20" s="200" t="s">
        <v>528</v>
      </c>
      <c r="B20" s="277" t="s">
        <v>515</v>
      </c>
      <c r="C20" s="194"/>
      <c r="D20" s="194"/>
      <c r="E20" s="194"/>
      <c r="F20" s="194"/>
      <c r="G20" s="194"/>
      <c r="H20" s="194"/>
      <c r="I20" s="194"/>
      <c r="J20" s="194"/>
      <c r="K20" s="278">
        <f t="shared" ref="K20:K30" si="2">SUM(C20:J20)</f>
        <v>0</v>
      </c>
    </row>
    <row r="21" spans="1:11" x14ac:dyDescent="0.2">
      <c r="A21" s="200" t="s">
        <v>529</v>
      </c>
      <c r="B21" s="277" t="s">
        <v>516</v>
      </c>
      <c r="C21" s="194"/>
      <c r="D21" s="194"/>
      <c r="E21" s="194"/>
      <c r="F21" s="194"/>
      <c r="G21" s="194"/>
      <c r="H21" s="194"/>
      <c r="I21" s="194"/>
      <c r="J21" s="194"/>
      <c r="K21" s="278">
        <f t="shared" si="2"/>
        <v>0</v>
      </c>
    </row>
    <row r="22" spans="1:11" x14ac:dyDescent="0.2">
      <c r="A22" s="200" t="s">
        <v>530</v>
      </c>
      <c r="B22" s="277" t="s">
        <v>517</v>
      </c>
      <c r="C22" s="194"/>
      <c r="D22" s="194"/>
      <c r="E22" s="194"/>
      <c r="F22" s="194"/>
      <c r="G22" s="194"/>
      <c r="H22" s="194"/>
      <c r="I22" s="194"/>
      <c r="J22" s="194"/>
      <c r="K22" s="278">
        <f t="shared" si="2"/>
        <v>0</v>
      </c>
    </row>
    <row r="23" spans="1:11" x14ac:dyDescent="0.2">
      <c r="A23" s="200" t="s">
        <v>531</v>
      </c>
      <c r="B23" s="277" t="s">
        <v>518</v>
      </c>
      <c r="C23" s="194"/>
      <c r="D23" s="194"/>
      <c r="E23" s="194"/>
      <c r="F23" s="194"/>
      <c r="G23" s="194"/>
      <c r="H23" s="194"/>
      <c r="I23" s="194"/>
      <c r="J23" s="194"/>
      <c r="K23" s="278">
        <f t="shared" si="2"/>
        <v>0</v>
      </c>
    </row>
    <row r="24" spans="1:11" x14ac:dyDescent="0.2">
      <c r="A24" s="200" t="s">
        <v>532</v>
      </c>
      <c r="B24" s="277" t="s">
        <v>519</v>
      </c>
      <c r="C24" s="194"/>
      <c r="D24" s="194"/>
      <c r="E24" s="194"/>
      <c r="F24" s="194"/>
      <c r="G24" s="194"/>
      <c r="H24" s="194"/>
      <c r="I24" s="194">
        <v>1</v>
      </c>
      <c r="J24" s="194">
        <v>5</v>
      </c>
      <c r="K24" s="278">
        <f t="shared" si="2"/>
        <v>6</v>
      </c>
    </row>
    <row r="25" spans="1:11" x14ac:dyDescent="0.2">
      <c r="A25" s="200" t="s">
        <v>533</v>
      </c>
      <c r="B25" s="277" t="s">
        <v>520</v>
      </c>
      <c r="C25" s="194"/>
      <c r="D25" s="194"/>
      <c r="E25" s="194"/>
      <c r="F25" s="194"/>
      <c r="G25" s="194"/>
      <c r="H25" s="194"/>
      <c r="I25" s="194"/>
      <c r="J25" s="194"/>
      <c r="K25" s="278">
        <f t="shared" si="2"/>
        <v>0</v>
      </c>
    </row>
    <row r="26" spans="1:11" x14ac:dyDescent="0.2">
      <c r="A26" s="200" t="s">
        <v>527</v>
      </c>
      <c r="B26" s="277" t="s">
        <v>521</v>
      </c>
      <c r="C26" s="194"/>
      <c r="D26" s="194"/>
      <c r="E26" s="194"/>
      <c r="F26" s="194"/>
      <c r="G26" s="194"/>
      <c r="H26" s="194"/>
      <c r="I26" s="194"/>
      <c r="J26" s="194"/>
      <c r="K26" s="278">
        <f t="shared" si="2"/>
        <v>0</v>
      </c>
    </row>
    <row r="27" spans="1:11" x14ac:dyDescent="0.2">
      <c r="A27" s="200" t="s">
        <v>534</v>
      </c>
      <c r="B27" s="277" t="s">
        <v>522</v>
      </c>
      <c r="C27" s="194"/>
      <c r="D27" s="194"/>
      <c r="E27" s="194"/>
      <c r="F27" s="194"/>
      <c r="G27" s="194"/>
      <c r="H27" s="194"/>
      <c r="I27" s="194"/>
      <c r="J27" s="194"/>
      <c r="K27" s="278">
        <f t="shared" si="2"/>
        <v>0</v>
      </c>
    </row>
    <row r="28" spans="1:11" x14ac:dyDescent="0.2">
      <c r="A28" s="200" t="s">
        <v>535</v>
      </c>
      <c r="B28" s="277" t="s">
        <v>523</v>
      </c>
      <c r="C28" s="194"/>
      <c r="D28" s="194"/>
      <c r="E28" s="194"/>
      <c r="F28" s="194"/>
      <c r="G28" s="194"/>
      <c r="H28" s="194"/>
      <c r="I28" s="194"/>
      <c r="J28" s="194"/>
      <c r="K28" s="278">
        <f t="shared" si="2"/>
        <v>0</v>
      </c>
    </row>
    <row r="29" spans="1:11" x14ac:dyDescent="0.2">
      <c r="A29" s="200" t="s">
        <v>536</v>
      </c>
      <c r="B29" s="277" t="s">
        <v>524</v>
      </c>
      <c r="C29" s="194"/>
      <c r="D29" s="194"/>
      <c r="E29" s="194"/>
      <c r="F29" s="194"/>
      <c r="G29" s="194"/>
      <c r="H29" s="194"/>
      <c r="I29" s="194"/>
      <c r="J29" s="194"/>
      <c r="K29" s="278">
        <f t="shared" si="2"/>
        <v>0</v>
      </c>
    </row>
    <row r="30" spans="1:11" x14ac:dyDescent="0.2">
      <c r="A30" s="200" t="s">
        <v>526</v>
      </c>
      <c r="B30" s="277" t="s">
        <v>525</v>
      </c>
      <c r="C30" s="194"/>
      <c r="D30" s="194"/>
      <c r="E30" s="194"/>
      <c r="F30" s="194"/>
      <c r="G30" s="194"/>
      <c r="H30" s="194"/>
      <c r="I30" s="194"/>
      <c r="J30" s="194"/>
      <c r="K30" s="278">
        <f t="shared" si="2"/>
        <v>0</v>
      </c>
    </row>
    <row r="31" spans="1:11" x14ac:dyDescent="0.2">
      <c r="A31" s="279" t="s">
        <v>91</v>
      </c>
      <c r="B31" s="280" t="s">
        <v>92</v>
      </c>
      <c r="C31" s="278">
        <f t="shared" ref="C31:K31" si="3">SUM(C20:C30)</f>
        <v>0</v>
      </c>
      <c r="D31" s="278">
        <f t="shared" si="3"/>
        <v>0</v>
      </c>
      <c r="E31" s="278">
        <f t="shared" si="3"/>
        <v>0</v>
      </c>
      <c r="F31" s="278">
        <f t="shared" si="3"/>
        <v>0</v>
      </c>
      <c r="G31" s="278">
        <f t="shared" si="3"/>
        <v>0</v>
      </c>
      <c r="H31" s="278">
        <f t="shared" si="3"/>
        <v>0</v>
      </c>
      <c r="I31" s="278">
        <f t="shared" si="3"/>
        <v>1</v>
      </c>
      <c r="J31" s="278">
        <f t="shared" si="3"/>
        <v>5</v>
      </c>
      <c r="K31" s="278">
        <f t="shared" si="3"/>
        <v>6</v>
      </c>
    </row>
    <row r="32" spans="1:11" x14ac:dyDescent="0.2">
      <c r="A32" s="208" t="s">
        <v>667</v>
      </c>
      <c r="B32" s="281"/>
      <c r="C32" s="273"/>
      <c r="D32" s="273"/>
      <c r="E32" s="273"/>
      <c r="F32" s="273"/>
      <c r="G32" s="273"/>
      <c r="H32" s="273"/>
      <c r="I32" s="273"/>
      <c r="J32" s="273"/>
      <c r="K32" s="273"/>
    </row>
    <row r="33" spans="1:11" x14ac:dyDescent="0.2">
      <c r="A33" s="274" t="s">
        <v>514</v>
      </c>
      <c r="B33" s="275" t="s">
        <v>513</v>
      </c>
      <c r="C33" s="276"/>
      <c r="D33" s="276"/>
      <c r="E33" s="276"/>
      <c r="F33" s="276"/>
      <c r="G33" s="276"/>
      <c r="H33" s="276"/>
      <c r="I33" s="276"/>
      <c r="J33" s="276"/>
      <c r="K33" s="276"/>
    </row>
    <row r="34" spans="1:11" x14ac:dyDescent="0.2">
      <c r="A34" s="200" t="s">
        <v>528</v>
      </c>
      <c r="B34" s="277" t="s">
        <v>515</v>
      </c>
      <c r="C34" s="194"/>
      <c r="D34" s="194"/>
      <c r="E34" s="194"/>
      <c r="F34" s="194"/>
      <c r="G34" s="194"/>
      <c r="H34" s="194"/>
      <c r="I34" s="194"/>
      <c r="J34" s="194"/>
      <c r="K34" s="278">
        <f t="shared" ref="K34:K44" si="4">SUM(C34:J34)</f>
        <v>0</v>
      </c>
    </row>
    <row r="35" spans="1:11" x14ac:dyDescent="0.2">
      <c r="A35" s="200" t="s">
        <v>529</v>
      </c>
      <c r="B35" s="277" t="s">
        <v>516</v>
      </c>
      <c r="C35" s="194"/>
      <c r="D35" s="194"/>
      <c r="E35" s="194"/>
      <c r="F35" s="194"/>
      <c r="G35" s="194"/>
      <c r="H35" s="194"/>
      <c r="I35" s="194"/>
      <c r="J35" s="194"/>
      <c r="K35" s="278">
        <f t="shared" si="4"/>
        <v>0</v>
      </c>
    </row>
    <row r="36" spans="1:11" x14ac:dyDescent="0.2">
      <c r="A36" s="200" t="s">
        <v>530</v>
      </c>
      <c r="B36" s="277" t="s">
        <v>517</v>
      </c>
      <c r="C36" s="194"/>
      <c r="D36" s="194"/>
      <c r="E36" s="194"/>
      <c r="F36" s="194"/>
      <c r="G36" s="194"/>
      <c r="H36" s="194"/>
      <c r="I36" s="194"/>
      <c r="J36" s="194"/>
      <c r="K36" s="278">
        <f t="shared" si="4"/>
        <v>0</v>
      </c>
    </row>
    <row r="37" spans="1:11" x14ac:dyDescent="0.2">
      <c r="A37" s="200" t="s">
        <v>531</v>
      </c>
      <c r="B37" s="277" t="s">
        <v>518</v>
      </c>
      <c r="C37" s="194"/>
      <c r="D37" s="194"/>
      <c r="E37" s="194"/>
      <c r="F37" s="194"/>
      <c r="G37" s="194"/>
      <c r="H37" s="194"/>
      <c r="I37" s="194"/>
      <c r="J37" s="194"/>
      <c r="K37" s="278">
        <f t="shared" si="4"/>
        <v>0</v>
      </c>
    </row>
    <row r="38" spans="1:11" x14ac:dyDescent="0.2">
      <c r="A38" s="200" t="s">
        <v>532</v>
      </c>
      <c r="B38" s="277" t="s">
        <v>519</v>
      </c>
      <c r="C38" s="194"/>
      <c r="D38" s="194"/>
      <c r="E38" s="194"/>
      <c r="F38" s="194"/>
      <c r="G38" s="194"/>
      <c r="H38" s="194"/>
      <c r="I38" s="194"/>
      <c r="J38" s="194"/>
      <c r="K38" s="278">
        <f t="shared" si="4"/>
        <v>0</v>
      </c>
    </row>
    <row r="39" spans="1:11" x14ac:dyDescent="0.2">
      <c r="A39" s="200" t="s">
        <v>533</v>
      </c>
      <c r="B39" s="277" t="s">
        <v>520</v>
      </c>
      <c r="C39" s="194"/>
      <c r="D39" s="194"/>
      <c r="E39" s="194"/>
      <c r="F39" s="194"/>
      <c r="G39" s="194"/>
      <c r="H39" s="194"/>
      <c r="I39" s="194"/>
      <c r="J39" s="194"/>
      <c r="K39" s="278">
        <f t="shared" si="4"/>
        <v>0</v>
      </c>
    </row>
    <row r="40" spans="1:11" x14ac:dyDescent="0.2">
      <c r="A40" s="200" t="s">
        <v>527</v>
      </c>
      <c r="B40" s="277" t="s">
        <v>521</v>
      </c>
      <c r="C40" s="194"/>
      <c r="D40" s="194"/>
      <c r="E40" s="194"/>
      <c r="F40" s="194"/>
      <c r="G40" s="194"/>
      <c r="H40" s="194"/>
      <c r="I40" s="194"/>
      <c r="J40" s="194"/>
      <c r="K40" s="278">
        <f t="shared" si="4"/>
        <v>0</v>
      </c>
    </row>
    <row r="41" spans="1:11" x14ac:dyDescent="0.2">
      <c r="A41" s="200" t="s">
        <v>534</v>
      </c>
      <c r="B41" s="277" t="s">
        <v>522</v>
      </c>
      <c r="C41" s="194"/>
      <c r="D41" s="194"/>
      <c r="E41" s="194"/>
      <c r="F41" s="194"/>
      <c r="G41" s="194"/>
      <c r="H41" s="194"/>
      <c r="I41" s="194">
        <v>13</v>
      </c>
      <c r="J41" s="194">
        <v>11</v>
      </c>
      <c r="K41" s="278">
        <f t="shared" si="4"/>
        <v>24</v>
      </c>
    </row>
    <row r="42" spans="1:11" x14ac:dyDescent="0.2">
      <c r="A42" s="200" t="s">
        <v>535</v>
      </c>
      <c r="B42" s="277" t="s">
        <v>523</v>
      </c>
      <c r="C42" s="194"/>
      <c r="D42" s="194"/>
      <c r="E42" s="194"/>
      <c r="F42" s="194"/>
      <c r="G42" s="194"/>
      <c r="H42" s="194"/>
      <c r="I42" s="194"/>
      <c r="J42" s="194"/>
      <c r="K42" s="278">
        <f t="shared" si="4"/>
        <v>0</v>
      </c>
    </row>
    <row r="43" spans="1:11" x14ac:dyDescent="0.2">
      <c r="A43" s="200" t="s">
        <v>536</v>
      </c>
      <c r="B43" s="277" t="s">
        <v>524</v>
      </c>
      <c r="C43" s="194"/>
      <c r="D43" s="194"/>
      <c r="E43" s="194"/>
      <c r="F43" s="194"/>
      <c r="G43" s="194"/>
      <c r="H43" s="194"/>
      <c r="I43" s="194"/>
      <c r="J43" s="194"/>
      <c r="K43" s="278">
        <f t="shared" si="4"/>
        <v>0</v>
      </c>
    </row>
    <row r="44" spans="1:11" x14ac:dyDescent="0.2">
      <c r="A44" s="200" t="s">
        <v>526</v>
      </c>
      <c r="B44" s="277" t="s">
        <v>525</v>
      </c>
      <c r="C44" s="194"/>
      <c r="D44" s="194"/>
      <c r="E44" s="194"/>
      <c r="F44" s="194"/>
      <c r="G44" s="194"/>
      <c r="H44" s="194"/>
      <c r="I44" s="194"/>
      <c r="J44" s="194"/>
      <c r="K44" s="278">
        <f t="shared" si="4"/>
        <v>0</v>
      </c>
    </row>
    <row r="45" spans="1:11" x14ac:dyDescent="0.2">
      <c r="A45" s="279" t="s">
        <v>91</v>
      </c>
      <c r="B45" s="280" t="s">
        <v>92</v>
      </c>
      <c r="C45" s="278">
        <f t="shared" ref="C45:K45" si="5">SUM(C34:C44)</f>
        <v>0</v>
      </c>
      <c r="D45" s="278">
        <f t="shared" si="5"/>
        <v>0</v>
      </c>
      <c r="E45" s="278">
        <f t="shared" si="5"/>
        <v>0</v>
      </c>
      <c r="F45" s="278">
        <f t="shared" si="5"/>
        <v>0</v>
      </c>
      <c r="G45" s="278">
        <f t="shared" si="5"/>
        <v>0</v>
      </c>
      <c r="H45" s="278">
        <f t="shared" si="5"/>
        <v>0</v>
      </c>
      <c r="I45" s="278">
        <f t="shared" si="5"/>
        <v>13</v>
      </c>
      <c r="J45" s="278">
        <f t="shared" si="5"/>
        <v>11</v>
      </c>
      <c r="K45" s="278">
        <f t="shared" si="5"/>
        <v>24</v>
      </c>
    </row>
    <row r="46" spans="1:11" x14ac:dyDescent="0.2">
      <c r="A46" s="208" t="s">
        <v>668</v>
      </c>
      <c r="B46" s="281"/>
      <c r="C46" s="273"/>
      <c r="D46" s="273"/>
      <c r="E46" s="273"/>
      <c r="F46" s="273"/>
      <c r="G46" s="273"/>
      <c r="H46" s="273"/>
      <c r="I46" s="273"/>
      <c r="J46" s="273"/>
      <c r="K46" s="273"/>
    </row>
    <row r="47" spans="1:11" x14ac:dyDescent="0.2">
      <c r="A47" s="274" t="s">
        <v>514</v>
      </c>
      <c r="B47" s="275" t="s">
        <v>513</v>
      </c>
      <c r="C47" s="276"/>
      <c r="D47" s="276"/>
      <c r="E47" s="276"/>
      <c r="F47" s="276"/>
      <c r="G47" s="276"/>
      <c r="H47" s="276"/>
      <c r="I47" s="276"/>
      <c r="J47" s="276"/>
      <c r="K47" s="276"/>
    </row>
    <row r="48" spans="1:11" ht="26.25" customHeight="1" x14ac:dyDescent="0.2">
      <c r="A48" s="200" t="s">
        <v>528</v>
      </c>
      <c r="B48" s="277" t="s">
        <v>515</v>
      </c>
      <c r="C48" s="194"/>
      <c r="D48" s="194"/>
      <c r="E48" s="194"/>
      <c r="F48" s="194"/>
      <c r="G48" s="194"/>
      <c r="H48" s="194"/>
      <c r="I48" s="194"/>
      <c r="J48" s="194"/>
      <c r="K48" s="278">
        <f t="shared" ref="K48:K58" si="6">SUM(C48:J48)</f>
        <v>0</v>
      </c>
    </row>
    <row r="49" spans="1:11" x14ac:dyDescent="0.2">
      <c r="A49" s="200" t="s">
        <v>529</v>
      </c>
      <c r="B49" s="277" t="s">
        <v>516</v>
      </c>
      <c r="C49" s="194"/>
      <c r="D49" s="194"/>
      <c r="E49" s="194"/>
      <c r="F49" s="194"/>
      <c r="G49" s="194"/>
      <c r="H49" s="194"/>
      <c r="I49" s="194"/>
      <c r="J49" s="194"/>
      <c r="K49" s="278">
        <f t="shared" si="6"/>
        <v>0</v>
      </c>
    </row>
    <row r="50" spans="1:11" x14ac:dyDescent="0.2">
      <c r="A50" s="200" t="s">
        <v>530</v>
      </c>
      <c r="B50" s="277" t="s">
        <v>517</v>
      </c>
      <c r="C50" s="194"/>
      <c r="D50" s="194"/>
      <c r="E50" s="194"/>
      <c r="F50" s="194"/>
      <c r="G50" s="194"/>
      <c r="H50" s="194"/>
      <c r="I50" s="194">
        <v>3</v>
      </c>
      <c r="J50" s="194"/>
      <c r="K50" s="278">
        <f t="shared" si="6"/>
        <v>3</v>
      </c>
    </row>
    <row r="51" spans="1:11" x14ac:dyDescent="0.2">
      <c r="A51" s="200" t="s">
        <v>531</v>
      </c>
      <c r="B51" s="277" t="s">
        <v>518</v>
      </c>
      <c r="C51" s="194"/>
      <c r="D51" s="194"/>
      <c r="E51" s="194"/>
      <c r="F51" s="194"/>
      <c r="G51" s="194"/>
      <c r="H51" s="194"/>
      <c r="I51" s="194"/>
      <c r="J51" s="194"/>
      <c r="K51" s="278">
        <f t="shared" si="6"/>
        <v>0</v>
      </c>
    </row>
    <row r="52" spans="1:11" x14ac:dyDescent="0.2">
      <c r="A52" s="200" t="s">
        <v>532</v>
      </c>
      <c r="B52" s="277" t="s">
        <v>519</v>
      </c>
      <c r="C52" s="194"/>
      <c r="D52" s="194"/>
      <c r="E52" s="194"/>
      <c r="F52" s="194"/>
      <c r="G52" s="194"/>
      <c r="H52" s="194"/>
      <c r="I52" s="194"/>
      <c r="J52" s="194"/>
      <c r="K52" s="278">
        <f t="shared" si="6"/>
        <v>0</v>
      </c>
    </row>
    <row r="53" spans="1:11" x14ac:dyDescent="0.2">
      <c r="A53" s="200" t="s">
        <v>533</v>
      </c>
      <c r="B53" s="277" t="s">
        <v>520</v>
      </c>
      <c r="C53" s="194"/>
      <c r="D53" s="194"/>
      <c r="E53" s="194"/>
      <c r="F53" s="194"/>
      <c r="G53" s="194"/>
      <c r="H53" s="194"/>
      <c r="I53" s="194"/>
      <c r="J53" s="194"/>
      <c r="K53" s="278">
        <f t="shared" si="6"/>
        <v>0</v>
      </c>
    </row>
    <row r="54" spans="1:11" x14ac:dyDescent="0.2">
      <c r="A54" s="200" t="s">
        <v>527</v>
      </c>
      <c r="B54" s="277" t="s">
        <v>521</v>
      </c>
      <c r="C54" s="194"/>
      <c r="D54" s="194"/>
      <c r="E54" s="194"/>
      <c r="F54" s="194"/>
      <c r="G54" s="194"/>
      <c r="H54" s="194"/>
      <c r="I54" s="194"/>
      <c r="J54" s="194"/>
      <c r="K54" s="278">
        <f t="shared" si="6"/>
        <v>0</v>
      </c>
    </row>
    <row r="55" spans="1:11" x14ac:dyDescent="0.2">
      <c r="A55" s="200" t="s">
        <v>534</v>
      </c>
      <c r="B55" s="277" t="s">
        <v>522</v>
      </c>
      <c r="C55" s="194"/>
      <c r="D55" s="194"/>
      <c r="E55" s="194"/>
      <c r="F55" s="194"/>
      <c r="G55" s="194"/>
      <c r="H55" s="194"/>
      <c r="I55" s="194"/>
      <c r="J55" s="194"/>
      <c r="K55" s="278">
        <f t="shared" si="6"/>
        <v>0</v>
      </c>
    </row>
    <row r="56" spans="1:11" x14ac:dyDescent="0.2">
      <c r="A56" s="200" t="s">
        <v>535</v>
      </c>
      <c r="B56" s="277" t="s">
        <v>523</v>
      </c>
      <c r="C56" s="194"/>
      <c r="D56" s="194"/>
      <c r="E56" s="194"/>
      <c r="F56" s="194"/>
      <c r="G56" s="194"/>
      <c r="H56" s="194"/>
      <c r="I56" s="194"/>
      <c r="J56" s="194"/>
      <c r="K56" s="278">
        <f t="shared" si="6"/>
        <v>0</v>
      </c>
    </row>
    <row r="57" spans="1:11" x14ac:dyDescent="0.2">
      <c r="A57" s="200" t="s">
        <v>536</v>
      </c>
      <c r="B57" s="277" t="s">
        <v>524</v>
      </c>
      <c r="C57" s="194"/>
      <c r="D57" s="194"/>
      <c r="E57" s="194"/>
      <c r="F57" s="194"/>
      <c r="G57" s="194"/>
      <c r="H57" s="194"/>
      <c r="I57" s="194"/>
      <c r="J57" s="194"/>
      <c r="K57" s="278">
        <f t="shared" si="6"/>
        <v>0</v>
      </c>
    </row>
    <row r="58" spans="1:11" x14ac:dyDescent="0.2">
      <c r="A58" s="200" t="s">
        <v>526</v>
      </c>
      <c r="B58" s="277" t="s">
        <v>525</v>
      </c>
      <c r="C58" s="194"/>
      <c r="D58" s="194"/>
      <c r="E58" s="194"/>
      <c r="F58" s="194"/>
      <c r="G58" s="194"/>
      <c r="H58" s="194"/>
      <c r="I58" s="194"/>
      <c r="J58" s="194"/>
      <c r="K58" s="278">
        <f t="shared" si="6"/>
        <v>0</v>
      </c>
    </row>
    <row r="59" spans="1:11" x14ac:dyDescent="0.2">
      <c r="A59" s="279" t="s">
        <v>91</v>
      </c>
      <c r="B59" s="280" t="s">
        <v>92</v>
      </c>
      <c r="C59" s="278">
        <f t="shared" ref="C59:K59" si="7">SUM(C48:C58)</f>
        <v>0</v>
      </c>
      <c r="D59" s="278">
        <f t="shared" si="7"/>
        <v>0</v>
      </c>
      <c r="E59" s="278">
        <f t="shared" si="7"/>
        <v>0</v>
      </c>
      <c r="F59" s="278">
        <f t="shared" si="7"/>
        <v>0</v>
      </c>
      <c r="G59" s="278">
        <f t="shared" si="7"/>
        <v>0</v>
      </c>
      <c r="H59" s="278">
        <f t="shared" si="7"/>
        <v>0</v>
      </c>
      <c r="I59" s="278">
        <f t="shared" si="7"/>
        <v>3</v>
      </c>
      <c r="J59" s="278">
        <f t="shared" si="7"/>
        <v>0</v>
      </c>
      <c r="K59" s="278">
        <f t="shared" si="7"/>
        <v>3</v>
      </c>
    </row>
    <row r="60" spans="1:11" x14ac:dyDescent="0.2">
      <c r="A60" s="208" t="s">
        <v>671</v>
      </c>
      <c r="B60" s="281"/>
      <c r="C60" s="273"/>
      <c r="D60" s="273"/>
      <c r="E60" s="273"/>
      <c r="F60" s="273"/>
      <c r="G60" s="273"/>
      <c r="H60" s="273"/>
      <c r="I60" s="273"/>
      <c r="J60" s="273"/>
      <c r="K60" s="273"/>
    </row>
    <row r="61" spans="1:11" x14ac:dyDescent="0.2">
      <c r="A61" s="274" t="s">
        <v>514</v>
      </c>
      <c r="B61" s="275" t="s">
        <v>513</v>
      </c>
      <c r="C61" s="276"/>
      <c r="D61" s="276"/>
      <c r="E61" s="276"/>
      <c r="F61" s="276"/>
      <c r="G61" s="276"/>
      <c r="H61" s="276"/>
      <c r="I61" s="276"/>
      <c r="J61" s="276"/>
      <c r="K61" s="276"/>
    </row>
    <row r="62" spans="1:11" x14ac:dyDescent="0.2">
      <c r="A62" s="200" t="s">
        <v>528</v>
      </c>
      <c r="B62" s="277" t="s">
        <v>515</v>
      </c>
      <c r="C62" s="194"/>
      <c r="D62" s="194"/>
      <c r="E62" s="194"/>
      <c r="F62" s="194"/>
      <c r="G62" s="194"/>
      <c r="H62" s="194"/>
      <c r="I62" s="194"/>
      <c r="J62" s="194"/>
      <c r="K62" s="278">
        <f t="shared" ref="K62:K72" si="8">SUM(C62:J62)</f>
        <v>0</v>
      </c>
    </row>
    <row r="63" spans="1:11" x14ac:dyDescent="0.2">
      <c r="A63" s="200" t="s">
        <v>529</v>
      </c>
      <c r="B63" s="277" t="s">
        <v>516</v>
      </c>
      <c r="C63" s="194"/>
      <c r="D63" s="194"/>
      <c r="E63" s="194"/>
      <c r="F63" s="194"/>
      <c r="G63" s="194"/>
      <c r="H63" s="194"/>
      <c r="I63" s="194"/>
      <c r="J63" s="194"/>
      <c r="K63" s="278">
        <f t="shared" si="8"/>
        <v>0</v>
      </c>
    </row>
    <row r="64" spans="1:11" x14ac:dyDescent="0.2">
      <c r="A64" s="200" t="s">
        <v>530</v>
      </c>
      <c r="B64" s="277" t="s">
        <v>517</v>
      </c>
      <c r="C64" s="194"/>
      <c r="D64" s="194"/>
      <c r="E64" s="194"/>
      <c r="F64" s="194"/>
      <c r="G64" s="194"/>
      <c r="H64" s="194"/>
      <c r="I64" s="194"/>
      <c r="J64" s="194"/>
      <c r="K64" s="278">
        <f t="shared" si="8"/>
        <v>0</v>
      </c>
    </row>
    <row r="65" spans="1:11" x14ac:dyDescent="0.2">
      <c r="A65" s="200" t="s">
        <v>531</v>
      </c>
      <c r="B65" s="277" t="s">
        <v>518</v>
      </c>
      <c r="C65" s="194"/>
      <c r="D65" s="194"/>
      <c r="E65" s="194"/>
      <c r="F65" s="194"/>
      <c r="G65" s="194"/>
      <c r="H65" s="194"/>
      <c r="I65" s="194"/>
      <c r="J65" s="194"/>
      <c r="K65" s="278">
        <f t="shared" si="8"/>
        <v>0</v>
      </c>
    </row>
    <row r="66" spans="1:11" x14ac:dyDescent="0.2">
      <c r="A66" s="200" t="s">
        <v>532</v>
      </c>
      <c r="B66" s="277" t="s">
        <v>519</v>
      </c>
      <c r="C66" s="194"/>
      <c r="D66" s="194"/>
      <c r="E66" s="194"/>
      <c r="F66" s="194"/>
      <c r="G66" s="194"/>
      <c r="H66" s="194"/>
      <c r="I66" s="194"/>
      <c r="J66" s="194"/>
      <c r="K66" s="278">
        <f t="shared" si="8"/>
        <v>0</v>
      </c>
    </row>
    <row r="67" spans="1:11" x14ac:dyDescent="0.2">
      <c r="A67" s="200" t="s">
        <v>533</v>
      </c>
      <c r="B67" s="277" t="s">
        <v>520</v>
      </c>
      <c r="C67" s="194"/>
      <c r="D67" s="194"/>
      <c r="E67" s="194"/>
      <c r="F67" s="194"/>
      <c r="G67" s="194"/>
      <c r="H67" s="194"/>
      <c r="I67" s="194"/>
      <c r="J67" s="194"/>
      <c r="K67" s="278">
        <f t="shared" si="8"/>
        <v>0</v>
      </c>
    </row>
    <row r="68" spans="1:11" x14ac:dyDescent="0.2">
      <c r="A68" s="200" t="s">
        <v>527</v>
      </c>
      <c r="B68" s="277" t="s">
        <v>521</v>
      </c>
      <c r="C68" s="194"/>
      <c r="D68" s="194"/>
      <c r="E68" s="194"/>
      <c r="F68" s="194"/>
      <c r="G68" s="194"/>
      <c r="H68" s="194"/>
      <c r="I68" s="194"/>
      <c r="J68" s="194"/>
      <c r="K68" s="278">
        <f t="shared" si="8"/>
        <v>0</v>
      </c>
    </row>
    <row r="69" spans="1:11" x14ac:dyDescent="0.2">
      <c r="A69" s="200" t="s">
        <v>534</v>
      </c>
      <c r="B69" s="277" t="s">
        <v>522</v>
      </c>
      <c r="C69" s="194"/>
      <c r="D69" s="194"/>
      <c r="E69" s="194"/>
      <c r="F69" s="194"/>
      <c r="G69" s="194"/>
      <c r="H69" s="194"/>
      <c r="I69" s="194"/>
      <c r="J69" s="194">
        <v>6</v>
      </c>
      <c r="K69" s="278">
        <f t="shared" si="8"/>
        <v>6</v>
      </c>
    </row>
    <row r="70" spans="1:11" x14ac:dyDescent="0.2">
      <c r="A70" s="200" t="s">
        <v>535</v>
      </c>
      <c r="B70" s="277" t="s">
        <v>523</v>
      </c>
      <c r="C70" s="194"/>
      <c r="D70" s="194"/>
      <c r="E70" s="194"/>
      <c r="F70" s="194"/>
      <c r="G70" s="194"/>
      <c r="H70" s="194"/>
      <c r="I70" s="194"/>
      <c r="J70" s="194"/>
      <c r="K70" s="278">
        <f t="shared" si="8"/>
        <v>0</v>
      </c>
    </row>
    <row r="71" spans="1:11" x14ac:dyDescent="0.2">
      <c r="A71" s="200" t="s">
        <v>536</v>
      </c>
      <c r="B71" s="277" t="s">
        <v>524</v>
      </c>
      <c r="C71" s="194"/>
      <c r="D71" s="194"/>
      <c r="E71" s="194"/>
      <c r="F71" s="194"/>
      <c r="G71" s="194"/>
      <c r="H71" s="194"/>
      <c r="I71" s="194"/>
      <c r="J71" s="194"/>
      <c r="K71" s="278">
        <f t="shared" si="8"/>
        <v>0</v>
      </c>
    </row>
    <row r="72" spans="1:11" x14ac:dyDescent="0.2">
      <c r="A72" s="200" t="s">
        <v>526</v>
      </c>
      <c r="B72" s="277" t="s">
        <v>525</v>
      </c>
      <c r="C72" s="194"/>
      <c r="D72" s="194"/>
      <c r="E72" s="194"/>
      <c r="F72" s="194"/>
      <c r="G72" s="194"/>
      <c r="H72" s="194"/>
      <c r="I72" s="194"/>
      <c r="J72" s="194"/>
      <c r="K72" s="278">
        <f t="shared" si="8"/>
        <v>0</v>
      </c>
    </row>
    <row r="73" spans="1:11" x14ac:dyDescent="0.2">
      <c r="A73" s="279" t="s">
        <v>91</v>
      </c>
      <c r="B73" s="280" t="s">
        <v>92</v>
      </c>
      <c r="C73" s="278">
        <f t="shared" ref="C73:K73" si="9">SUM(C62:C72)</f>
        <v>0</v>
      </c>
      <c r="D73" s="278">
        <f t="shared" si="9"/>
        <v>0</v>
      </c>
      <c r="E73" s="278">
        <f t="shared" si="9"/>
        <v>0</v>
      </c>
      <c r="F73" s="278">
        <f t="shared" si="9"/>
        <v>0</v>
      </c>
      <c r="G73" s="278">
        <f t="shared" si="9"/>
        <v>0</v>
      </c>
      <c r="H73" s="278">
        <f t="shared" si="9"/>
        <v>0</v>
      </c>
      <c r="I73" s="278">
        <f t="shared" si="9"/>
        <v>0</v>
      </c>
      <c r="J73" s="278">
        <f t="shared" si="9"/>
        <v>6</v>
      </c>
      <c r="K73" s="278">
        <f t="shared" si="9"/>
        <v>6</v>
      </c>
    </row>
    <row r="74" spans="1:11" hidden="1" x14ac:dyDescent="0.2">
      <c r="A74" s="208"/>
      <c r="B74" s="281"/>
      <c r="C74" s="273"/>
      <c r="D74" s="273"/>
      <c r="E74" s="273"/>
      <c r="F74" s="273"/>
      <c r="G74" s="273"/>
      <c r="H74" s="273"/>
      <c r="I74" s="273"/>
      <c r="J74" s="273"/>
      <c r="K74" s="273"/>
    </row>
    <row r="75" spans="1:11" hidden="1" x14ac:dyDescent="0.2">
      <c r="A75" s="274"/>
      <c r="B75" s="275"/>
      <c r="C75" s="276"/>
      <c r="D75" s="276"/>
      <c r="E75" s="276"/>
      <c r="F75" s="276"/>
      <c r="G75" s="276"/>
      <c r="H75" s="276"/>
      <c r="I75" s="276"/>
      <c r="J75" s="276"/>
      <c r="K75" s="276"/>
    </row>
    <row r="76" spans="1:11" hidden="1" x14ac:dyDescent="0.2">
      <c r="A76" s="200"/>
      <c r="B76" s="277"/>
      <c r="C76" s="194"/>
      <c r="D76" s="194"/>
      <c r="E76" s="194"/>
      <c r="F76" s="194"/>
      <c r="G76" s="194"/>
      <c r="H76" s="194"/>
      <c r="I76" s="194"/>
      <c r="J76" s="194"/>
      <c r="K76" s="278"/>
    </row>
    <row r="77" spans="1:11" hidden="1" x14ac:dyDescent="0.2">
      <c r="A77" s="200"/>
      <c r="B77" s="277"/>
      <c r="C77" s="194"/>
      <c r="D77" s="194"/>
      <c r="E77" s="194"/>
      <c r="F77" s="194"/>
      <c r="G77" s="194"/>
      <c r="H77" s="194"/>
      <c r="I77" s="194"/>
      <c r="J77" s="194"/>
      <c r="K77" s="278"/>
    </row>
    <row r="78" spans="1:11" hidden="1" x14ac:dyDescent="0.2">
      <c r="A78" s="200"/>
      <c r="B78" s="277"/>
      <c r="C78" s="194"/>
      <c r="D78" s="194"/>
      <c r="E78" s="194"/>
      <c r="F78" s="194"/>
      <c r="G78" s="194"/>
      <c r="H78" s="194"/>
      <c r="I78" s="194"/>
      <c r="J78" s="194"/>
      <c r="K78" s="278"/>
    </row>
    <row r="79" spans="1:11" hidden="1" x14ac:dyDescent="0.2">
      <c r="A79" s="200"/>
      <c r="B79" s="277"/>
      <c r="C79" s="194"/>
      <c r="D79" s="194"/>
      <c r="E79" s="194"/>
      <c r="F79" s="194"/>
      <c r="G79" s="194"/>
      <c r="H79" s="194"/>
      <c r="I79" s="194"/>
      <c r="J79" s="194"/>
      <c r="K79" s="278"/>
    </row>
    <row r="80" spans="1:11" hidden="1" x14ac:dyDescent="0.2">
      <c r="A80" s="200"/>
      <c r="B80" s="277"/>
      <c r="C80" s="194"/>
      <c r="D80" s="194"/>
      <c r="E80" s="194"/>
      <c r="F80" s="194"/>
      <c r="G80" s="194"/>
      <c r="H80" s="194"/>
      <c r="I80" s="194"/>
      <c r="J80" s="194"/>
      <c r="K80" s="278"/>
    </row>
    <row r="81" spans="1:11" hidden="1" x14ac:dyDescent="0.2">
      <c r="A81" s="200"/>
      <c r="B81" s="277"/>
      <c r="C81" s="194"/>
      <c r="D81" s="194"/>
      <c r="E81" s="194"/>
      <c r="F81" s="194"/>
      <c r="G81" s="194"/>
      <c r="H81" s="194"/>
      <c r="I81" s="194"/>
      <c r="J81" s="194"/>
      <c r="K81" s="278"/>
    </row>
    <row r="82" spans="1:11" hidden="1" x14ac:dyDescent="0.2">
      <c r="A82" s="200"/>
      <c r="B82" s="277"/>
      <c r="C82" s="194"/>
      <c r="D82" s="194"/>
      <c r="E82" s="194"/>
      <c r="F82" s="194"/>
      <c r="G82" s="194"/>
      <c r="H82" s="194"/>
      <c r="I82" s="194"/>
      <c r="J82" s="194"/>
      <c r="K82" s="278"/>
    </row>
    <row r="83" spans="1:11" hidden="1" x14ac:dyDescent="0.2">
      <c r="A83" s="200"/>
      <c r="B83" s="277"/>
      <c r="C83" s="194"/>
      <c r="D83" s="194"/>
      <c r="E83" s="194"/>
      <c r="F83" s="194"/>
      <c r="G83" s="194"/>
      <c r="H83" s="194"/>
      <c r="I83" s="194"/>
      <c r="J83" s="194"/>
      <c r="K83" s="278"/>
    </row>
    <row r="84" spans="1:11" hidden="1" x14ac:dyDescent="0.2">
      <c r="A84" s="200"/>
      <c r="B84" s="277"/>
      <c r="C84" s="194"/>
      <c r="D84" s="194"/>
      <c r="E84" s="194"/>
      <c r="F84" s="194"/>
      <c r="G84" s="194"/>
      <c r="H84" s="194"/>
      <c r="I84" s="194"/>
      <c r="J84" s="194"/>
      <c r="K84" s="278"/>
    </row>
    <row r="85" spans="1:11" hidden="1" x14ac:dyDescent="0.2">
      <c r="A85" s="200"/>
      <c r="B85" s="277"/>
      <c r="C85" s="194"/>
      <c r="D85" s="194"/>
      <c r="E85" s="194"/>
      <c r="F85" s="194"/>
      <c r="G85" s="194"/>
      <c r="H85" s="194"/>
      <c r="I85" s="194"/>
      <c r="J85" s="194"/>
      <c r="K85" s="278"/>
    </row>
    <row r="86" spans="1:11" hidden="1" x14ac:dyDescent="0.2">
      <c r="A86" s="200"/>
      <c r="B86" s="277"/>
      <c r="C86" s="194"/>
      <c r="D86" s="194"/>
      <c r="E86" s="194"/>
      <c r="F86" s="194"/>
      <c r="G86" s="194"/>
      <c r="H86" s="194"/>
      <c r="I86" s="194"/>
      <c r="J86" s="194"/>
      <c r="K86" s="278"/>
    </row>
    <row r="87" spans="1:11" hidden="1" x14ac:dyDescent="0.2">
      <c r="A87" s="279"/>
      <c r="B87" s="280"/>
      <c r="C87" s="278"/>
      <c r="D87" s="278"/>
      <c r="E87" s="278"/>
      <c r="F87" s="278"/>
      <c r="G87" s="278"/>
      <c r="H87" s="278"/>
      <c r="I87" s="278"/>
      <c r="J87" s="278"/>
      <c r="K87" s="278"/>
    </row>
    <row r="88" spans="1:11" hidden="1" x14ac:dyDescent="0.2">
      <c r="A88" s="208"/>
      <c r="B88" s="281"/>
      <c r="C88" s="273"/>
      <c r="D88" s="273"/>
      <c r="E88" s="273"/>
      <c r="F88" s="273"/>
      <c r="G88" s="273"/>
      <c r="H88" s="273"/>
      <c r="I88" s="273"/>
      <c r="J88" s="273"/>
      <c r="K88" s="273"/>
    </row>
    <row r="89" spans="1:11" hidden="1" x14ac:dyDescent="0.2">
      <c r="A89" s="274"/>
      <c r="B89" s="275"/>
      <c r="C89" s="276"/>
      <c r="D89" s="276"/>
      <c r="E89" s="276"/>
      <c r="F89" s="276"/>
      <c r="G89" s="276"/>
      <c r="H89" s="276"/>
      <c r="I89" s="276"/>
      <c r="J89" s="276"/>
      <c r="K89" s="276"/>
    </row>
    <row r="90" spans="1:11" hidden="1" x14ac:dyDescent="0.2">
      <c r="A90" s="200"/>
      <c r="B90" s="277"/>
      <c r="C90" s="194"/>
      <c r="D90" s="194"/>
      <c r="E90" s="194"/>
      <c r="F90" s="194"/>
      <c r="G90" s="194"/>
      <c r="H90" s="194"/>
      <c r="I90" s="194"/>
      <c r="J90" s="194"/>
      <c r="K90" s="278"/>
    </row>
    <row r="91" spans="1:11" hidden="1" x14ac:dyDescent="0.2">
      <c r="A91" s="200"/>
      <c r="B91" s="277"/>
      <c r="C91" s="194"/>
      <c r="D91" s="194"/>
      <c r="E91" s="194"/>
      <c r="F91" s="194"/>
      <c r="G91" s="194"/>
      <c r="H91" s="194"/>
      <c r="I91" s="194"/>
      <c r="J91" s="194"/>
      <c r="K91" s="278"/>
    </row>
    <row r="92" spans="1:11" hidden="1" x14ac:dyDescent="0.2">
      <c r="A92" s="200"/>
      <c r="B92" s="277"/>
      <c r="C92" s="194"/>
      <c r="D92" s="194"/>
      <c r="E92" s="194"/>
      <c r="F92" s="194"/>
      <c r="G92" s="194"/>
      <c r="H92" s="194"/>
      <c r="I92" s="194"/>
      <c r="J92" s="194"/>
      <c r="K92" s="278"/>
    </row>
    <row r="93" spans="1:11" hidden="1" x14ac:dyDescent="0.2">
      <c r="A93" s="200"/>
      <c r="B93" s="277"/>
      <c r="C93" s="194"/>
      <c r="D93" s="194"/>
      <c r="E93" s="194"/>
      <c r="F93" s="194"/>
      <c r="G93" s="194"/>
      <c r="H93" s="194"/>
      <c r="I93" s="194"/>
      <c r="J93" s="194"/>
      <c r="K93" s="278"/>
    </row>
    <row r="94" spans="1:11" hidden="1" x14ac:dyDescent="0.2">
      <c r="A94" s="200"/>
      <c r="B94" s="277"/>
      <c r="C94" s="194"/>
      <c r="D94" s="194"/>
      <c r="E94" s="194"/>
      <c r="F94" s="194"/>
      <c r="G94" s="194"/>
      <c r="H94" s="194"/>
      <c r="I94" s="194"/>
      <c r="J94" s="194"/>
      <c r="K94" s="278"/>
    </row>
    <row r="95" spans="1:11" hidden="1" x14ac:dyDescent="0.2">
      <c r="A95" s="200"/>
      <c r="B95" s="277"/>
      <c r="C95" s="194"/>
      <c r="D95" s="194"/>
      <c r="E95" s="194"/>
      <c r="F95" s="194"/>
      <c r="G95" s="194"/>
      <c r="H95" s="194"/>
      <c r="I95" s="194"/>
      <c r="J95" s="194"/>
      <c r="K95" s="278"/>
    </row>
    <row r="96" spans="1:11" hidden="1" x14ac:dyDescent="0.2">
      <c r="A96" s="200"/>
      <c r="B96" s="277"/>
      <c r="C96" s="194"/>
      <c r="D96" s="194"/>
      <c r="E96" s="194"/>
      <c r="F96" s="194"/>
      <c r="G96" s="194"/>
      <c r="H96" s="194"/>
      <c r="I96" s="194"/>
      <c r="J96" s="194"/>
      <c r="K96" s="278"/>
    </row>
    <row r="97" spans="1:11" hidden="1" x14ac:dyDescent="0.2">
      <c r="A97" s="200"/>
      <c r="B97" s="277"/>
      <c r="C97" s="194"/>
      <c r="D97" s="194"/>
      <c r="E97" s="194"/>
      <c r="F97" s="194"/>
      <c r="G97" s="194"/>
      <c r="H97" s="194"/>
      <c r="I97" s="194"/>
      <c r="J97" s="194"/>
      <c r="K97" s="278"/>
    </row>
    <row r="98" spans="1:11" hidden="1" x14ac:dyDescent="0.2">
      <c r="A98" s="200"/>
      <c r="B98" s="277"/>
      <c r="C98" s="194"/>
      <c r="D98" s="194"/>
      <c r="E98" s="194"/>
      <c r="F98" s="194"/>
      <c r="G98" s="194"/>
      <c r="H98" s="194"/>
      <c r="I98" s="194"/>
      <c r="J98" s="194"/>
      <c r="K98" s="278"/>
    </row>
    <row r="99" spans="1:11" hidden="1" x14ac:dyDescent="0.2">
      <c r="A99" s="200"/>
      <c r="B99" s="277"/>
      <c r="C99" s="194"/>
      <c r="D99" s="194"/>
      <c r="E99" s="194"/>
      <c r="F99" s="194"/>
      <c r="G99" s="194"/>
      <c r="H99" s="194"/>
      <c r="I99" s="194"/>
      <c r="J99" s="194"/>
      <c r="K99" s="278"/>
    </row>
    <row r="100" spans="1:11" hidden="1" x14ac:dyDescent="0.2">
      <c r="A100" s="200"/>
      <c r="B100" s="277"/>
      <c r="C100" s="194"/>
      <c r="D100" s="194"/>
      <c r="E100" s="194"/>
      <c r="F100" s="194"/>
      <c r="G100" s="194"/>
      <c r="H100" s="194"/>
      <c r="I100" s="194"/>
      <c r="J100" s="194"/>
      <c r="K100" s="278"/>
    </row>
    <row r="101" spans="1:11" hidden="1" x14ac:dyDescent="0.2">
      <c r="A101" s="279"/>
      <c r="B101" s="280"/>
      <c r="C101" s="278"/>
      <c r="D101" s="278"/>
      <c r="E101" s="278"/>
      <c r="F101" s="278"/>
      <c r="G101" s="278"/>
      <c r="H101" s="278"/>
      <c r="I101" s="278"/>
      <c r="J101" s="278"/>
      <c r="K101" s="278"/>
    </row>
    <row r="102" spans="1:11" hidden="1" x14ac:dyDescent="0.2">
      <c r="A102" s="208"/>
      <c r="B102" s="281"/>
      <c r="C102" s="273"/>
      <c r="D102" s="273"/>
      <c r="E102" s="273"/>
      <c r="F102" s="273"/>
      <c r="G102" s="273"/>
      <c r="H102" s="273"/>
      <c r="I102" s="273"/>
      <c r="J102" s="273"/>
      <c r="K102" s="273"/>
    </row>
    <row r="103" spans="1:11" hidden="1" x14ac:dyDescent="0.2">
      <c r="A103" s="274"/>
      <c r="B103" s="275"/>
      <c r="C103" s="276"/>
      <c r="D103" s="276"/>
      <c r="E103" s="276"/>
      <c r="F103" s="276"/>
      <c r="G103" s="276"/>
      <c r="H103" s="276"/>
      <c r="I103" s="276"/>
      <c r="J103" s="276"/>
      <c r="K103" s="276"/>
    </row>
    <row r="104" spans="1:11" hidden="1" x14ac:dyDescent="0.2">
      <c r="A104" s="200"/>
      <c r="B104" s="277"/>
      <c r="C104" s="194"/>
      <c r="D104" s="194"/>
      <c r="E104" s="194"/>
      <c r="F104" s="194"/>
      <c r="G104" s="194"/>
      <c r="H104" s="194"/>
      <c r="I104" s="194"/>
      <c r="J104" s="194"/>
      <c r="K104" s="278"/>
    </row>
    <row r="105" spans="1:11" hidden="1" x14ac:dyDescent="0.2">
      <c r="A105" s="200"/>
      <c r="B105" s="277"/>
      <c r="C105" s="194"/>
      <c r="D105" s="194"/>
      <c r="E105" s="194"/>
      <c r="F105" s="194"/>
      <c r="G105" s="194"/>
      <c r="H105" s="194"/>
      <c r="I105" s="194"/>
      <c r="J105" s="194"/>
      <c r="K105" s="278"/>
    </row>
    <row r="106" spans="1:11" hidden="1" x14ac:dyDescent="0.2">
      <c r="A106" s="200"/>
      <c r="B106" s="277"/>
      <c r="C106" s="194"/>
      <c r="D106" s="194"/>
      <c r="E106" s="194"/>
      <c r="F106" s="194"/>
      <c r="G106" s="194"/>
      <c r="H106" s="194"/>
      <c r="I106" s="194"/>
      <c r="J106" s="194"/>
      <c r="K106" s="278"/>
    </row>
    <row r="107" spans="1:11" hidden="1" x14ac:dyDescent="0.2">
      <c r="A107" s="200"/>
      <c r="B107" s="277"/>
      <c r="C107" s="194"/>
      <c r="D107" s="194"/>
      <c r="E107" s="194"/>
      <c r="F107" s="194"/>
      <c r="G107" s="194"/>
      <c r="H107" s="194"/>
      <c r="I107" s="194"/>
      <c r="J107" s="194"/>
      <c r="K107" s="278"/>
    </row>
    <row r="108" spans="1:11" hidden="1" x14ac:dyDescent="0.2">
      <c r="A108" s="200"/>
      <c r="B108" s="277"/>
      <c r="C108" s="194"/>
      <c r="D108" s="194"/>
      <c r="E108" s="194"/>
      <c r="F108" s="194"/>
      <c r="G108" s="194"/>
      <c r="H108" s="194"/>
      <c r="I108" s="194"/>
      <c r="J108" s="194"/>
      <c r="K108" s="278"/>
    </row>
    <row r="109" spans="1:11" hidden="1" x14ac:dyDescent="0.2">
      <c r="A109" s="200"/>
      <c r="B109" s="277"/>
      <c r="C109" s="194"/>
      <c r="D109" s="194"/>
      <c r="E109" s="194"/>
      <c r="F109" s="194"/>
      <c r="G109" s="194"/>
      <c r="H109" s="194"/>
      <c r="I109" s="194"/>
      <c r="J109" s="194"/>
      <c r="K109" s="278"/>
    </row>
    <row r="110" spans="1:11" hidden="1" x14ac:dyDescent="0.2">
      <c r="A110" s="200"/>
      <c r="B110" s="277"/>
      <c r="C110" s="194"/>
      <c r="D110" s="194"/>
      <c r="E110" s="194"/>
      <c r="F110" s="194"/>
      <c r="G110" s="194"/>
      <c r="H110" s="194"/>
      <c r="I110" s="194"/>
      <c r="J110" s="194"/>
      <c r="K110" s="278"/>
    </row>
    <row r="111" spans="1:11" hidden="1" x14ac:dyDescent="0.2">
      <c r="A111" s="200"/>
      <c r="B111" s="277"/>
      <c r="C111" s="194"/>
      <c r="D111" s="194"/>
      <c r="E111" s="194"/>
      <c r="F111" s="194"/>
      <c r="G111" s="194"/>
      <c r="H111" s="194"/>
      <c r="I111" s="194"/>
      <c r="J111" s="194"/>
      <c r="K111" s="278"/>
    </row>
    <row r="112" spans="1:11" hidden="1" x14ac:dyDescent="0.2">
      <c r="A112" s="200"/>
      <c r="B112" s="277"/>
      <c r="C112" s="194"/>
      <c r="D112" s="194"/>
      <c r="E112" s="194"/>
      <c r="F112" s="194"/>
      <c r="G112" s="194"/>
      <c r="H112" s="194"/>
      <c r="I112" s="194"/>
      <c r="J112" s="194"/>
      <c r="K112" s="278"/>
    </row>
    <row r="113" spans="1:11" hidden="1" x14ac:dyDescent="0.2">
      <c r="A113" s="200"/>
      <c r="B113" s="277"/>
      <c r="C113" s="194"/>
      <c r="D113" s="194"/>
      <c r="E113" s="194"/>
      <c r="F113" s="194"/>
      <c r="G113" s="194"/>
      <c r="H113" s="194"/>
      <c r="I113" s="194"/>
      <c r="J113" s="194"/>
      <c r="K113" s="278"/>
    </row>
    <row r="114" spans="1:11" hidden="1" x14ac:dyDescent="0.2">
      <c r="A114" s="200"/>
      <c r="B114" s="277"/>
      <c r="C114" s="194"/>
      <c r="D114" s="194"/>
      <c r="E114" s="194"/>
      <c r="F114" s="194"/>
      <c r="G114" s="194"/>
      <c r="H114" s="194"/>
      <c r="I114" s="194"/>
      <c r="J114" s="194"/>
      <c r="K114" s="278"/>
    </row>
    <row r="115" spans="1:11" hidden="1" x14ac:dyDescent="0.2">
      <c r="A115" s="279"/>
      <c r="B115" s="280"/>
      <c r="C115" s="278"/>
      <c r="D115" s="278"/>
      <c r="E115" s="278"/>
      <c r="F115" s="278"/>
      <c r="G115" s="278"/>
      <c r="H115" s="278"/>
      <c r="I115" s="278"/>
      <c r="J115" s="278"/>
      <c r="K115" s="278"/>
    </row>
    <row r="116" spans="1:11" hidden="1" x14ac:dyDescent="0.2">
      <c r="A116" s="208"/>
      <c r="B116" s="281"/>
      <c r="C116" s="273"/>
      <c r="D116" s="273"/>
      <c r="E116" s="273"/>
      <c r="F116" s="273"/>
      <c r="G116" s="273"/>
      <c r="H116" s="273"/>
      <c r="I116" s="273"/>
      <c r="J116" s="273"/>
      <c r="K116" s="273"/>
    </row>
    <row r="117" spans="1:11" hidden="1" x14ac:dyDescent="0.2">
      <c r="A117" s="274"/>
      <c r="B117" s="275"/>
      <c r="C117" s="276"/>
      <c r="D117" s="276"/>
      <c r="E117" s="276"/>
      <c r="F117" s="276"/>
      <c r="G117" s="276"/>
      <c r="H117" s="276"/>
      <c r="I117" s="276"/>
      <c r="J117" s="276"/>
      <c r="K117" s="276"/>
    </row>
    <row r="118" spans="1:11" hidden="1" x14ac:dyDescent="0.2">
      <c r="A118" s="200"/>
      <c r="B118" s="277"/>
      <c r="C118" s="194"/>
      <c r="D118" s="194"/>
      <c r="E118" s="194"/>
      <c r="F118" s="194"/>
      <c r="G118" s="194"/>
      <c r="H118" s="194"/>
      <c r="I118" s="194"/>
      <c r="J118" s="194"/>
      <c r="K118" s="278"/>
    </row>
    <row r="119" spans="1:11" hidden="1" x14ac:dyDescent="0.2">
      <c r="A119" s="200"/>
      <c r="B119" s="277"/>
      <c r="C119" s="194"/>
      <c r="D119" s="194"/>
      <c r="E119" s="194"/>
      <c r="F119" s="194"/>
      <c r="G119" s="194"/>
      <c r="H119" s="194"/>
      <c r="I119" s="194"/>
      <c r="J119" s="194"/>
      <c r="K119" s="278"/>
    </row>
    <row r="120" spans="1:11" hidden="1" x14ac:dyDescent="0.2">
      <c r="A120" s="200"/>
      <c r="B120" s="277"/>
      <c r="C120" s="194"/>
      <c r="D120" s="194"/>
      <c r="E120" s="194"/>
      <c r="F120" s="194"/>
      <c r="G120" s="194"/>
      <c r="H120" s="194"/>
      <c r="I120" s="194"/>
      <c r="J120" s="194"/>
      <c r="K120" s="278"/>
    </row>
    <row r="121" spans="1:11" hidden="1" x14ac:dyDescent="0.2">
      <c r="A121" s="200"/>
      <c r="B121" s="277"/>
      <c r="C121" s="194"/>
      <c r="D121" s="194"/>
      <c r="E121" s="194"/>
      <c r="F121" s="194"/>
      <c r="G121" s="194"/>
      <c r="H121" s="194"/>
      <c r="I121" s="194"/>
      <c r="J121" s="194"/>
      <c r="K121" s="278"/>
    </row>
    <row r="122" spans="1:11" hidden="1" x14ac:dyDescent="0.2">
      <c r="A122" s="200"/>
      <c r="B122" s="277"/>
      <c r="C122" s="194"/>
      <c r="D122" s="194"/>
      <c r="E122" s="194"/>
      <c r="F122" s="194"/>
      <c r="G122" s="194"/>
      <c r="H122" s="194"/>
      <c r="I122" s="194"/>
      <c r="J122" s="194"/>
      <c r="K122" s="278"/>
    </row>
    <row r="123" spans="1:11" hidden="1" x14ac:dyDescent="0.2">
      <c r="A123" s="200"/>
      <c r="B123" s="277"/>
      <c r="C123" s="194"/>
      <c r="D123" s="194"/>
      <c r="E123" s="194"/>
      <c r="F123" s="194"/>
      <c r="G123" s="194"/>
      <c r="H123" s="194"/>
      <c r="I123" s="194"/>
      <c r="J123" s="194"/>
      <c r="K123" s="278"/>
    </row>
    <row r="124" spans="1:11" hidden="1" x14ac:dyDescent="0.2">
      <c r="A124" s="200"/>
      <c r="B124" s="277"/>
      <c r="C124" s="194"/>
      <c r="D124" s="194"/>
      <c r="E124" s="194"/>
      <c r="F124" s="194"/>
      <c r="G124" s="194"/>
      <c r="H124" s="194"/>
      <c r="I124" s="194"/>
      <c r="J124" s="194"/>
      <c r="K124" s="278"/>
    </row>
    <row r="125" spans="1:11" hidden="1" x14ac:dyDescent="0.2">
      <c r="A125" s="200"/>
      <c r="B125" s="277"/>
      <c r="C125" s="194"/>
      <c r="D125" s="194"/>
      <c r="E125" s="194"/>
      <c r="F125" s="194"/>
      <c r="G125" s="194"/>
      <c r="H125" s="194"/>
      <c r="I125" s="194"/>
      <c r="J125" s="194"/>
      <c r="K125" s="278"/>
    </row>
    <row r="126" spans="1:11" hidden="1" x14ac:dyDescent="0.2">
      <c r="A126" s="200"/>
      <c r="B126" s="277"/>
      <c r="C126" s="194"/>
      <c r="D126" s="194"/>
      <c r="E126" s="194"/>
      <c r="F126" s="194"/>
      <c r="G126" s="194"/>
      <c r="H126" s="194"/>
      <c r="I126" s="194"/>
      <c r="J126" s="194"/>
      <c r="K126" s="278"/>
    </row>
    <row r="127" spans="1:11" hidden="1" x14ac:dyDescent="0.2">
      <c r="A127" s="200"/>
      <c r="B127" s="277"/>
      <c r="C127" s="194"/>
      <c r="D127" s="194"/>
      <c r="E127" s="194"/>
      <c r="F127" s="194"/>
      <c r="G127" s="194"/>
      <c r="H127" s="194"/>
      <c r="I127" s="194"/>
      <c r="J127" s="194"/>
      <c r="K127" s="278"/>
    </row>
    <row r="128" spans="1:11" hidden="1" x14ac:dyDescent="0.2">
      <c r="A128" s="200"/>
      <c r="B128" s="277"/>
      <c r="C128" s="194"/>
      <c r="D128" s="194"/>
      <c r="E128" s="194"/>
      <c r="F128" s="194"/>
      <c r="G128" s="194"/>
      <c r="H128" s="194"/>
      <c r="I128" s="194"/>
      <c r="J128" s="194"/>
      <c r="K128" s="278"/>
    </row>
    <row r="129" spans="1:11" hidden="1" x14ac:dyDescent="0.2">
      <c r="A129" s="279"/>
      <c r="B129" s="280"/>
      <c r="C129" s="278"/>
      <c r="D129" s="278"/>
      <c r="E129" s="278"/>
      <c r="F129" s="278"/>
      <c r="G129" s="278"/>
      <c r="H129" s="278"/>
      <c r="I129" s="278"/>
      <c r="J129" s="278"/>
      <c r="K129" s="278"/>
    </row>
    <row r="130" spans="1:11" x14ac:dyDescent="0.2">
      <c r="A130" s="208" t="s">
        <v>662</v>
      </c>
      <c r="B130" s="281"/>
      <c r="C130" s="273"/>
      <c r="D130" s="273"/>
      <c r="E130" s="273"/>
      <c r="F130" s="273"/>
      <c r="G130" s="273"/>
      <c r="H130" s="273"/>
      <c r="I130" s="273"/>
      <c r="J130" s="273"/>
      <c r="K130" s="273"/>
    </row>
    <row r="131" spans="1:11" x14ac:dyDescent="0.2">
      <c r="A131" s="274" t="s">
        <v>514</v>
      </c>
      <c r="B131" s="275" t="s">
        <v>513</v>
      </c>
      <c r="C131" s="276"/>
      <c r="D131" s="276"/>
      <c r="E131" s="276"/>
      <c r="F131" s="276"/>
      <c r="G131" s="276"/>
      <c r="H131" s="276"/>
      <c r="I131" s="276"/>
      <c r="J131" s="276"/>
      <c r="K131" s="276"/>
    </row>
    <row r="132" spans="1:11" x14ac:dyDescent="0.2">
      <c r="A132" s="200" t="s">
        <v>528</v>
      </c>
      <c r="B132" s="277" t="s">
        <v>515</v>
      </c>
      <c r="C132" s="194">
        <f t="shared" ref="C132:J143" si="10">SUM(C6,C20,C34,C48,C62,C76,C90,C104,C118)</f>
        <v>0</v>
      </c>
      <c r="D132" s="194">
        <f t="shared" si="10"/>
        <v>0</v>
      </c>
      <c r="E132" s="194">
        <f t="shared" si="10"/>
        <v>0</v>
      </c>
      <c r="F132" s="194">
        <f t="shared" si="10"/>
        <v>0</v>
      </c>
      <c r="G132" s="194">
        <f t="shared" si="10"/>
        <v>0</v>
      </c>
      <c r="H132" s="194">
        <f t="shared" si="10"/>
        <v>0</v>
      </c>
      <c r="I132" s="194">
        <f t="shared" si="10"/>
        <v>0</v>
      </c>
      <c r="J132" s="194">
        <f t="shared" si="10"/>
        <v>0</v>
      </c>
      <c r="K132" s="278">
        <f t="shared" ref="K132:K142" si="11">SUM(C132:J132)</f>
        <v>0</v>
      </c>
    </row>
    <row r="133" spans="1:11" x14ac:dyDescent="0.2">
      <c r="A133" s="200" t="s">
        <v>529</v>
      </c>
      <c r="B133" s="277" t="s">
        <v>516</v>
      </c>
      <c r="C133" s="194">
        <f t="shared" si="10"/>
        <v>0</v>
      </c>
      <c r="D133" s="194">
        <f t="shared" si="10"/>
        <v>0</v>
      </c>
      <c r="E133" s="194">
        <f t="shared" si="10"/>
        <v>0</v>
      </c>
      <c r="F133" s="194">
        <f t="shared" si="10"/>
        <v>0</v>
      </c>
      <c r="G133" s="194">
        <f t="shared" si="10"/>
        <v>0</v>
      </c>
      <c r="H133" s="194">
        <f t="shared" si="10"/>
        <v>0</v>
      </c>
      <c r="I133" s="194">
        <f t="shared" si="10"/>
        <v>0</v>
      </c>
      <c r="J133" s="194">
        <f t="shared" si="10"/>
        <v>0</v>
      </c>
      <c r="K133" s="278">
        <f t="shared" si="11"/>
        <v>0</v>
      </c>
    </row>
    <row r="134" spans="1:11" x14ac:dyDescent="0.2">
      <c r="A134" s="200" t="s">
        <v>530</v>
      </c>
      <c r="B134" s="277" t="s">
        <v>517</v>
      </c>
      <c r="C134" s="194">
        <f t="shared" si="10"/>
        <v>0</v>
      </c>
      <c r="D134" s="194">
        <f t="shared" si="10"/>
        <v>0</v>
      </c>
      <c r="E134" s="194">
        <f t="shared" si="10"/>
        <v>0</v>
      </c>
      <c r="F134" s="194">
        <f t="shared" si="10"/>
        <v>0</v>
      </c>
      <c r="G134" s="194">
        <f t="shared" si="10"/>
        <v>0</v>
      </c>
      <c r="H134" s="194">
        <f t="shared" si="10"/>
        <v>0</v>
      </c>
      <c r="I134" s="194">
        <f t="shared" si="10"/>
        <v>3</v>
      </c>
      <c r="J134" s="194">
        <f t="shared" si="10"/>
        <v>0</v>
      </c>
      <c r="K134" s="278">
        <f t="shared" si="11"/>
        <v>3</v>
      </c>
    </row>
    <row r="135" spans="1:11" x14ac:dyDescent="0.2">
      <c r="A135" s="200" t="s">
        <v>531</v>
      </c>
      <c r="B135" s="277" t="s">
        <v>518</v>
      </c>
      <c r="C135" s="194">
        <f t="shared" si="10"/>
        <v>0</v>
      </c>
      <c r="D135" s="194">
        <f t="shared" si="10"/>
        <v>0</v>
      </c>
      <c r="E135" s="194">
        <f t="shared" si="10"/>
        <v>0</v>
      </c>
      <c r="F135" s="194">
        <f t="shared" si="10"/>
        <v>0</v>
      </c>
      <c r="G135" s="194">
        <f t="shared" si="10"/>
        <v>0</v>
      </c>
      <c r="H135" s="194">
        <f t="shared" si="10"/>
        <v>0</v>
      </c>
      <c r="I135" s="194">
        <f t="shared" si="10"/>
        <v>0</v>
      </c>
      <c r="J135" s="194">
        <f t="shared" si="10"/>
        <v>0</v>
      </c>
      <c r="K135" s="278">
        <f t="shared" si="11"/>
        <v>0</v>
      </c>
    </row>
    <row r="136" spans="1:11" x14ac:dyDescent="0.2">
      <c r="A136" s="200" t="s">
        <v>532</v>
      </c>
      <c r="B136" s="277" t="s">
        <v>519</v>
      </c>
      <c r="C136" s="194">
        <f t="shared" si="10"/>
        <v>0</v>
      </c>
      <c r="D136" s="194">
        <f t="shared" si="10"/>
        <v>0</v>
      </c>
      <c r="E136" s="194">
        <f t="shared" si="10"/>
        <v>0</v>
      </c>
      <c r="F136" s="194">
        <f t="shared" si="10"/>
        <v>0</v>
      </c>
      <c r="G136" s="194">
        <f t="shared" si="10"/>
        <v>0</v>
      </c>
      <c r="H136" s="194">
        <f t="shared" si="10"/>
        <v>0</v>
      </c>
      <c r="I136" s="194">
        <f t="shared" si="10"/>
        <v>1</v>
      </c>
      <c r="J136" s="194">
        <f t="shared" si="10"/>
        <v>5</v>
      </c>
      <c r="K136" s="278">
        <f t="shared" si="11"/>
        <v>6</v>
      </c>
    </row>
    <row r="137" spans="1:11" x14ac:dyDescent="0.2">
      <c r="A137" s="200" t="s">
        <v>533</v>
      </c>
      <c r="B137" s="277" t="s">
        <v>520</v>
      </c>
      <c r="C137" s="194">
        <f t="shared" si="10"/>
        <v>0</v>
      </c>
      <c r="D137" s="194">
        <f t="shared" si="10"/>
        <v>0</v>
      </c>
      <c r="E137" s="194">
        <f t="shared" si="10"/>
        <v>0</v>
      </c>
      <c r="F137" s="194">
        <f t="shared" si="10"/>
        <v>0</v>
      </c>
      <c r="G137" s="194">
        <f t="shared" si="10"/>
        <v>0</v>
      </c>
      <c r="H137" s="194">
        <f t="shared" si="10"/>
        <v>0</v>
      </c>
      <c r="I137" s="194">
        <f t="shared" si="10"/>
        <v>1</v>
      </c>
      <c r="J137" s="194">
        <f t="shared" si="10"/>
        <v>0</v>
      </c>
      <c r="K137" s="278">
        <f t="shared" si="11"/>
        <v>1</v>
      </c>
    </row>
    <row r="138" spans="1:11" x14ac:dyDescent="0.2">
      <c r="A138" s="200" t="s">
        <v>527</v>
      </c>
      <c r="B138" s="277" t="s">
        <v>521</v>
      </c>
      <c r="C138" s="194">
        <f t="shared" si="10"/>
        <v>0</v>
      </c>
      <c r="D138" s="194">
        <f t="shared" si="10"/>
        <v>0</v>
      </c>
      <c r="E138" s="194">
        <f t="shared" si="10"/>
        <v>0</v>
      </c>
      <c r="F138" s="194">
        <f t="shared" si="10"/>
        <v>0</v>
      </c>
      <c r="G138" s="194">
        <f t="shared" si="10"/>
        <v>0</v>
      </c>
      <c r="H138" s="194">
        <f t="shared" si="10"/>
        <v>0</v>
      </c>
      <c r="I138" s="194">
        <f t="shared" si="10"/>
        <v>2</v>
      </c>
      <c r="J138" s="194">
        <f t="shared" si="10"/>
        <v>0</v>
      </c>
      <c r="K138" s="278">
        <f t="shared" si="11"/>
        <v>2</v>
      </c>
    </row>
    <row r="139" spans="1:11" x14ac:dyDescent="0.2">
      <c r="A139" s="200" t="s">
        <v>534</v>
      </c>
      <c r="B139" s="277" t="s">
        <v>522</v>
      </c>
      <c r="C139" s="194">
        <f t="shared" si="10"/>
        <v>0</v>
      </c>
      <c r="D139" s="194">
        <f t="shared" si="10"/>
        <v>0</v>
      </c>
      <c r="E139" s="194">
        <f t="shared" si="10"/>
        <v>0</v>
      </c>
      <c r="F139" s="194">
        <f t="shared" si="10"/>
        <v>0</v>
      </c>
      <c r="G139" s="194">
        <f t="shared" si="10"/>
        <v>0</v>
      </c>
      <c r="H139" s="194">
        <f t="shared" si="10"/>
        <v>0</v>
      </c>
      <c r="I139" s="194">
        <f t="shared" si="10"/>
        <v>13</v>
      </c>
      <c r="J139" s="194">
        <f t="shared" si="10"/>
        <v>17</v>
      </c>
      <c r="K139" s="278">
        <f t="shared" si="11"/>
        <v>30</v>
      </c>
    </row>
    <row r="140" spans="1:11" x14ac:dyDescent="0.2">
      <c r="A140" s="200" t="s">
        <v>535</v>
      </c>
      <c r="B140" s="277" t="s">
        <v>523</v>
      </c>
      <c r="C140" s="194">
        <f t="shared" si="10"/>
        <v>0</v>
      </c>
      <c r="D140" s="194">
        <f t="shared" si="10"/>
        <v>0</v>
      </c>
      <c r="E140" s="194">
        <f t="shared" si="10"/>
        <v>0</v>
      </c>
      <c r="F140" s="194">
        <f t="shared" si="10"/>
        <v>0</v>
      </c>
      <c r="G140" s="194">
        <f t="shared" si="10"/>
        <v>0</v>
      </c>
      <c r="H140" s="194">
        <f t="shared" si="10"/>
        <v>0</v>
      </c>
      <c r="I140" s="194">
        <f t="shared" si="10"/>
        <v>0</v>
      </c>
      <c r="J140" s="194">
        <f t="shared" si="10"/>
        <v>0</v>
      </c>
      <c r="K140" s="278">
        <f t="shared" si="11"/>
        <v>0</v>
      </c>
    </row>
    <row r="141" spans="1:11" x14ac:dyDescent="0.2">
      <c r="A141" s="200" t="s">
        <v>536</v>
      </c>
      <c r="B141" s="277" t="s">
        <v>524</v>
      </c>
      <c r="C141" s="194">
        <f t="shared" si="10"/>
        <v>0</v>
      </c>
      <c r="D141" s="194">
        <f t="shared" si="10"/>
        <v>0</v>
      </c>
      <c r="E141" s="194">
        <f t="shared" si="10"/>
        <v>0</v>
      </c>
      <c r="F141" s="194">
        <f t="shared" si="10"/>
        <v>0</v>
      </c>
      <c r="G141" s="194">
        <f t="shared" si="10"/>
        <v>0</v>
      </c>
      <c r="H141" s="194">
        <f t="shared" si="10"/>
        <v>0</v>
      </c>
      <c r="I141" s="194">
        <f t="shared" si="10"/>
        <v>0</v>
      </c>
      <c r="J141" s="194">
        <f t="shared" si="10"/>
        <v>0</v>
      </c>
      <c r="K141" s="278">
        <f t="shared" si="11"/>
        <v>0</v>
      </c>
    </row>
    <row r="142" spans="1:11" x14ac:dyDescent="0.2">
      <c r="A142" s="200" t="s">
        <v>526</v>
      </c>
      <c r="B142" s="277" t="s">
        <v>525</v>
      </c>
      <c r="C142" s="194">
        <f t="shared" si="10"/>
        <v>0</v>
      </c>
      <c r="D142" s="194">
        <f t="shared" si="10"/>
        <v>0</v>
      </c>
      <c r="E142" s="194">
        <f t="shared" si="10"/>
        <v>0</v>
      </c>
      <c r="F142" s="194">
        <f t="shared" si="10"/>
        <v>0</v>
      </c>
      <c r="G142" s="194">
        <f t="shared" si="10"/>
        <v>0</v>
      </c>
      <c r="H142" s="194">
        <f t="shared" si="10"/>
        <v>0</v>
      </c>
      <c r="I142" s="194">
        <f t="shared" si="10"/>
        <v>0</v>
      </c>
      <c r="J142" s="194">
        <f t="shared" si="10"/>
        <v>0</v>
      </c>
      <c r="K142" s="278">
        <f t="shared" si="11"/>
        <v>0</v>
      </c>
    </row>
    <row r="143" spans="1:11" x14ac:dyDescent="0.2">
      <c r="A143" s="202" t="s">
        <v>93</v>
      </c>
      <c r="B143" s="280" t="s">
        <v>92</v>
      </c>
      <c r="C143" s="278">
        <f t="shared" si="10"/>
        <v>0</v>
      </c>
      <c r="D143" s="278">
        <f t="shared" si="10"/>
        <v>0</v>
      </c>
      <c r="E143" s="278">
        <f t="shared" si="10"/>
        <v>0</v>
      </c>
      <c r="F143" s="278">
        <f t="shared" si="10"/>
        <v>0</v>
      </c>
      <c r="G143" s="278">
        <f t="shared" si="10"/>
        <v>0</v>
      </c>
      <c r="H143" s="278">
        <f t="shared" si="10"/>
        <v>0</v>
      </c>
      <c r="I143" s="278">
        <f t="shared" si="10"/>
        <v>20</v>
      </c>
      <c r="J143" s="278">
        <f t="shared" si="10"/>
        <v>22</v>
      </c>
      <c r="K143" s="278">
        <f>SUM(K132:K142)</f>
        <v>42</v>
      </c>
    </row>
  </sheetData>
  <mergeCells count="5">
    <mergeCell ref="A1:K1"/>
    <mergeCell ref="C2:D2"/>
    <mergeCell ref="E2:F2"/>
    <mergeCell ref="G2:H2"/>
    <mergeCell ref="I2:J2"/>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N17"/>
  <sheetViews>
    <sheetView zoomScaleNormal="100" workbookViewId="0">
      <selection activeCell="G31" sqref="G31"/>
    </sheetView>
  </sheetViews>
  <sheetFormatPr defaultRowHeight="15" x14ac:dyDescent="0.25"/>
  <cols>
    <col min="1" max="1" width="30.5703125" customWidth="1"/>
  </cols>
  <sheetData>
    <row r="1" spans="1:14" ht="30" customHeight="1" x14ac:dyDescent="0.25">
      <c r="A1" s="481" t="s">
        <v>387</v>
      </c>
      <c r="B1" s="481"/>
      <c r="C1" s="481"/>
      <c r="D1" s="481"/>
      <c r="E1" s="481"/>
      <c r="F1" s="481"/>
      <c r="G1" s="481"/>
      <c r="H1" s="481"/>
      <c r="I1" s="481"/>
      <c r="J1" s="481"/>
      <c r="K1" s="481"/>
      <c r="L1" s="481"/>
      <c r="M1" s="481"/>
      <c r="N1" s="481"/>
    </row>
    <row r="2" spans="1:14" ht="15" customHeight="1" x14ac:dyDescent="0.25">
      <c r="A2" s="334" t="s">
        <v>662</v>
      </c>
      <c r="B2" s="460" t="s">
        <v>0</v>
      </c>
      <c r="C2" s="460"/>
      <c r="D2" s="460"/>
      <c r="E2" s="460" t="s">
        <v>2</v>
      </c>
      <c r="F2" s="460"/>
      <c r="G2" s="460"/>
      <c r="H2" s="460" t="s">
        <v>1</v>
      </c>
      <c r="I2" s="460"/>
      <c r="J2" s="460"/>
      <c r="K2" s="460" t="s">
        <v>102</v>
      </c>
      <c r="L2" s="460"/>
      <c r="M2" s="460"/>
      <c r="N2" s="482" t="s">
        <v>4</v>
      </c>
    </row>
    <row r="3" spans="1:14" ht="15" customHeight="1" x14ac:dyDescent="0.25">
      <c r="A3" s="305"/>
      <c r="B3" s="189" t="s">
        <v>5</v>
      </c>
      <c r="C3" s="189" t="s">
        <v>6</v>
      </c>
      <c r="D3" s="189" t="s">
        <v>4</v>
      </c>
      <c r="E3" s="189" t="s">
        <v>5</v>
      </c>
      <c r="F3" s="189" t="s">
        <v>6</v>
      </c>
      <c r="G3" s="189" t="s">
        <v>4</v>
      </c>
      <c r="H3" s="189" t="s">
        <v>5</v>
      </c>
      <c r="I3" s="189" t="s">
        <v>6</v>
      </c>
      <c r="J3" s="189" t="s">
        <v>4</v>
      </c>
      <c r="K3" s="189" t="s">
        <v>5</v>
      </c>
      <c r="L3" s="189" t="s">
        <v>6</v>
      </c>
      <c r="M3" s="189" t="s">
        <v>4</v>
      </c>
      <c r="N3" s="482"/>
    </row>
    <row r="4" spans="1:14" x14ac:dyDescent="0.25">
      <c r="A4" s="208" t="s">
        <v>663</v>
      </c>
      <c r="B4" s="220">
        <v>0.54400000000000004</v>
      </c>
      <c r="C4" s="220"/>
      <c r="D4" s="220">
        <v>0.54400000000000004</v>
      </c>
      <c r="E4" s="220"/>
      <c r="F4" s="220"/>
      <c r="G4" s="220"/>
      <c r="H4" s="220">
        <v>0.252</v>
      </c>
      <c r="I4" s="220"/>
      <c r="J4" s="220">
        <v>0.252</v>
      </c>
      <c r="K4" s="220">
        <v>4.3499999999999997E-2</v>
      </c>
      <c r="L4" s="220">
        <v>0.22220000000000001</v>
      </c>
      <c r="M4" s="220">
        <v>9.3799999999999994E-2</v>
      </c>
      <c r="N4" s="224">
        <v>0.43759999999999999</v>
      </c>
    </row>
    <row r="5" spans="1:14" ht="25.5" x14ac:dyDescent="0.25">
      <c r="A5" s="388" t="s">
        <v>665</v>
      </c>
      <c r="B5" s="220">
        <v>0.18179999999999999</v>
      </c>
      <c r="C5" s="220"/>
      <c r="D5" s="220">
        <v>0.18179999999999999</v>
      </c>
      <c r="E5" s="220"/>
      <c r="F5" s="220"/>
      <c r="G5" s="220"/>
      <c r="H5" s="220">
        <v>0.1429</v>
      </c>
      <c r="I5" s="220"/>
      <c r="J5" s="220">
        <v>0.1429</v>
      </c>
      <c r="K5" s="220">
        <v>0.1429</v>
      </c>
      <c r="L5" s="220"/>
      <c r="M5" s="220">
        <v>0.1429</v>
      </c>
      <c r="N5" s="224">
        <v>0.16550000000000001</v>
      </c>
    </row>
    <row r="6" spans="1:14" x14ac:dyDescent="0.25">
      <c r="A6" s="208" t="s">
        <v>666</v>
      </c>
      <c r="B6" s="220">
        <v>0.32200000000000001</v>
      </c>
      <c r="C6" s="220">
        <v>0.64290000000000003</v>
      </c>
      <c r="D6" s="220">
        <v>0.3614</v>
      </c>
      <c r="E6" s="220"/>
      <c r="F6" s="220"/>
      <c r="G6" s="220"/>
      <c r="H6" s="220">
        <v>0.40429999999999999</v>
      </c>
      <c r="I6" s="220">
        <v>0.56859999999999999</v>
      </c>
      <c r="J6" s="220">
        <v>0.43930000000000002</v>
      </c>
      <c r="K6" s="220">
        <v>0.6</v>
      </c>
      <c r="L6" s="220">
        <v>0.5</v>
      </c>
      <c r="M6" s="220">
        <v>0.54549999999999998</v>
      </c>
      <c r="N6" s="224">
        <v>0.3866</v>
      </c>
    </row>
    <row r="7" spans="1:14" x14ac:dyDescent="0.25">
      <c r="A7" s="208" t="s">
        <v>667</v>
      </c>
      <c r="B7" s="220">
        <v>0.57189999999999996</v>
      </c>
      <c r="C7" s="220">
        <v>0.81940000000000002</v>
      </c>
      <c r="D7" s="220">
        <v>0.61819999999999997</v>
      </c>
      <c r="E7" s="220"/>
      <c r="F7" s="220"/>
      <c r="G7" s="220"/>
      <c r="H7" s="220">
        <v>0.06</v>
      </c>
      <c r="I7" s="220">
        <v>0.42109999999999997</v>
      </c>
      <c r="J7" s="220">
        <v>0.15939999999999999</v>
      </c>
      <c r="K7" s="220">
        <v>7.4999999999999997E-2</v>
      </c>
      <c r="L7" s="220">
        <v>0.31819999999999998</v>
      </c>
      <c r="M7" s="220">
        <v>0.1613</v>
      </c>
      <c r="N7" s="224">
        <v>0.46539999999999998</v>
      </c>
    </row>
    <row r="8" spans="1:14" x14ac:dyDescent="0.25">
      <c r="A8" s="208" t="s">
        <v>668</v>
      </c>
      <c r="B8" s="220">
        <v>0.53690000000000004</v>
      </c>
      <c r="C8" s="220">
        <v>0.64180000000000004</v>
      </c>
      <c r="D8" s="220">
        <v>0.54690000000000005</v>
      </c>
      <c r="E8" s="220"/>
      <c r="F8" s="220"/>
      <c r="G8" s="220"/>
      <c r="H8" s="220">
        <v>0.41670000000000001</v>
      </c>
      <c r="I8" s="220">
        <v>0.36359999999999998</v>
      </c>
      <c r="J8" s="220">
        <v>0.41289999999999999</v>
      </c>
      <c r="K8" s="220">
        <v>8.3299999999999999E-2</v>
      </c>
      <c r="L8" s="220"/>
      <c r="M8" s="220">
        <v>5.5599999999999997E-2</v>
      </c>
      <c r="N8" s="224">
        <v>0.5131</v>
      </c>
    </row>
    <row r="9" spans="1:14" x14ac:dyDescent="0.25">
      <c r="A9" s="208" t="s">
        <v>669</v>
      </c>
      <c r="B9" s="220">
        <v>0.30209999999999998</v>
      </c>
      <c r="C9" s="220">
        <v>0.10340000000000001</v>
      </c>
      <c r="D9" s="220">
        <v>0.29170000000000001</v>
      </c>
      <c r="E9" s="220">
        <v>6.6699999999999995E-2</v>
      </c>
      <c r="F9" s="220">
        <v>0.14610000000000001</v>
      </c>
      <c r="G9" s="220">
        <v>0.12609999999999999</v>
      </c>
      <c r="H9" s="220">
        <v>0.16930000000000001</v>
      </c>
      <c r="I9" s="220"/>
      <c r="J9" s="220">
        <v>0.16930000000000001</v>
      </c>
      <c r="K9" s="220"/>
      <c r="L9" s="220"/>
      <c r="M9" s="220"/>
      <c r="N9" s="224">
        <v>0.24129999999999999</v>
      </c>
    </row>
    <row r="10" spans="1:14" x14ac:dyDescent="0.25">
      <c r="A10" s="208" t="s">
        <v>670</v>
      </c>
      <c r="B10" s="220">
        <v>0.39019999999999999</v>
      </c>
      <c r="C10" s="220"/>
      <c r="D10" s="220">
        <v>0.39019999999999999</v>
      </c>
      <c r="E10" s="220">
        <v>0.16170000000000001</v>
      </c>
      <c r="F10" s="220"/>
      <c r="G10" s="220">
        <v>0.16170000000000001</v>
      </c>
      <c r="H10" s="220">
        <v>0.25</v>
      </c>
      <c r="I10" s="220"/>
      <c r="J10" s="220">
        <v>0.25</v>
      </c>
      <c r="K10" s="220">
        <v>0.2</v>
      </c>
      <c r="L10" s="220"/>
      <c r="M10" s="220">
        <v>0.2</v>
      </c>
      <c r="N10" s="224">
        <v>0.21279999999999999</v>
      </c>
    </row>
    <row r="11" spans="1:14" x14ac:dyDescent="0.25">
      <c r="A11" s="208" t="s">
        <v>671</v>
      </c>
      <c r="B11" s="220">
        <v>0.6129</v>
      </c>
      <c r="C11" s="220">
        <v>0.78720000000000001</v>
      </c>
      <c r="D11" s="220">
        <v>0.63590000000000002</v>
      </c>
      <c r="E11" s="220"/>
      <c r="F11" s="220"/>
      <c r="G11" s="220"/>
      <c r="H11" s="220">
        <v>0.16669999999999999</v>
      </c>
      <c r="I11" s="220">
        <v>0.60980000000000001</v>
      </c>
      <c r="J11" s="220">
        <v>0.31929999999999997</v>
      </c>
      <c r="K11" s="220">
        <v>0.37930000000000003</v>
      </c>
      <c r="L11" s="220">
        <v>0.16669999999999999</v>
      </c>
      <c r="M11" s="220">
        <v>0.2979</v>
      </c>
      <c r="N11" s="224">
        <v>0.53349999999999997</v>
      </c>
    </row>
    <row r="12" spans="1:14" x14ac:dyDescent="0.25">
      <c r="A12" s="208" t="s">
        <v>672</v>
      </c>
      <c r="B12" s="220">
        <v>0.13880000000000001</v>
      </c>
      <c r="C12" s="220">
        <v>0.44440000000000002</v>
      </c>
      <c r="D12" s="220">
        <v>0.18809999999999999</v>
      </c>
      <c r="E12" s="220"/>
      <c r="F12" s="220"/>
      <c r="G12" s="220"/>
      <c r="H12" s="220"/>
      <c r="I12" s="220"/>
      <c r="J12" s="220"/>
      <c r="K12" s="220"/>
      <c r="L12" s="220"/>
      <c r="M12" s="220"/>
      <c r="N12" s="224">
        <v>0.18809999999999999</v>
      </c>
    </row>
    <row r="13" spans="1:14" x14ac:dyDescent="0.25">
      <c r="A13" s="306" t="s">
        <v>731</v>
      </c>
      <c r="B13" s="220">
        <v>0.41670000000000001</v>
      </c>
      <c r="C13" s="220">
        <v>0.62239999999999995</v>
      </c>
      <c r="D13" s="220">
        <v>0.43690000000000001</v>
      </c>
      <c r="E13" s="220">
        <v>0.1532</v>
      </c>
      <c r="F13" s="220">
        <v>0.14610000000000001</v>
      </c>
      <c r="G13" s="220">
        <v>0.1517</v>
      </c>
      <c r="H13" s="220">
        <v>0.26279999999999998</v>
      </c>
      <c r="I13" s="220">
        <v>0.54100000000000004</v>
      </c>
      <c r="J13" s="220">
        <v>0.29609999999999997</v>
      </c>
      <c r="K13" s="220">
        <v>0.1484</v>
      </c>
      <c r="L13" s="220">
        <v>0.2651</v>
      </c>
      <c r="M13" s="220">
        <v>0.18490000000000001</v>
      </c>
      <c r="N13" s="224">
        <v>0.37290000000000001</v>
      </c>
    </row>
    <row r="15" spans="1:14" ht="15" customHeight="1" x14ac:dyDescent="0.25">
      <c r="A15" s="466" t="s">
        <v>698</v>
      </c>
      <c r="B15" s="466"/>
      <c r="C15" s="466"/>
      <c r="D15" s="466"/>
      <c r="E15" s="466"/>
      <c r="F15" s="466"/>
      <c r="G15" s="466"/>
      <c r="H15" s="466"/>
      <c r="I15" s="466"/>
      <c r="J15" s="466"/>
      <c r="K15" s="466"/>
      <c r="L15" s="466"/>
      <c r="M15" s="466"/>
      <c r="N15" s="466"/>
    </row>
    <row r="16" spans="1:14" ht="30" customHeight="1" x14ac:dyDescent="0.25">
      <c r="A16" s="480" t="s">
        <v>434</v>
      </c>
      <c r="B16" s="480"/>
      <c r="C16" s="480"/>
      <c r="D16" s="480"/>
      <c r="E16" s="480"/>
      <c r="F16" s="480"/>
      <c r="G16" s="480"/>
      <c r="H16" s="480"/>
      <c r="I16" s="480"/>
      <c r="J16" s="480"/>
      <c r="K16" s="480"/>
      <c r="L16" s="480"/>
      <c r="M16" s="480"/>
      <c r="N16" s="480"/>
    </row>
    <row r="17" spans="1:14" x14ac:dyDescent="0.25">
      <c r="A17" s="480" t="s">
        <v>435</v>
      </c>
      <c r="B17" s="480"/>
      <c r="C17" s="480"/>
      <c r="D17" s="480"/>
      <c r="E17" s="480"/>
      <c r="F17" s="480"/>
      <c r="G17" s="480"/>
      <c r="H17" s="480"/>
      <c r="I17" s="480"/>
      <c r="J17" s="480"/>
      <c r="K17" s="480"/>
      <c r="L17" s="480"/>
      <c r="M17" s="480"/>
      <c r="N17" s="480"/>
    </row>
  </sheetData>
  <mergeCells count="9">
    <mergeCell ref="A17:N17"/>
    <mergeCell ref="A1:N1"/>
    <mergeCell ref="A16:N16"/>
    <mergeCell ref="B2:D2"/>
    <mergeCell ref="E2:G2"/>
    <mergeCell ref="H2:J2"/>
    <mergeCell ref="K2:M2"/>
    <mergeCell ref="N2:N3"/>
    <mergeCell ref="A15:N15"/>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92D050"/>
    <pageSetUpPr fitToPage="1"/>
  </sheetPr>
  <dimension ref="A1:C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83" t="s">
        <v>388</v>
      </c>
      <c r="B1" s="483"/>
      <c r="C1" s="483"/>
    </row>
    <row r="2" spans="1:3" ht="39.950000000000003" customHeight="1" x14ac:dyDescent="0.2">
      <c r="A2" s="271" t="s">
        <v>662</v>
      </c>
      <c r="B2" s="272"/>
      <c r="C2" s="272"/>
    </row>
    <row r="3" spans="1:3" ht="15" customHeight="1" x14ac:dyDescent="0.2">
      <c r="A3" s="274" t="s">
        <v>38</v>
      </c>
      <c r="B3" s="275" t="s">
        <v>39</v>
      </c>
      <c r="C3" s="275" t="s">
        <v>106</v>
      </c>
    </row>
    <row r="4" spans="1:3" ht="15" customHeight="1" x14ac:dyDescent="0.2">
      <c r="A4" s="200" t="s">
        <v>56</v>
      </c>
      <c r="B4" s="308">
        <v>994</v>
      </c>
      <c r="C4" s="309">
        <v>6525.65</v>
      </c>
    </row>
    <row r="5" spans="1:3" ht="30" customHeight="1" x14ac:dyDescent="0.2">
      <c r="A5" s="200" t="s">
        <v>57</v>
      </c>
      <c r="B5" s="308"/>
      <c r="C5" s="309"/>
    </row>
    <row r="6" spans="1:3" ht="30" customHeight="1" x14ac:dyDescent="0.2">
      <c r="A6" s="200" t="s">
        <v>58</v>
      </c>
      <c r="B6" s="308">
        <v>778</v>
      </c>
      <c r="C6" s="309">
        <v>28750.34</v>
      </c>
    </row>
    <row r="7" spans="1:3" ht="15" customHeight="1" x14ac:dyDescent="0.2">
      <c r="A7" s="200" t="s">
        <v>59</v>
      </c>
      <c r="B7" s="308"/>
      <c r="C7" s="309"/>
    </row>
    <row r="8" spans="1:3" ht="15" customHeight="1" x14ac:dyDescent="0.2">
      <c r="A8" s="200" t="s">
        <v>65</v>
      </c>
      <c r="B8" s="308">
        <v>26</v>
      </c>
      <c r="C8" s="309">
        <v>34453.85</v>
      </c>
    </row>
    <row r="9" spans="1:3" ht="15" customHeight="1" x14ac:dyDescent="0.2">
      <c r="A9" s="200" t="s">
        <v>60</v>
      </c>
      <c r="B9" s="308">
        <v>5037</v>
      </c>
      <c r="C9" s="309">
        <v>7260.24</v>
      </c>
    </row>
    <row r="10" spans="1:3" ht="15" customHeight="1" x14ac:dyDescent="0.2">
      <c r="A10" s="310" t="s">
        <v>66</v>
      </c>
      <c r="B10" s="311">
        <v>5037</v>
      </c>
      <c r="C10" s="312">
        <v>7260.24</v>
      </c>
    </row>
    <row r="11" spans="1:3" ht="15" customHeight="1" x14ac:dyDescent="0.2">
      <c r="A11" s="200" t="s">
        <v>61</v>
      </c>
      <c r="B11" s="308">
        <v>324</v>
      </c>
      <c r="C11" s="309">
        <v>15017.5</v>
      </c>
    </row>
    <row r="12" spans="1:3" ht="15" customHeight="1" x14ac:dyDescent="0.2">
      <c r="A12" s="200" t="s">
        <v>62</v>
      </c>
      <c r="B12" s="308">
        <v>5</v>
      </c>
      <c r="C12" s="309">
        <v>70058</v>
      </c>
    </row>
    <row r="13" spans="1:3" ht="15" customHeight="1" x14ac:dyDescent="0.2">
      <c r="A13" s="200" t="s">
        <v>63</v>
      </c>
      <c r="B13" s="308">
        <v>388</v>
      </c>
      <c r="C13" s="309">
        <v>93089.61</v>
      </c>
    </row>
    <row r="14" spans="1:3" ht="15" customHeight="1" x14ac:dyDescent="0.2">
      <c r="A14" s="200" t="s">
        <v>64</v>
      </c>
      <c r="B14" s="308">
        <v>2335</v>
      </c>
      <c r="C14" s="309">
        <v>12486.886603854391</v>
      </c>
    </row>
    <row r="15" spans="1:3" ht="15" customHeight="1" x14ac:dyDescent="0.2">
      <c r="A15" s="202" t="s">
        <v>452</v>
      </c>
      <c r="B15" s="313">
        <v>6935</v>
      </c>
      <c r="C15" s="314">
        <f>((C4*B4)+(C5*B5)+(C6*B6)+(C7*B7)+(C8*B8)+(C9*B9)+(C11*B11)+(C12*B12)+(C13*B13)+(C14*B14))/B15</f>
        <v>19727.685436193224</v>
      </c>
    </row>
    <row r="16" spans="1:3" ht="15" customHeight="1" x14ac:dyDescent="0.2">
      <c r="A16" s="282"/>
      <c r="B16" s="282"/>
      <c r="C16" s="282"/>
    </row>
    <row r="17" spans="1:3" ht="15" customHeight="1" x14ac:dyDescent="0.2">
      <c r="A17" s="282" t="s">
        <v>123</v>
      </c>
      <c r="B17" s="282"/>
      <c r="C17" s="282"/>
    </row>
    <row r="18" spans="1:3" ht="39" customHeight="1" x14ac:dyDescent="0.2">
      <c r="A18" s="484" t="s">
        <v>141</v>
      </c>
      <c r="B18" s="484"/>
      <c r="C18" s="484"/>
    </row>
    <row r="19" spans="1:3" ht="30" customHeight="1" x14ac:dyDescent="0.2">
      <c r="A19" s="484" t="s">
        <v>453</v>
      </c>
      <c r="B19" s="484"/>
      <c r="C19" s="484"/>
    </row>
    <row r="20" spans="1:3" ht="38.25" customHeight="1" x14ac:dyDescent="0.2">
      <c r="A20" s="466" t="s">
        <v>124</v>
      </c>
      <c r="B20" s="466"/>
      <c r="C20" s="466"/>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74D7-1808-42D1-A320-C8EFE9AC7B61}">
  <sheetPr>
    <tabColor rgb="FF00B050"/>
    <pageSetUpPr fitToPage="1"/>
  </sheetPr>
  <dimension ref="A1:J21"/>
  <sheetViews>
    <sheetView workbookViewId="0">
      <selection activeCell="L17" sqref="L17"/>
    </sheetView>
  </sheetViews>
  <sheetFormatPr defaultColWidth="9.140625" defaultRowHeight="12.75" x14ac:dyDescent="0.2"/>
  <cols>
    <col min="1" max="1" width="38.7109375" style="2" customWidth="1"/>
    <col min="2" max="10" width="15.42578125" style="1" customWidth="1"/>
    <col min="11" max="16384" width="9.140625" style="1"/>
  </cols>
  <sheetData>
    <row r="1" spans="1:10" ht="33.75" customHeight="1" x14ac:dyDescent="0.2">
      <c r="A1" s="488" t="s">
        <v>644</v>
      </c>
      <c r="B1" s="489"/>
      <c r="C1" s="489"/>
      <c r="D1" s="489"/>
      <c r="E1" s="489"/>
      <c r="F1" s="489"/>
      <c r="G1" s="489"/>
      <c r="H1" s="489"/>
      <c r="I1" s="489"/>
      <c r="J1" s="490"/>
    </row>
    <row r="2" spans="1:10" s="4" customFormat="1" ht="38.25" customHeight="1" x14ac:dyDescent="0.2">
      <c r="A2" s="271" t="s">
        <v>662</v>
      </c>
      <c r="B2" s="485" t="s">
        <v>635</v>
      </c>
      <c r="C2" s="486"/>
      <c r="D2" s="487"/>
      <c r="E2" s="485" t="s">
        <v>636</v>
      </c>
      <c r="F2" s="486"/>
      <c r="G2" s="487"/>
      <c r="H2" s="491" t="s">
        <v>4</v>
      </c>
      <c r="I2" s="492"/>
      <c r="J2" s="493"/>
    </row>
    <row r="3" spans="1:10" s="4" customFormat="1" ht="18" customHeight="1" thickBot="1" x14ac:dyDescent="0.25">
      <c r="A3" s="315"/>
      <c r="B3" s="316" t="s">
        <v>642</v>
      </c>
      <c r="C3" s="316" t="s">
        <v>639</v>
      </c>
      <c r="D3" s="316" t="s">
        <v>640</v>
      </c>
      <c r="E3" s="316" t="s">
        <v>642</v>
      </c>
      <c r="F3" s="316" t="s">
        <v>639</v>
      </c>
      <c r="G3" s="316" t="s">
        <v>640</v>
      </c>
      <c r="H3" s="317" t="s">
        <v>642</v>
      </c>
      <c r="I3" s="317" t="s">
        <v>637</v>
      </c>
      <c r="J3" s="318" t="s">
        <v>638</v>
      </c>
    </row>
    <row r="4" spans="1:10" ht="15" x14ac:dyDescent="0.25">
      <c r="A4" s="319" t="s">
        <v>732</v>
      </c>
      <c r="B4" s="320">
        <v>78</v>
      </c>
      <c r="C4" s="320">
        <v>818064</v>
      </c>
      <c r="D4" s="321">
        <v>2564328</v>
      </c>
      <c r="E4" s="320">
        <v>37</v>
      </c>
      <c r="F4" s="194"/>
      <c r="G4" s="194">
        <v>1268027</v>
      </c>
      <c r="H4" s="278">
        <f t="shared" ref="H4:J13" si="0">SUM(B4,E4)</f>
        <v>115</v>
      </c>
      <c r="I4" s="278">
        <f t="shared" si="0"/>
        <v>818064</v>
      </c>
      <c r="J4" s="294">
        <f t="shared" si="0"/>
        <v>3832355</v>
      </c>
    </row>
    <row r="5" spans="1:10" ht="15" x14ac:dyDescent="0.25">
      <c r="A5" s="319" t="s">
        <v>733</v>
      </c>
      <c r="B5" s="322">
        <v>26</v>
      </c>
      <c r="C5" s="322">
        <v>273468</v>
      </c>
      <c r="D5" s="321">
        <v>821444</v>
      </c>
      <c r="E5" s="322"/>
      <c r="F5" s="194"/>
      <c r="G5" s="194"/>
      <c r="H5" s="278">
        <f t="shared" si="0"/>
        <v>26</v>
      </c>
      <c r="I5" s="278">
        <f t="shared" si="0"/>
        <v>273468</v>
      </c>
      <c r="J5" s="294">
        <f t="shared" si="0"/>
        <v>821444</v>
      </c>
    </row>
    <row r="6" spans="1:10" ht="15" x14ac:dyDescent="0.25">
      <c r="A6" s="319" t="s">
        <v>666</v>
      </c>
      <c r="B6" s="322">
        <v>8</v>
      </c>
      <c r="C6" s="322">
        <v>102144</v>
      </c>
      <c r="D6" s="321">
        <v>278128</v>
      </c>
      <c r="E6" s="322">
        <v>27</v>
      </c>
      <c r="F6" s="194"/>
      <c r="G6" s="194">
        <v>358155</v>
      </c>
      <c r="H6" s="278">
        <f t="shared" si="0"/>
        <v>35</v>
      </c>
      <c r="I6" s="278">
        <f t="shared" si="0"/>
        <v>102144</v>
      </c>
      <c r="J6" s="294">
        <f t="shared" si="0"/>
        <v>636283</v>
      </c>
    </row>
    <row r="7" spans="1:10" ht="15" x14ac:dyDescent="0.25">
      <c r="A7" s="319" t="s">
        <v>667</v>
      </c>
      <c r="B7" s="322">
        <v>74</v>
      </c>
      <c r="C7" s="322">
        <v>669700</v>
      </c>
      <c r="D7" s="321">
        <v>2835606</v>
      </c>
      <c r="E7" s="322">
        <v>29</v>
      </c>
      <c r="F7" s="194"/>
      <c r="G7" s="194">
        <v>86217</v>
      </c>
      <c r="H7" s="278">
        <f t="shared" si="0"/>
        <v>103</v>
      </c>
      <c r="I7" s="278">
        <f t="shared" si="0"/>
        <v>669700</v>
      </c>
      <c r="J7" s="294">
        <f t="shared" si="0"/>
        <v>2921823</v>
      </c>
    </row>
    <row r="8" spans="1:10" ht="15" x14ac:dyDescent="0.25">
      <c r="A8" s="319" t="s">
        <v>668</v>
      </c>
      <c r="B8" s="322">
        <v>64</v>
      </c>
      <c r="C8" s="322">
        <v>736960</v>
      </c>
      <c r="D8" s="321">
        <v>1500544</v>
      </c>
      <c r="E8" s="322">
        <v>11</v>
      </c>
      <c r="F8" s="194"/>
      <c r="G8" s="194">
        <v>141416</v>
      </c>
      <c r="H8" s="278">
        <f t="shared" si="0"/>
        <v>75</v>
      </c>
      <c r="I8" s="278">
        <f t="shared" si="0"/>
        <v>736960</v>
      </c>
      <c r="J8" s="294">
        <f t="shared" si="0"/>
        <v>1641960</v>
      </c>
    </row>
    <row r="9" spans="1:10" ht="15" x14ac:dyDescent="0.25">
      <c r="A9" s="319" t="s">
        <v>669</v>
      </c>
      <c r="B9" s="322">
        <v>13</v>
      </c>
      <c r="C9" s="322">
        <v>151060</v>
      </c>
      <c r="D9" s="321">
        <v>389870</v>
      </c>
      <c r="E9" s="322">
        <v>2</v>
      </c>
      <c r="F9" s="194"/>
      <c r="G9" s="194">
        <v>41918</v>
      </c>
      <c r="H9" s="278">
        <f t="shared" si="0"/>
        <v>15</v>
      </c>
      <c r="I9" s="278">
        <f t="shared" si="0"/>
        <v>151060</v>
      </c>
      <c r="J9" s="294">
        <f t="shared" si="0"/>
        <v>431788</v>
      </c>
    </row>
    <row r="10" spans="1:10" ht="15" x14ac:dyDescent="0.25">
      <c r="A10" s="319" t="s">
        <v>670</v>
      </c>
      <c r="B10" s="322">
        <v>41</v>
      </c>
      <c r="C10" s="322">
        <v>474739</v>
      </c>
      <c r="D10" s="321">
        <v>551983</v>
      </c>
      <c r="E10" s="322"/>
      <c r="F10" s="194"/>
      <c r="G10" s="194"/>
      <c r="H10" s="278">
        <f t="shared" si="0"/>
        <v>41</v>
      </c>
      <c r="I10" s="278">
        <f t="shared" si="0"/>
        <v>474739</v>
      </c>
      <c r="J10" s="294">
        <f t="shared" si="0"/>
        <v>551983</v>
      </c>
    </row>
    <row r="11" spans="1:10" ht="15" x14ac:dyDescent="0.25">
      <c r="A11" s="319" t="s">
        <v>671</v>
      </c>
      <c r="B11" s="322">
        <v>51</v>
      </c>
      <c r="C11" s="322">
        <v>548403</v>
      </c>
      <c r="D11" s="321">
        <v>2314992</v>
      </c>
      <c r="E11" s="322">
        <v>55</v>
      </c>
      <c r="F11" s="194"/>
      <c r="G11" s="194">
        <v>939345</v>
      </c>
      <c r="H11" s="278">
        <f t="shared" si="0"/>
        <v>106</v>
      </c>
      <c r="I11" s="278">
        <f t="shared" si="0"/>
        <v>548403</v>
      </c>
      <c r="J11" s="294">
        <f t="shared" si="0"/>
        <v>3254337</v>
      </c>
    </row>
    <row r="12" spans="1:10" ht="13.5" thickBot="1" x14ac:dyDescent="0.25">
      <c r="A12" s="323" t="s">
        <v>672</v>
      </c>
      <c r="B12" s="194"/>
      <c r="C12" s="194">
        <v>0</v>
      </c>
      <c r="D12" s="321">
        <v>0</v>
      </c>
      <c r="E12" s="194"/>
      <c r="F12" s="194"/>
      <c r="G12" s="194">
        <v>0</v>
      </c>
      <c r="H12" s="278">
        <f t="shared" si="0"/>
        <v>0</v>
      </c>
      <c r="I12" s="278">
        <f t="shared" si="0"/>
        <v>0</v>
      </c>
      <c r="J12" s="294">
        <f t="shared" si="0"/>
        <v>0</v>
      </c>
    </row>
    <row r="13" spans="1:10" ht="13.5" thickBot="1" x14ac:dyDescent="0.25">
      <c r="A13" s="324" t="s">
        <v>93</v>
      </c>
      <c r="B13" s="325">
        <v>355</v>
      </c>
      <c r="C13" s="325">
        <v>3795660</v>
      </c>
      <c r="D13" s="326">
        <v>10791290</v>
      </c>
      <c r="E13" s="325">
        <v>161</v>
      </c>
      <c r="F13" s="325"/>
      <c r="G13" s="325">
        <v>2932132</v>
      </c>
      <c r="H13" s="327">
        <f t="shared" si="0"/>
        <v>516</v>
      </c>
      <c r="I13" s="327">
        <f t="shared" si="0"/>
        <v>3795660</v>
      </c>
      <c r="J13" s="328">
        <f t="shared" si="0"/>
        <v>13723422</v>
      </c>
    </row>
    <row r="14" spans="1:10" ht="15" customHeight="1" x14ac:dyDescent="0.25">
      <c r="A14"/>
      <c r="B14"/>
      <c r="C14"/>
      <c r="D14"/>
      <c r="E14"/>
      <c r="F14"/>
      <c r="G14"/>
      <c r="H14"/>
      <c r="I14"/>
      <c r="J14"/>
    </row>
    <row r="15" spans="1:10" ht="26.25" customHeight="1" x14ac:dyDescent="0.2">
      <c r="A15" s="480" t="s">
        <v>137</v>
      </c>
      <c r="B15" s="480"/>
      <c r="C15" s="480"/>
      <c r="D15" s="480"/>
      <c r="E15" s="480"/>
      <c r="F15" s="480"/>
      <c r="G15" s="480"/>
      <c r="H15" s="480"/>
      <c r="I15" s="480"/>
      <c r="J15" s="480"/>
    </row>
    <row r="16" spans="1:10" ht="48" customHeight="1" x14ac:dyDescent="0.2">
      <c r="A16" s="466" t="s">
        <v>645</v>
      </c>
      <c r="B16" s="466"/>
      <c r="C16" s="466"/>
      <c r="D16" s="466"/>
      <c r="E16" s="466"/>
      <c r="F16" s="466"/>
      <c r="G16" s="466"/>
      <c r="H16" s="466"/>
      <c r="I16" s="466"/>
      <c r="J16" s="466"/>
    </row>
    <row r="17" spans="1:10" ht="41.25" customHeight="1" x14ac:dyDescent="0.2">
      <c r="A17" s="466" t="s">
        <v>646</v>
      </c>
      <c r="B17" s="466"/>
      <c r="C17" s="466"/>
      <c r="D17" s="466"/>
      <c r="E17" s="466"/>
      <c r="F17" s="466"/>
      <c r="G17" s="466"/>
      <c r="H17" s="466"/>
      <c r="I17" s="466"/>
      <c r="J17" s="466"/>
    </row>
    <row r="18" spans="1:10" ht="15" x14ac:dyDescent="0.25">
      <c r="A18"/>
      <c r="B18"/>
      <c r="C18"/>
      <c r="D18"/>
      <c r="E18"/>
      <c r="F18"/>
      <c r="G18"/>
      <c r="H18"/>
      <c r="I18"/>
      <c r="J18"/>
    </row>
    <row r="19" spans="1:10" ht="44.25" customHeight="1" x14ac:dyDescent="0.2">
      <c r="A19" s="466" t="s">
        <v>659</v>
      </c>
      <c r="B19" s="466"/>
      <c r="C19" s="466"/>
      <c r="D19" s="466"/>
      <c r="E19" s="466"/>
      <c r="F19" s="466"/>
      <c r="G19" s="466"/>
      <c r="H19" s="466"/>
      <c r="I19" s="466"/>
      <c r="J19" s="466"/>
    </row>
    <row r="20" spans="1:10" ht="15" x14ac:dyDescent="0.25">
      <c r="A20"/>
      <c r="B20"/>
      <c r="C20"/>
      <c r="D20"/>
      <c r="E20"/>
      <c r="F20"/>
      <c r="G20"/>
      <c r="H20"/>
      <c r="I20"/>
      <c r="J20"/>
    </row>
    <row r="21" spans="1:10" ht="21.75" customHeight="1" x14ac:dyDescent="0.2">
      <c r="A21" s="466" t="s">
        <v>647</v>
      </c>
      <c r="B21" s="466"/>
      <c r="C21" s="466"/>
      <c r="D21" s="466"/>
      <c r="E21" s="466"/>
      <c r="F21" s="466"/>
      <c r="G21" s="466"/>
      <c r="H21" s="466"/>
      <c r="I21" s="466"/>
      <c r="J21" s="466"/>
    </row>
  </sheetData>
  <mergeCells count="9">
    <mergeCell ref="A17:J17"/>
    <mergeCell ref="A19:J19"/>
    <mergeCell ref="A21:J21"/>
    <mergeCell ref="E2:G2"/>
    <mergeCell ref="A1:J1"/>
    <mergeCell ref="B2:D2"/>
    <mergeCell ref="H2:J2"/>
    <mergeCell ref="A15:J15"/>
    <mergeCell ref="A16:J16"/>
  </mergeCells>
  <pageMargins left="0.7" right="0.7" top="0.75" bottom="0.75" header="0.3" footer="0.3"/>
  <pageSetup paperSize="9"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60A81-86EC-4742-A67E-6456A3C14BFE}">
  <sheetPr>
    <tabColor rgb="FF00B050"/>
    <pageSetUpPr fitToPage="1"/>
  </sheetPr>
  <dimension ref="A1:K15"/>
  <sheetViews>
    <sheetView workbookViewId="0">
      <selection activeCell="A2" sqref="A2"/>
    </sheetView>
  </sheetViews>
  <sheetFormatPr defaultColWidth="9.140625" defaultRowHeight="12.75" x14ac:dyDescent="0.2"/>
  <cols>
    <col min="1" max="1" width="38.7109375" style="2" customWidth="1"/>
    <col min="2" max="2" width="8.28515625" style="1" customWidth="1"/>
    <col min="3" max="3" width="6.85546875" style="1" customWidth="1"/>
    <col min="4" max="4" width="8.5703125" style="1" customWidth="1"/>
    <col min="5" max="5" width="7.42578125" style="1" customWidth="1"/>
    <col min="6" max="6" width="8.7109375" style="1" customWidth="1"/>
    <col min="7" max="7" width="7" style="1" customWidth="1"/>
    <col min="8" max="16384" width="9.140625" style="1"/>
  </cols>
  <sheetData>
    <row r="1" spans="1:11" ht="33.75" customHeight="1" x14ac:dyDescent="0.2">
      <c r="A1" s="488" t="s">
        <v>641</v>
      </c>
      <c r="B1" s="489"/>
      <c r="C1" s="489"/>
      <c r="D1" s="489"/>
      <c r="E1" s="489"/>
      <c r="F1" s="489"/>
      <c r="G1" s="489"/>
      <c r="H1" s="489"/>
      <c r="I1" s="489"/>
      <c r="J1" s="489"/>
      <c r="K1" s="490"/>
    </row>
    <row r="2" spans="1:11" s="4" customFormat="1" ht="38.25" customHeight="1" x14ac:dyDescent="0.2">
      <c r="A2" s="271" t="s">
        <v>662</v>
      </c>
      <c r="B2" s="460" t="s">
        <v>0</v>
      </c>
      <c r="C2" s="460"/>
      <c r="D2" s="460" t="s">
        <v>2</v>
      </c>
      <c r="E2" s="460"/>
      <c r="F2" s="460" t="s">
        <v>1</v>
      </c>
      <c r="G2" s="460"/>
      <c r="H2" s="413" t="s">
        <v>3</v>
      </c>
      <c r="I2" s="414"/>
      <c r="J2" s="433" t="s">
        <v>4</v>
      </c>
      <c r="K2" s="494"/>
    </row>
    <row r="3" spans="1:11" s="4" customFormat="1" ht="13.5" customHeight="1" thickBot="1" x14ac:dyDescent="0.25">
      <c r="A3" s="315"/>
      <c r="B3" s="316" t="s">
        <v>23</v>
      </c>
      <c r="C3" s="316" t="s">
        <v>632</v>
      </c>
      <c r="D3" s="316" t="s">
        <v>23</v>
      </c>
      <c r="E3" s="316" t="s">
        <v>632</v>
      </c>
      <c r="F3" s="316" t="s">
        <v>23</v>
      </c>
      <c r="G3" s="316" t="s">
        <v>632</v>
      </c>
      <c r="H3" s="316" t="s">
        <v>23</v>
      </c>
      <c r="I3" s="316" t="s">
        <v>632</v>
      </c>
      <c r="J3" s="317" t="s">
        <v>23</v>
      </c>
      <c r="K3" s="318" t="s">
        <v>632</v>
      </c>
    </row>
    <row r="4" spans="1:11" x14ac:dyDescent="0.2">
      <c r="A4" s="323" t="s">
        <v>663</v>
      </c>
      <c r="B4" s="194">
        <v>9.49</v>
      </c>
      <c r="C4" s="194">
        <v>4.46</v>
      </c>
      <c r="D4" s="194"/>
      <c r="E4" s="194"/>
      <c r="F4" s="194">
        <v>4.24</v>
      </c>
      <c r="G4" s="194">
        <v>1.43</v>
      </c>
      <c r="H4" s="194">
        <v>2.12</v>
      </c>
      <c r="I4" s="194">
        <v>0.85</v>
      </c>
      <c r="J4" s="278">
        <f t="shared" ref="J4:K13" si="0">SUM(B4,D4,F4,H4)</f>
        <v>15.850000000000001</v>
      </c>
      <c r="K4" s="294">
        <f t="shared" si="0"/>
        <v>6.7399999999999993</v>
      </c>
    </row>
    <row r="5" spans="1:11" x14ac:dyDescent="0.2">
      <c r="A5" s="323" t="s">
        <v>665</v>
      </c>
      <c r="B5" s="194">
        <v>32.42</v>
      </c>
      <c r="C5" s="194">
        <v>8.68</v>
      </c>
      <c r="D5" s="194"/>
      <c r="E5" s="194"/>
      <c r="F5" s="194">
        <v>13.38</v>
      </c>
      <c r="G5" s="194">
        <v>3.97</v>
      </c>
      <c r="H5" s="194">
        <v>1.1299999999999999</v>
      </c>
      <c r="I5" s="194">
        <v>0.46</v>
      </c>
      <c r="J5" s="278">
        <f t="shared" si="0"/>
        <v>46.930000000000007</v>
      </c>
      <c r="K5" s="294">
        <f t="shared" si="0"/>
        <v>13.110000000000001</v>
      </c>
    </row>
    <row r="6" spans="1:11" x14ac:dyDescent="0.2">
      <c r="A6" s="323" t="s">
        <v>666</v>
      </c>
      <c r="B6" s="194">
        <v>46.11</v>
      </c>
      <c r="C6" s="194">
        <v>24.84</v>
      </c>
      <c r="D6" s="194"/>
      <c r="E6" s="194"/>
      <c r="F6" s="194">
        <v>18.64</v>
      </c>
      <c r="G6" s="194">
        <v>8.2200000000000006</v>
      </c>
      <c r="H6" s="194">
        <v>1.1200000000000001</v>
      </c>
      <c r="I6" s="194">
        <v>0.72</v>
      </c>
      <c r="J6" s="278">
        <f t="shared" si="0"/>
        <v>65.87</v>
      </c>
      <c r="K6" s="294">
        <f t="shared" si="0"/>
        <v>33.78</v>
      </c>
    </row>
    <row r="7" spans="1:11" x14ac:dyDescent="0.2">
      <c r="A7" s="323" t="s">
        <v>667</v>
      </c>
      <c r="B7" s="194">
        <v>0.87</v>
      </c>
      <c r="C7" s="194">
        <v>5.37</v>
      </c>
      <c r="D7" s="194"/>
      <c r="E7" s="194"/>
      <c r="F7" s="194">
        <v>0.28000000000000003</v>
      </c>
      <c r="G7" s="194">
        <v>1.36</v>
      </c>
      <c r="H7" s="194">
        <v>0.28000000000000003</v>
      </c>
      <c r="I7" s="194">
        <v>0.95</v>
      </c>
      <c r="J7" s="278">
        <f t="shared" si="0"/>
        <v>1.43</v>
      </c>
      <c r="K7" s="294">
        <f t="shared" si="0"/>
        <v>7.6800000000000006</v>
      </c>
    </row>
    <row r="8" spans="1:11" x14ac:dyDescent="0.2">
      <c r="A8" s="323" t="s">
        <v>668</v>
      </c>
      <c r="B8" s="194">
        <v>49.61</v>
      </c>
      <c r="C8" s="194">
        <v>13</v>
      </c>
      <c r="D8" s="194"/>
      <c r="E8" s="194"/>
      <c r="F8" s="194">
        <v>9</v>
      </c>
      <c r="G8" s="194">
        <v>20.81</v>
      </c>
      <c r="H8" s="194">
        <v>2.2799999999999998</v>
      </c>
      <c r="I8" s="194">
        <v>0.77</v>
      </c>
      <c r="J8" s="278">
        <f t="shared" si="0"/>
        <v>60.89</v>
      </c>
      <c r="K8" s="294">
        <f t="shared" si="0"/>
        <v>34.580000000000005</v>
      </c>
    </row>
    <row r="9" spans="1:11" x14ac:dyDescent="0.2">
      <c r="A9" s="323" t="s">
        <v>669</v>
      </c>
      <c r="B9" s="194">
        <v>12.18</v>
      </c>
      <c r="C9" s="194">
        <v>9.51</v>
      </c>
      <c r="D9" s="194">
        <v>5.55</v>
      </c>
      <c r="E9" s="194">
        <v>2.93</v>
      </c>
      <c r="F9" s="194">
        <v>3.8</v>
      </c>
      <c r="G9" s="194">
        <v>2.79</v>
      </c>
      <c r="H9" s="194">
        <v>0.1</v>
      </c>
      <c r="I9" s="194">
        <v>0.11</v>
      </c>
      <c r="J9" s="278">
        <f t="shared" si="0"/>
        <v>21.630000000000003</v>
      </c>
      <c r="K9" s="294">
        <f t="shared" si="0"/>
        <v>15.34</v>
      </c>
    </row>
    <row r="10" spans="1:11" x14ac:dyDescent="0.2">
      <c r="A10" s="323" t="s">
        <v>670</v>
      </c>
      <c r="B10" s="194">
        <v>7.61</v>
      </c>
      <c r="C10" s="194">
        <v>5.12</v>
      </c>
      <c r="D10" s="194">
        <v>38.799999999999997</v>
      </c>
      <c r="E10" s="194">
        <v>31.06</v>
      </c>
      <c r="F10" s="194">
        <v>1.92</v>
      </c>
      <c r="G10" s="194">
        <v>1.36</v>
      </c>
      <c r="H10" s="194">
        <v>0.85</v>
      </c>
      <c r="I10" s="194">
        <v>0.87</v>
      </c>
      <c r="J10" s="278">
        <f t="shared" si="0"/>
        <v>49.18</v>
      </c>
      <c r="K10" s="294">
        <f t="shared" si="0"/>
        <v>38.409999999999997</v>
      </c>
    </row>
    <row r="11" spans="1:11" x14ac:dyDescent="0.2">
      <c r="A11" s="323" t="s">
        <v>671</v>
      </c>
      <c r="B11" s="194">
        <v>1.31</v>
      </c>
      <c r="C11" s="194">
        <v>8.48</v>
      </c>
      <c r="D11" s="194"/>
      <c r="E11" s="194"/>
      <c r="F11" s="194">
        <v>2.2200000000000002</v>
      </c>
      <c r="G11" s="194">
        <v>3.23</v>
      </c>
      <c r="H11" s="194">
        <v>1.24</v>
      </c>
      <c r="I11" s="194">
        <v>1.84</v>
      </c>
      <c r="J11" s="278">
        <f t="shared" si="0"/>
        <v>4.7700000000000005</v>
      </c>
      <c r="K11" s="294">
        <f t="shared" si="0"/>
        <v>13.55</v>
      </c>
    </row>
    <row r="12" spans="1:11" ht="13.5" thickBot="1" x14ac:dyDescent="0.25">
      <c r="A12" s="323" t="s">
        <v>672</v>
      </c>
      <c r="B12" s="194">
        <v>27.51</v>
      </c>
      <c r="C12" s="194">
        <v>19.03</v>
      </c>
      <c r="D12" s="194"/>
      <c r="E12" s="194"/>
      <c r="F12" s="194">
        <v>0.08</v>
      </c>
      <c r="G12" s="194">
        <v>0.04</v>
      </c>
      <c r="H12" s="194"/>
      <c r="I12" s="194"/>
      <c r="J12" s="278">
        <f t="shared" si="0"/>
        <v>27.59</v>
      </c>
      <c r="K12" s="294">
        <f t="shared" si="0"/>
        <v>19.07</v>
      </c>
    </row>
    <row r="13" spans="1:11" ht="13.5" thickBot="1" x14ac:dyDescent="0.25">
      <c r="A13" s="324" t="s">
        <v>93</v>
      </c>
      <c r="B13" s="325">
        <f>SUM(B4:B12)</f>
        <v>187.11</v>
      </c>
      <c r="C13" s="325">
        <f>SUM(C4:C12)</f>
        <v>98.490000000000009</v>
      </c>
      <c r="D13" s="325">
        <f>SUM(D9:D12)</f>
        <v>44.349999999999994</v>
      </c>
      <c r="E13" s="325">
        <f>SUM(E4:E12)</f>
        <v>33.99</v>
      </c>
      <c r="F13" s="325">
        <f>SUM(F4:F12)</f>
        <v>53.56</v>
      </c>
      <c r="G13" s="325">
        <f>SUM(G4:G12)</f>
        <v>43.209999999999994</v>
      </c>
      <c r="H13" s="325">
        <f>SUM(H4:H12)</f>
        <v>9.1199999999999992</v>
      </c>
      <c r="I13" s="325">
        <f>SUM(I4:I12)</f>
        <v>6.57</v>
      </c>
      <c r="J13" s="327">
        <f t="shared" si="0"/>
        <v>294.14</v>
      </c>
      <c r="K13" s="328">
        <f t="shared" si="0"/>
        <v>182.26</v>
      </c>
    </row>
    <row r="14" spans="1:11" ht="15" x14ac:dyDescent="0.25">
      <c r="A14"/>
      <c r="B14"/>
      <c r="C14"/>
      <c r="D14"/>
      <c r="E14"/>
      <c r="F14"/>
      <c r="G14"/>
      <c r="H14"/>
      <c r="I14"/>
      <c r="J14"/>
      <c r="K14"/>
    </row>
    <row r="15" spans="1:11" x14ac:dyDescent="0.2">
      <c r="A15" s="480" t="s">
        <v>137</v>
      </c>
      <c r="B15" s="480"/>
      <c r="C15" s="480"/>
      <c r="D15" s="480"/>
      <c r="E15" s="480"/>
      <c r="F15" s="480"/>
      <c r="G15" s="480"/>
      <c r="H15" s="480"/>
      <c r="I15" s="480"/>
      <c r="J15" s="480"/>
      <c r="K15" s="307"/>
    </row>
  </sheetData>
  <mergeCells count="7">
    <mergeCell ref="A15:J15"/>
    <mergeCell ref="A1:K1"/>
    <mergeCell ref="B2:C2"/>
    <mergeCell ref="D2:E2"/>
    <mergeCell ref="F2:G2"/>
    <mergeCell ref="H2:I2"/>
    <mergeCell ref="J2:K2"/>
  </mergeCells>
  <pageMargins left="0.7" right="0.7" top="0.75" bottom="0.75" header="0.3" footer="0.3"/>
  <pageSetup paperSize="9" scale="72"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92D050"/>
    <pageSetUpPr fitToPage="1"/>
  </sheetPr>
  <dimension ref="A1:K165"/>
  <sheetViews>
    <sheetView zoomScaleNormal="100" workbookViewId="0">
      <selection activeCell="M37" sqref="M3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79" t="s">
        <v>734</v>
      </c>
      <c r="B1" s="479"/>
      <c r="C1" s="479"/>
      <c r="D1" s="479"/>
      <c r="E1" s="479"/>
      <c r="F1" s="479"/>
      <c r="G1" s="479"/>
      <c r="H1" s="479"/>
      <c r="I1" s="479"/>
      <c r="J1" s="479"/>
      <c r="K1" s="479"/>
    </row>
    <row r="2" spans="1:11" s="4" customFormat="1" ht="38.25" customHeight="1" x14ac:dyDescent="0.2">
      <c r="A2" s="271" t="s">
        <v>662</v>
      </c>
      <c r="B2" s="272"/>
      <c r="C2" s="460" t="s">
        <v>0</v>
      </c>
      <c r="D2" s="460"/>
      <c r="E2" s="460" t="s">
        <v>2</v>
      </c>
      <c r="F2" s="460"/>
      <c r="G2" s="460" t="s">
        <v>1</v>
      </c>
      <c r="H2" s="460"/>
      <c r="I2" s="460" t="s">
        <v>3</v>
      </c>
      <c r="J2" s="460"/>
      <c r="K2" s="206" t="s">
        <v>4</v>
      </c>
    </row>
    <row r="3" spans="1:11" s="4" customFormat="1" ht="15.75" customHeight="1" x14ac:dyDescent="0.2">
      <c r="A3" s="190"/>
      <c r="B3" s="272"/>
      <c r="C3" s="190" t="s">
        <v>5</v>
      </c>
      <c r="D3" s="190" t="s">
        <v>6</v>
      </c>
      <c r="E3" s="190" t="s">
        <v>5</v>
      </c>
      <c r="F3" s="190" t="s">
        <v>6</v>
      </c>
      <c r="G3" s="190" t="s">
        <v>5</v>
      </c>
      <c r="H3" s="190" t="s">
        <v>6</v>
      </c>
      <c r="I3" s="190" t="s">
        <v>5</v>
      </c>
      <c r="J3" s="190" t="s">
        <v>6</v>
      </c>
      <c r="K3" s="202"/>
    </row>
    <row r="4" spans="1:11" s="4" customFormat="1" x14ac:dyDescent="0.2">
      <c r="A4" s="208" t="s">
        <v>663</v>
      </c>
      <c r="B4" s="273"/>
      <c r="C4" s="273"/>
      <c r="D4" s="273"/>
      <c r="E4" s="273"/>
      <c r="F4" s="273"/>
      <c r="G4" s="273"/>
      <c r="H4" s="273"/>
      <c r="I4" s="273"/>
      <c r="J4" s="273"/>
      <c r="K4" s="273"/>
    </row>
    <row r="5" spans="1:11" s="4" customFormat="1" x14ac:dyDescent="0.2">
      <c r="A5" s="274" t="s">
        <v>514</v>
      </c>
      <c r="B5" s="275" t="s">
        <v>513</v>
      </c>
      <c r="C5" s="276"/>
      <c r="D5" s="276"/>
      <c r="E5" s="276"/>
      <c r="F5" s="276"/>
      <c r="G5" s="276"/>
      <c r="H5" s="276"/>
      <c r="I5" s="276"/>
      <c r="J5" s="276"/>
      <c r="K5" s="276"/>
    </row>
    <row r="6" spans="1:11" s="4" customFormat="1" x14ac:dyDescent="0.2">
      <c r="A6" s="200" t="s">
        <v>528</v>
      </c>
      <c r="B6" s="277" t="s">
        <v>515</v>
      </c>
      <c r="C6" s="194"/>
      <c r="D6" s="194"/>
      <c r="E6" s="194"/>
      <c r="F6" s="194"/>
      <c r="G6" s="194"/>
      <c r="H6" s="194"/>
      <c r="I6" s="194"/>
      <c r="J6" s="194"/>
      <c r="K6" s="278">
        <f t="shared" ref="K6:K16" si="0">SUM(C6:J6)</f>
        <v>0</v>
      </c>
    </row>
    <row r="7" spans="1:11" s="4" customFormat="1" x14ac:dyDescent="0.2">
      <c r="A7" s="200" t="s">
        <v>529</v>
      </c>
      <c r="B7" s="277" t="s">
        <v>516</v>
      </c>
      <c r="C7" s="194"/>
      <c r="D7" s="194"/>
      <c r="E7" s="194"/>
      <c r="F7" s="194"/>
      <c r="G7" s="194">
        <v>2</v>
      </c>
      <c r="H7" s="194"/>
      <c r="I7" s="194"/>
      <c r="J7" s="194"/>
      <c r="K7" s="278">
        <f t="shared" si="0"/>
        <v>2</v>
      </c>
    </row>
    <row r="8" spans="1:11" s="4" customFormat="1" x14ac:dyDescent="0.2">
      <c r="A8" s="200" t="s">
        <v>530</v>
      </c>
      <c r="B8" s="277" t="s">
        <v>517</v>
      </c>
      <c r="C8" s="194"/>
      <c r="D8" s="194"/>
      <c r="E8" s="194"/>
      <c r="F8" s="194"/>
      <c r="G8" s="194"/>
      <c r="H8" s="194"/>
      <c r="I8" s="194"/>
      <c r="J8" s="194"/>
      <c r="K8" s="278">
        <f t="shared" si="0"/>
        <v>0</v>
      </c>
    </row>
    <row r="9" spans="1:11" s="4" customFormat="1" x14ac:dyDescent="0.2">
      <c r="A9" s="200" t="s">
        <v>531</v>
      </c>
      <c r="B9" s="277" t="s">
        <v>518</v>
      </c>
      <c r="C9" s="194"/>
      <c r="D9" s="194"/>
      <c r="E9" s="194"/>
      <c r="F9" s="194"/>
      <c r="G9" s="194"/>
      <c r="H9" s="194"/>
      <c r="I9" s="194"/>
      <c r="J9" s="194"/>
      <c r="K9" s="278">
        <f t="shared" si="0"/>
        <v>0</v>
      </c>
    </row>
    <row r="10" spans="1:11" s="4" customFormat="1" x14ac:dyDescent="0.2">
      <c r="A10" s="200" t="s">
        <v>532</v>
      </c>
      <c r="B10" s="277" t="s">
        <v>519</v>
      </c>
      <c r="C10" s="194"/>
      <c r="D10" s="194"/>
      <c r="E10" s="194"/>
      <c r="F10" s="194"/>
      <c r="G10" s="194"/>
      <c r="H10" s="194"/>
      <c r="I10" s="194"/>
      <c r="J10" s="194"/>
      <c r="K10" s="278">
        <f t="shared" si="0"/>
        <v>0</v>
      </c>
    </row>
    <row r="11" spans="1:11" s="4" customFormat="1" x14ac:dyDescent="0.2">
      <c r="A11" s="200" t="s">
        <v>533</v>
      </c>
      <c r="B11" s="277" t="s">
        <v>520</v>
      </c>
      <c r="C11" s="194">
        <v>5</v>
      </c>
      <c r="D11" s="194"/>
      <c r="E11" s="194"/>
      <c r="F11" s="194"/>
      <c r="G11" s="194">
        <v>15</v>
      </c>
      <c r="H11" s="194"/>
      <c r="I11" s="194"/>
      <c r="J11" s="194"/>
      <c r="K11" s="278">
        <f t="shared" si="0"/>
        <v>20</v>
      </c>
    </row>
    <row r="12" spans="1:11" s="4" customFormat="1" x14ac:dyDescent="0.2">
      <c r="A12" s="200" t="s">
        <v>527</v>
      </c>
      <c r="B12" s="277" t="s">
        <v>521</v>
      </c>
      <c r="C12" s="194">
        <v>27</v>
      </c>
      <c r="D12" s="194"/>
      <c r="E12" s="194"/>
      <c r="F12" s="194"/>
      <c r="G12" s="194">
        <v>19</v>
      </c>
      <c r="H12" s="194"/>
      <c r="I12" s="194">
        <v>1</v>
      </c>
      <c r="J12" s="194">
        <v>1</v>
      </c>
      <c r="K12" s="278">
        <f t="shared" si="0"/>
        <v>48</v>
      </c>
    </row>
    <row r="13" spans="1:11" s="4" customFormat="1" x14ac:dyDescent="0.2">
      <c r="A13" s="200" t="s">
        <v>534</v>
      </c>
      <c r="B13" s="277" t="s">
        <v>522</v>
      </c>
      <c r="C13" s="194">
        <v>49</v>
      </c>
      <c r="D13" s="194"/>
      <c r="E13" s="194"/>
      <c r="F13" s="194"/>
      <c r="G13" s="194">
        <v>24</v>
      </c>
      <c r="H13" s="194"/>
      <c r="I13" s="194">
        <v>3</v>
      </c>
      <c r="J13" s="194">
        <v>3</v>
      </c>
      <c r="K13" s="278">
        <f t="shared" si="0"/>
        <v>79</v>
      </c>
    </row>
    <row r="14" spans="1:11" s="4" customFormat="1" x14ac:dyDescent="0.2">
      <c r="A14" s="200" t="s">
        <v>535</v>
      </c>
      <c r="B14" s="277" t="s">
        <v>523</v>
      </c>
      <c r="C14" s="194"/>
      <c r="D14" s="194"/>
      <c r="E14" s="194"/>
      <c r="F14" s="194"/>
      <c r="G14" s="194"/>
      <c r="H14" s="194"/>
      <c r="I14" s="194"/>
      <c r="J14" s="194"/>
      <c r="K14" s="278">
        <f t="shared" si="0"/>
        <v>0</v>
      </c>
    </row>
    <row r="15" spans="1:11" s="4" customFormat="1" x14ac:dyDescent="0.2">
      <c r="A15" s="200" t="s">
        <v>536</v>
      </c>
      <c r="B15" s="277" t="s">
        <v>524</v>
      </c>
      <c r="C15" s="194"/>
      <c r="D15" s="194"/>
      <c r="E15" s="194"/>
      <c r="F15" s="194"/>
      <c r="G15" s="194"/>
      <c r="H15" s="194"/>
      <c r="I15" s="194"/>
      <c r="J15" s="194"/>
      <c r="K15" s="278">
        <f t="shared" si="0"/>
        <v>0</v>
      </c>
    </row>
    <row r="16" spans="1:11" s="4" customFormat="1" x14ac:dyDescent="0.2">
      <c r="A16" s="200" t="s">
        <v>526</v>
      </c>
      <c r="B16" s="277" t="s">
        <v>525</v>
      </c>
      <c r="C16" s="194"/>
      <c r="D16" s="194"/>
      <c r="E16" s="194"/>
      <c r="F16" s="194"/>
      <c r="G16" s="194"/>
      <c r="H16" s="194"/>
      <c r="I16" s="194"/>
      <c r="J16" s="194"/>
      <c r="K16" s="278">
        <f t="shared" si="0"/>
        <v>0</v>
      </c>
    </row>
    <row r="17" spans="1:11" s="4" customFormat="1" x14ac:dyDescent="0.2">
      <c r="A17" s="279" t="s">
        <v>91</v>
      </c>
      <c r="B17" s="280" t="s">
        <v>92</v>
      </c>
      <c r="C17" s="278">
        <f t="shared" ref="C17:K17" si="1">SUM(C6:C16)</f>
        <v>81</v>
      </c>
      <c r="D17" s="278">
        <f t="shared" si="1"/>
        <v>0</v>
      </c>
      <c r="E17" s="278">
        <f t="shared" si="1"/>
        <v>0</v>
      </c>
      <c r="F17" s="278">
        <f t="shared" si="1"/>
        <v>0</v>
      </c>
      <c r="G17" s="278">
        <f t="shared" si="1"/>
        <v>60</v>
      </c>
      <c r="H17" s="278">
        <f t="shared" si="1"/>
        <v>0</v>
      </c>
      <c r="I17" s="278">
        <f t="shared" si="1"/>
        <v>4</v>
      </c>
      <c r="J17" s="278">
        <f t="shared" si="1"/>
        <v>4</v>
      </c>
      <c r="K17" s="278">
        <f t="shared" si="1"/>
        <v>149</v>
      </c>
    </row>
    <row r="18" spans="1:11" s="4" customFormat="1" ht="15" customHeight="1" x14ac:dyDescent="0.2">
      <c r="A18" s="200" t="s">
        <v>711</v>
      </c>
      <c r="B18" s="304" t="s">
        <v>92</v>
      </c>
      <c r="C18" s="194">
        <v>17</v>
      </c>
      <c r="D18" s="194">
        <v>0</v>
      </c>
      <c r="E18" s="194">
        <v>0</v>
      </c>
      <c r="F18" s="194">
        <v>0</v>
      </c>
      <c r="G18" s="194">
        <v>18</v>
      </c>
      <c r="H18" s="194">
        <v>0</v>
      </c>
      <c r="I18" s="194">
        <v>0</v>
      </c>
      <c r="J18" s="194">
        <v>0</v>
      </c>
      <c r="K18" s="279">
        <f t="shared" ref="K18:K19" si="2">SUM(C18:J18)</f>
        <v>35</v>
      </c>
    </row>
    <row r="19" spans="1:11" s="4" customFormat="1" ht="15" customHeight="1" x14ac:dyDescent="0.2">
      <c r="A19" s="200" t="s">
        <v>712</v>
      </c>
      <c r="B19" s="304" t="s">
        <v>92</v>
      </c>
      <c r="C19" s="194">
        <v>2</v>
      </c>
      <c r="D19" s="194">
        <v>0</v>
      </c>
      <c r="E19" s="194">
        <v>0</v>
      </c>
      <c r="F19" s="194">
        <v>0</v>
      </c>
      <c r="G19" s="194">
        <v>0</v>
      </c>
      <c r="H19" s="194">
        <v>0</v>
      </c>
      <c r="I19" s="194">
        <v>0</v>
      </c>
      <c r="J19" s="194">
        <v>0</v>
      </c>
      <c r="K19" s="279">
        <f t="shared" si="2"/>
        <v>2</v>
      </c>
    </row>
    <row r="20" spans="1:11" s="4" customFormat="1" x14ac:dyDescent="0.2">
      <c r="A20" s="208" t="s">
        <v>665</v>
      </c>
      <c r="B20" s="281"/>
      <c r="C20" s="273"/>
      <c r="D20" s="273"/>
      <c r="E20" s="273"/>
      <c r="F20" s="273"/>
      <c r="G20" s="273"/>
      <c r="H20" s="273"/>
      <c r="I20" s="273"/>
      <c r="J20" s="273"/>
      <c r="K20" s="273"/>
    </row>
    <row r="21" spans="1:11" s="2" customFormat="1" x14ac:dyDescent="0.2">
      <c r="A21" s="274" t="s">
        <v>514</v>
      </c>
      <c r="B21" s="275" t="s">
        <v>513</v>
      </c>
      <c r="C21" s="276"/>
      <c r="D21" s="276"/>
      <c r="E21" s="276"/>
      <c r="F21" s="276"/>
      <c r="G21" s="276"/>
      <c r="H21" s="276"/>
      <c r="I21" s="276"/>
      <c r="J21" s="276"/>
      <c r="K21" s="276"/>
    </row>
    <row r="22" spans="1:11" ht="15" customHeight="1" x14ac:dyDescent="0.2">
      <c r="A22" s="200" t="s">
        <v>528</v>
      </c>
      <c r="B22" s="277" t="s">
        <v>515</v>
      </c>
      <c r="C22" s="194"/>
      <c r="D22" s="194"/>
      <c r="E22" s="194"/>
      <c r="F22" s="194"/>
      <c r="G22" s="194"/>
      <c r="H22" s="194"/>
      <c r="I22" s="194"/>
      <c r="J22" s="194"/>
      <c r="K22" s="278">
        <f t="shared" ref="K22:K32" si="3">SUM(C22:J22)</f>
        <v>0</v>
      </c>
    </row>
    <row r="23" spans="1:11" x14ac:dyDescent="0.2">
      <c r="A23" s="200" t="s">
        <v>529</v>
      </c>
      <c r="B23" s="277" t="s">
        <v>516</v>
      </c>
      <c r="C23" s="194"/>
      <c r="D23" s="194"/>
      <c r="E23" s="194"/>
      <c r="F23" s="194"/>
      <c r="G23" s="194"/>
      <c r="H23" s="194"/>
      <c r="I23" s="194"/>
      <c r="J23" s="194"/>
      <c r="K23" s="278">
        <f t="shared" si="3"/>
        <v>0</v>
      </c>
    </row>
    <row r="24" spans="1:11" x14ac:dyDescent="0.2">
      <c r="A24" s="200" t="s">
        <v>530</v>
      </c>
      <c r="B24" s="277" t="s">
        <v>517</v>
      </c>
      <c r="C24" s="194">
        <v>143</v>
      </c>
      <c r="D24" s="194"/>
      <c r="E24" s="194"/>
      <c r="F24" s="194"/>
      <c r="G24" s="194">
        <v>87</v>
      </c>
      <c r="H24" s="194"/>
      <c r="I24" s="194"/>
      <c r="J24" s="194"/>
      <c r="K24" s="278">
        <f t="shared" si="3"/>
        <v>230</v>
      </c>
    </row>
    <row r="25" spans="1:11" x14ac:dyDescent="0.2">
      <c r="A25" s="200" t="s">
        <v>531</v>
      </c>
      <c r="B25" s="277" t="s">
        <v>518</v>
      </c>
      <c r="C25" s="194"/>
      <c r="D25" s="194"/>
      <c r="E25" s="194"/>
      <c r="F25" s="194"/>
      <c r="G25" s="194"/>
      <c r="H25" s="194"/>
      <c r="I25" s="194"/>
      <c r="J25" s="194"/>
      <c r="K25" s="278">
        <f t="shared" si="3"/>
        <v>0</v>
      </c>
    </row>
    <row r="26" spans="1:11" x14ac:dyDescent="0.2">
      <c r="A26" s="200" t="s">
        <v>532</v>
      </c>
      <c r="B26" s="277" t="s">
        <v>519</v>
      </c>
      <c r="C26" s="194"/>
      <c r="D26" s="194"/>
      <c r="E26" s="194"/>
      <c r="F26" s="194"/>
      <c r="G26" s="194"/>
      <c r="H26" s="194"/>
      <c r="I26" s="194"/>
      <c r="J26" s="194"/>
      <c r="K26" s="278">
        <f t="shared" si="3"/>
        <v>0</v>
      </c>
    </row>
    <row r="27" spans="1:11" x14ac:dyDescent="0.2">
      <c r="A27" s="200" t="s">
        <v>533</v>
      </c>
      <c r="B27" s="277" t="s">
        <v>520</v>
      </c>
      <c r="C27" s="194"/>
      <c r="D27" s="194"/>
      <c r="E27" s="194"/>
      <c r="F27" s="194"/>
      <c r="G27" s="194"/>
      <c r="H27" s="194"/>
      <c r="I27" s="194"/>
      <c r="J27" s="194"/>
      <c r="K27" s="278">
        <f t="shared" si="3"/>
        <v>0</v>
      </c>
    </row>
    <row r="28" spans="1:11" x14ac:dyDescent="0.2">
      <c r="A28" s="200" t="s">
        <v>527</v>
      </c>
      <c r="B28" s="277" t="s">
        <v>521</v>
      </c>
      <c r="C28" s="194"/>
      <c r="D28" s="194"/>
      <c r="E28" s="194"/>
      <c r="F28" s="194"/>
      <c r="G28" s="194"/>
      <c r="H28" s="194"/>
      <c r="I28" s="194"/>
      <c r="J28" s="194"/>
      <c r="K28" s="278">
        <f t="shared" si="3"/>
        <v>0</v>
      </c>
    </row>
    <row r="29" spans="1:11" x14ac:dyDescent="0.2">
      <c r="A29" s="200" t="s">
        <v>534</v>
      </c>
      <c r="B29" s="277" t="s">
        <v>522</v>
      </c>
      <c r="C29" s="194"/>
      <c r="D29" s="194"/>
      <c r="E29" s="194"/>
      <c r="F29" s="194"/>
      <c r="G29" s="194"/>
      <c r="H29" s="194"/>
      <c r="I29" s="194"/>
      <c r="J29" s="194"/>
      <c r="K29" s="278">
        <f t="shared" si="3"/>
        <v>0</v>
      </c>
    </row>
    <row r="30" spans="1:11" x14ac:dyDescent="0.2">
      <c r="A30" s="200" t="s">
        <v>535</v>
      </c>
      <c r="B30" s="277" t="s">
        <v>523</v>
      </c>
      <c r="C30" s="194"/>
      <c r="D30" s="194"/>
      <c r="E30" s="194"/>
      <c r="F30" s="194"/>
      <c r="G30" s="194"/>
      <c r="H30" s="194"/>
      <c r="I30" s="194"/>
      <c r="J30" s="194"/>
      <c r="K30" s="278">
        <f t="shared" si="3"/>
        <v>0</v>
      </c>
    </row>
    <row r="31" spans="1:11" x14ac:dyDescent="0.2">
      <c r="A31" s="200" t="s">
        <v>536</v>
      </c>
      <c r="B31" s="277" t="s">
        <v>524</v>
      </c>
      <c r="C31" s="194"/>
      <c r="D31" s="194"/>
      <c r="E31" s="194"/>
      <c r="F31" s="194"/>
      <c r="G31" s="194"/>
      <c r="H31" s="194"/>
      <c r="I31" s="194"/>
      <c r="J31" s="194"/>
      <c r="K31" s="278">
        <f t="shared" si="3"/>
        <v>0</v>
      </c>
    </row>
    <row r="32" spans="1:11" x14ac:dyDescent="0.2">
      <c r="A32" s="200" t="s">
        <v>526</v>
      </c>
      <c r="B32" s="277" t="s">
        <v>525</v>
      </c>
      <c r="C32" s="194"/>
      <c r="D32" s="194"/>
      <c r="E32" s="194"/>
      <c r="F32" s="194"/>
      <c r="G32" s="194"/>
      <c r="H32" s="194"/>
      <c r="I32" s="194"/>
      <c r="J32" s="194"/>
      <c r="K32" s="278">
        <f t="shared" si="3"/>
        <v>0</v>
      </c>
    </row>
    <row r="33" spans="1:11" x14ac:dyDescent="0.2">
      <c r="A33" s="279" t="s">
        <v>91</v>
      </c>
      <c r="B33" s="280" t="s">
        <v>92</v>
      </c>
      <c r="C33" s="278">
        <f t="shared" ref="C33:K33" si="4">SUM(C22:C32)</f>
        <v>143</v>
      </c>
      <c r="D33" s="278">
        <f t="shared" si="4"/>
        <v>0</v>
      </c>
      <c r="E33" s="278">
        <f t="shared" si="4"/>
        <v>0</v>
      </c>
      <c r="F33" s="278">
        <f t="shared" si="4"/>
        <v>0</v>
      </c>
      <c r="G33" s="278">
        <f t="shared" si="4"/>
        <v>87</v>
      </c>
      <c r="H33" s="278">
        <f t="shared" si="4"/>
        <v>0</v>
      </c>
      <c r="I33" s="278">
        <f t="shared" si="4"/>
        <v>0</v>
      </c>
      <c r="J33" s="278">
        <f t="shared" si="4"/>
        <v>0</v>
      </c>
      <c r="K33" s="278">
        <f t="shared" si="4"/>
        <v>230</v>
      </c>
    </row>
    <row r="34" spans="1:11" ht="15" customHeight="1" x14ac:dyDescent="0.2">
      <c r="A34" s="200" t="s">
        <v>713</v>
      </c>
      <c r="B34" s="304" t="s">
        <v>92</v>
      </c>
      <c r="C34" s="194">
        <v>110</v>
      </c>
      <c r="D34" s="194">
        <v>0</v>
      </c>
      <c r="E34" s="194">
        <v>0</v>
      </c>
      <c r="F34" s="194">
        <v>0</v>
      </c>
      <c r="G34" s="194">
        <v>64</v>
      </c>
      <c r="H34" s="194">
        <v>0</v>
      </c>
      <c r="I34" s="194">
        <v>0</v>
      </c>
      <c r="J34" s="194">
        <v>0</v>
      </c>
      <c r="K34" s="279">
        <f t="shared" ref="K34:K35" si="5">SUM(C34:J34)</f>
        <v>174</v>
      </c>
    </row>
    <row r="35" spans="1:11" ht="15" customHeight="1" x14ac:dyDescent="0.2">
      <c r="A35" s="200" t="s">
        <v>714</v>
      </c>
      <c r="B35" s="304" t="s">
        <v>92</v>
      </c>
      <c r="C35" s="194">
        <v>26</v>
      </c>
      <c r="D35" s="194">
        <v>0</v>
      </c>
      <c r="E35" s="194">
        <v>0</v>
      </c>
      <c r="F35" s="194">
        <v>0</v>
      </c>
      <c r="G35" s="194">
        <v>10</v>
      </c>
      <c r="H35" s="194">
        <v>0</v>
      </c>
      <c r="I35" s="194">
        <v>0</v>
      </c>
      <c r="J35" s="194">
        <v>0</v>
      </c>
      <c r="K35" s="279">
        <f t="shared" si="5"/>
        <v>36</v>
      </c>
    </row>
    <row r="36" spans="1:11" ht="15" customHeight="1" x14ac:dyDescent="0.2">
      <c r="A36" s="208" t="s">
        <v>666</v>
      </c>
      <c r="B36" s="281"/>
      <c r="C36" s="273"/>
      <c r="D36" s="273"/>
      <c r="E36" s="273"/>
      <c r="F36" s="273"/>
      <c r="G36" s="273"/>
      <c r="H36" s="273"/>
      <c r="I36" s="273"/>
      <c r="J36" s="273"/>
      <c r="K36" s="273"/>
    </row>
    <row r="37" spans="1:11" x14ac:dyDescent="0.2">
      <c r="A37" s="274" t="s">
        <v>514</v>
      </c>
      <c r="B37" s="275" t="s">
        <v>513</v>
      </c>
      <c r="C37" s="276"/>
      <c r="D37" s="276"/>
      <c r="E37" s="276"/>
      <c r="F37" s="276"/>
      <c r="G37" s="276"/>
      <c r="H37" s="276"/>
      <c r="I37" s="276"/>
      <c r="J37" s="276"/>
      <c r="K37" s="276"/>
    </row>
    <row r="38" spans="1:11" ht="15" customHeight="1" x14ac:dyDescent="0.2">
      <c r="A38" s="200" t="s">
        <v>528</v>
      </c>
      <c r="B38" s="277" t="s">
        <v>515</v>
      </c>
      <c r="C38" s="194"/>
      <c r="D38" s="194"/>
      <c r="E38" s="194"/>
      <c r="F38" s="194"/>
      <c r="G38" s="194"/>
      <c r="H38" s="194"/>
      <c r="I38" s="194"/>
      <c r="J38" s="194"/>
      <c r="K38" s="278">
        <f t="shared" ref="K38:K48" si="6">SUM(C38:J38)</f>
        <v>0</v>
      </c>
    </row>
    <row r="39" spans="1:11" ht="15" customHeight="1" x14ac:dyDescent="0.2">
      <c r="A39" s="200" t="s">
        <v>529</v>
      </c>
      <c r="B39" s="277" t="s">
        <v>516</v>
      </c>
      <c r="C39" s="194"/>
      <c r="D39" s="194"/>
      <c r="E39" s="194"/>
      <c r="F39" s="194"/>
      <c r="G39" s="194"/>
      <c r="H39" s="194"/>
      <c r="I39" s="194"/>
      <c r="J39" s="194"/>
      <c r="K39" s="278">
        <f t="shared" si="6"/>
        <v>0</v>
      </c>
    </row>
    <row r="40" spans="1:11" ht="15" customHeight="1" x14ac:dyDescent="0.2">
      <c r="A40" s="200" t="s">
        <v>530</v>
      </c>
      <c r="B40" s="277" t="s">
        <v>517</v>
      </c>
      <c r="C40" s="194"/>
      <c r="D40" s="194"/>
      <c r="E40" s="194"/>
      <c r="F40" s="194"/>
      <c r="G40" s="194"/>
      <c r="H40" s="194"/>
      <c r="I40" s="194"/>
      <c r="J40" s="194"/>
      <c r="K40" s="278">
        <f t="shared" si="6"/>
        <v>0</v>
      </c>
    </row>
    <row r="41" spans="1:11" ht="15" customHeight="1" x14ac:dyDescent="0.2">
      <c r="A41" s="200" t="s">
        <v>531</v>
      </c>
      <c r="B41" s="277" t="s">
        <v>518</v>
      </c>
      <c r="C41" s="194"/>
      <c r="D41" s="194"/>
      <c r="E41" s="194"/>
      <c r="F41" s="194"/>
      <c r="G41" s="194"/>
      <c r="H41" s="194"/>
      <c r="I41" s="194"/>
      <c r="J41" s="194"/>
      <c r="K41" s="278">
        <f t="shared" si="6"/>
        <v>0</v>
      </c>
    </row>
    <row r="42" spans="1:11" ht="15" customHeight="1" x14ac:dyDescent="0.2">
      <c r="A42" s="200" t="s">
        <v>532</v>
      </c>
      <c r="B42" s="277" t="s">
        <v>519</v>
      </c>
      <c r="C42" s="194">
        <v>203</v>
      </c>
      <c r="D42" s="194">
        <v>10</v>
      </c>
      <c r="E42" s="194"/>
      <c r="F42" s="194"/>
      <c r="G42" s="194">
        <v>91</v>
      </c>
      <c r="H42" s="194">
        <v>18</v>
      </c>
      <c r="I42" s="194"/>
      <c r="J42" s="194">
        <v>3</v>
      </c>
      <c r="K42" s="278">
        <f t="shared" si="6"/>
        <v>325</v>
      </c>
    </row>
    <row r="43" spans="1:11" ht="15" customHeight="1" x14ac:dyDescent="0.2">
      <c r="A43" s="200" t="s">
        <v>533</v>
      </c>
      <c r="B43" s="277" t="s">
        <v>520</v>
      </c>
      <c r="C43" s="194">
        <v>26</v>
      </c>
      <c r="D43" s="194"/>
      <c r="E43" s="194"/>
      <c r="F43" s="194"/>
      <c r="G43" s="194">
        <v>14</v>
      </c>
      <c r="H43" s="194"/>
      <c r="I43" s="194"/>
      <c r="J43" s="194"/>
      <c r="K43" s="278">
        <f t="shared" si="6"/>
        <v>40</v>
      </c>
    </row>
    <row r="44" spans="1:11" ht="15" customHeight="1" x14ac:dyDescent="0.2">
      <c r="A44" s="200" t="s">
        <v>527</v>
      </c>
      <c r="B44" s="277" t="s">
        <v>521</v>
      </c>
      <c r="C44" s="194"/>
      <c r="D44" s="194"/>
      <c r="E44" s="194"/>
      <c r="F44" s="194"/>
      <c r="G44" s="194">
        <v>1</v>
      </c>
      <c r="H44" s="194"/>
      <c r="I44" s="194"/>
      <c r="J44" s="194"/>
      <c r="K44" s="278">
        <f t="shared" si="6"/>
        <v>1</v>
      </c>
    </row>
    <row r="45" spans="1:11" ht="15" customHeight="1" x14ac:dyDescent="0.2">
      <c r="A45" s="200" t="s">
        <v>534</v>
      </c>
      <c r="B45" s="277" t="s">
        <v>522</v>
      </c>
      <c r="C45" s="194"/>
      <c r="D45" s="194"/>
      <c r="E45" s="194"/>
      <c r="F45" s="194"/>
      <c r="G45" s="194"/>
      <c r="H45" s="194"/>
      <c r="I45" s="194"/>
      <c r="J45" s="194"/>
      <c r="K45" s="278">
        <f t="shared" si="6"/>
        <v>0</v>
      </c>
    </row>
    <row r="46" spans="1:11" ht="15" customHeight="1" x14ac:dyDescent="0.2">
      <c r="A46" s="200" t="s">
        <v>535</v>
      </c>
      <c r="B46" s="277" t="s">
        <v>523</v>
      </c>
      <c r="C46" s="194"/>
      <c r="D46" s="194"/>
      <c r="E46" s="194"/>
      <c r="F46" s="194"/>
      <c r="G46" s="194"/>
      <c r="H46" s="194"/>
      <c r="I46" s="194"/>
      <c r="J46" s="194"/>
      <c r="K46" s="278">
        <f t="shared" si="6"/>
        <v>0</v>
      </c>
    </row>
    <row r="47" spans="1:11" ht="15" customHeight="1" x14ac:dyDescent="0.2">
      <c r="A47" s="200" t="s">
        <v>536</v>
      </c>
      <c r="B47" s="277" t="s">
        <v>524</v>
      </c>
      <c r="C47" s="194"/>
      <c r="D47" s="194"/>
      <c r="E47" s="194"/>
      <c r="F47" s="194"/>
      <c r="G47" s="194"/>
      <c r="H47" s="194"/>
      <c r="I47" s="194"/>
      <c r="J47" s="194"/>
      <c r="K47" s="278">
        <f t="shared" si="6"/>
        <v>0</v>
      </c>
    </row>
    <row r="48" spans="1:11" ht="15" customHeight="1" x14ac:dyDescent="0.2">
      <c r="A48" s="200" t="s">
        <v>526</v>
      </c>
      <c r="B48" s="277" t="s">
        <v>525</v>
      </c>
      <c r="C48" s="194"/>
      <c r="D48" s="194"/>
      <c r="E48" s="194"/>
      <c r="F48" s="194"/>
      <c r="G48" s="194"/>
      <c r="H48" s="194"/>
      <c r="I48" s="194"/>
      <c r="J48" s="194"/>
      <c r="K48" s="278">
        <f t="shared" si="6"/>
        <v>0</v>
      </c>
    </row>
    <row r="49" spans="1:11" x14ac:dyDescent="0.2">
      <c r="A49" s="279" t="s">
        <v>91</v>
      </c>
      <c r="B49" s="280" t="s">
        <v>92</v>
      </c>
      <c r="C49" s="278">
        <f t="shared" ref="C49:K49" si="7">SUM(C38:C48)</f>
        <v>229</v>
      </c>
      <c r="D49" s="278">
        <f t="shared" si="7"/>
        <v>10</v>
      </c>
      <c r="E49" s="278">
        <f t="shared" si="7"/>
        <v>0</v>
      </c>
      <c r="F49" s="278">
        <f t="shared" si="7"/>
        <v>0</v>
      </c>
      <c r="G49" s="278">
        <f t="shared" si="7"/>
        <v>106</v>
      </c>
      <c r="H49" s="278">
        <f t="shared" si="7"/>
        <v>18</v>
      </c>
      <c r="I49" s="278">
        <f t="shared" si="7"/>
        <v>0</v>
      </c>
      <c r="J49" s="278">
        <f t="shared" si="7"/>
        <v>3</v>
      </c>
      <c r="K49" s="278">
        <f t="shared" si="7"/>
        <v>366</v>
      </c>
    </row>
    <row r="50" spans="1:11" x14ac:dyDescent="0.2">
      <c r="A50" s="200" t="s">
        <v>715</v>
      </c>
      <c r="B50" s="304" t="s">
        <v>92</v>
      </c>
      <c r="C50" s="194">
        <v>143</v>
      </c>
      <c r="D50" s="194">
        <v>7</v>
      </c>
      <c r="E50" s="194">
        <v>0</v>
      </c>
      <c r="F50" s="194">
        <v>0</v>
      </c>
      <c r="G50" s="194">
        <v>65</v>
      </c>
      <c r="H50" s="194">
        <v>15</v>
      </c>
      <c r="I50" s="194">
        <v>0</v>
      </c>
      <c r="J50" s="194">
        <v>2</v>
      </c>
      <c r="K50" s="279">
        <f t="shared" ref="K50:K51" si="8">SUM(C50:J50)</f>
        <v>232</v>
      </c>
    </row>
    <row r="51" spans="1:11" x14ac:dyDescent="0.2">
      <c r="A51" s="200" t="s">
        <v>716</v>
      </c>
      <c r="B51" s="304" t="s">
        <v>92</v>
      </c>
      <c r="C51" s="194">
        <v>9</v>
      </c>
      <c r="D51" s="194">
        <v>0</v>
      </c>
      <c r="E51" s="194">
        <v>0</v>
      </c>
      <c r="F51" s="194">
        <v>0</v>
      </c>
      <c r="G51" s="194">
        <v>0</v>
      </c>
      <c r="H51" s="194">
        <v>0</v>
      </c>
      <c r="I51" s="194">
        <v>0</v>
      </c>
      <c r="J51" s="194">
        <v>0</v>
      </c>
      <c r="K51" s="279">
        <f t="shared" si="8"/>
        <v>9</v>
      </c>
    </row>
    <row r="52" spans="1:11" x14ac:dyDescent="0.2">
      <c r="A52" s="208" t="s">
        <v>667</v>
      </c>
      <c r="B52" s="281"/>
      <c r="C52" s="273"/>
      <c r="D52" s="273"/>
      <c r="E52" s="273"/>
      <c r="F52" s="273"/>
      <c r="G52" s="273"/>
      <c r="H52" s="273"/>
      <c r="I52" s="273"/>
      <c r="J52" s="273"/>
      <c r="K52" s="273"/>
    </row>
    <row r="53" spans="1:11" ht="15" customHeight="1" x14ac:dyDescent="0.2">
      <c r="A53" s="274" t="s">
        <v>514</v>
      </c>
      <c r="B53" s="275" t="s">
        <v>513</v>
      </c>
      <c r="C53" s="276"/>
      <c r="D53" s="276"/>
      <c r="E53" s="276"/>
      <c r="F53" s="276"/>
      <c r="G53" s="276"/>
      <c r="H53" s="276"/>
      <c r="I53" s="276"/>
      <c r="J53" s="276"/>
      <c r="K53" s="276"/>
    </row>
    <row r="54" spans="1:11" ht="15" customHeight="1" x14ac:dyDescent="0.2">
      <c r="A54" s="200" t="s">
        <v>528</v>
      </c>
      <c r="B54" s="277" t="s">
        <v>515</v>
      </c>
      <c r="C54" s="194"/>
      <c r="D54" s="194"/>
      <c r="E54" s="194"/>
      <c r="F54" s="194"/>
      <c r="G54" s="194"/>
      <c r="H54" s="194"/>
      <c r="I54" s="194"/>
      <c r="J54" s="194"/>
      <c r="K54" s="278">
        <f t="shared" ref="K54:K64" si="9">SUM(C54:J54)</f>
        <v>0</v>
      </c>
    </row>
    <row r="55" spans="1:11" x14ac:dyDescent="0.2">
      <c r="A55" s="200" t="s">
        <v>529</v>
      </c>
      <c r="B55" s="277" t="s">
        <v>516</v>
      </c>
      <c r="C55" s="194"/>
      <c r="D55" s="194"/>
      <c r="E55" s="194"/>
      <c r="F55" s="194"/>
      <c r="G55" s="194"/>
      <c r="H55" s="194"/>
      <c r="I55" s="194"/>
      <c r="J55" s="194"/>
      <c r="K55" s="278">
        <f t="shared" si="9"/>
        <v>0</v>
      </c>
    </row>
    <row r="56" spans="1:11" x14ac:dyDescent="0.2">
      <c r="A56" s="200" t="s">
        <v>530</v>
      </c>
      <c r="B56" s="277" t="s">
        <v>517</v>
      </c>
      <c r="C56" s="194"/>
      <c r="D56" s="194"/>
      <c r="E56" s="194"/>
      <c r="F56" s="194"/>
      <c r="G56" s="194"/>
      <c r="H56" s="194"/>
      <c r="I56" s="194"/>
      <c r="J56" s="194"/>
      <c r="K56" s="278">
        <f t="shared" si="9"/>
        <v>0</v>
      </c>
    </row>
    <row r="57" spans="1:11" x14ac:dyDescent="0.2">
      <c r="A57" s="200" t="s">
        <v>531</v>
      </c>
      <c r="B57" s="277" t="s">
        <v>518</v>
      </c>
      <c r="C57" s="194"/>
      <c r="D57" s="194"/>
      <c r="E57" s="194"/>
      <c r="F57" s="194"/>
      <c r="G57" s="194"/>
      <c r="H57" s="194"/>
      <c r="I57" s="194"/>
      <c r="J57" s="194"/>
      <c r="K57" s="278">
        <f t="shared" si="9"/>
        <v>0</v>
      </c>
    </row>
    <row r="58" spans="1:11" x14ac:dyDescent="0.2">
      <c r="A58" s="200" t="s">
        <v>532</v>
      </c>
      <c r="B58" s="277" t="s">
        <v>519</v>
      </c>
      <c r="C58" s="194"/>
      <c r="D58" s="194"/>
      <c r="E58" s="194"/>
      <c r="F58" s="194"/>
      <c r="G58" s="194"/>
      <c r="H58" s="194"/>
      <c r="I58" s="194"/>
      <c r="J58" s="194"/>
      <c r="K58" s="278">
        <f t="shared" si="9"/>
        <v>0</v>
      </c>
    </row>
    <row r="59" spans="1:11" x14ac:dyDescent="0.2">
      <c r="A59" s="200" t="s">
        <v>533</v>
      </c>
      <c r="B59" s="277" t="s">
        <v>520</v>
      </c>
      <c r="C59" s="194"/>
      <c r="D59" s="194"/>
      <c r="E59" s="194"/>
      <c r="F59" s="194"/>
      <c r="G59" s="194"/>
      <c r="H59" s="194"/>
      <c r="I59" s="194"/>
      <c r="J59" s="194"/>
      <c r="K59" s="278">
        <f t="shared" si="9"/>
        <v>0</v>
      </c>
    </row>
    <row r="60" spans="1:11" x14ac:dyDescent="0.2">
      <c r="A60" s="200" t="s">
        <v>527</v>
      </c>
      <c r="B60" s="277" t="s">
        <v>521</v>
      </c>
      <c r="C60" s="194"/>
      <c r="D60" s="194"/>
      <c r="E60" s="194"/>
      <c r="F60" s="194"/>
      <c r="G60" s="194"/>
      <c r="H60" s="194"/>
      <c r="I60" s="194"/>
      <c r="J60" s="194"/>
      <c r="K60" s="278">
        <f t="shared" si="9"/>
        <v>0</v>
      </c>
    </row>
    <row r="61" spans="1:11" x14ac:dyDescent="0.2">
      <c r="A61" s="200" t="s">
        <v>534</v>
      </c>
      <c r="B61" s="277" t="s">
        <v>522</v>
      </c>
      <c r="C61" s="194">
        <v>55</v>
      </c>
      <c r="D61" s="194">
        <v>6</v>
      </c>
      <c r="E61" s="194"/>
      <c r="F61" s="194"/>
      <c r="G61" s="194">
        <v>51</v>
      </c>
      <c r="H61" s="194">
        <v>10</v>
      </c>
      <c r="I61" s="194">
        <v>3</v>
      </c>
      <c r="J61" s="194"/>
      <c r="K61" s="278">
        <f t="shared" si="9"/>
        <v>125</v>
      </c>
    </row>
    <row r="62" spans="1:11" x14ac:dyDescent="0.2">
      <c r="A62" s="200" t="s">
        <v>535</v>
      </c>
      <c r="B62" s="277" t="s">
        <v>523</v>
      </c>
      <c r="C62" s="194"/>
      <c r="D62" s="194"/>
      <c r="E62" s="194"/>
      <c r="F62" s="194"/>
      <c r="G62" s="194"/>
      <c r="H62" s="194"/>
      <c r="I62" s="194"/>
      <c r="J62" s="194"/>
      <c r="K62" s="278">
        <f t="shared" si="9"/>
        <v>0</v>
      </c>
    </row>
    <row r="63" spans="1:11" x14ac:dyDescent="0.2">
      <c r="A63" s="200" t="s">
        <v>536</v>
      </c>
      <c r="B63" s="277" t="s">
        <v>524</v>
      </c>
      <c r="C63" s="194"/>
      <c r="D63" s="194"/>
      <c r="E63" s="194"/>
      <c r="F63" s="194"/>
      <c r="G63" s="194"/>
      <c r="H63" s="194"/>
      <c r="I63" s="194"/>
      <c r="J63" s="194"/>
      <c r="K63" s="278">
        <f t="shared" si="9"/>
        <v>0</v>
      </c>
    </row>
    <row r="64" spans="1:11" x14ac:dyDescent="0.2">
      <c r="A64" s="200" t="s">
        <v>526</v>
      </c>
      <c r="B64" s="277" t="s">
        <v>525</v>
      </c>
      <c r="C64" s="194"/>
      <c r="D64" s="194"/>
      <c r="E64" s="194"/>
      <c r="F64" s="194"/>
      <c r="G64" s="194"/>
      <c r="H64" s="194"/>
      <c r="I64" s="194"/>
      <c r="J64" s="194"/>
      <c r="K64" s="278">
        <f t="shared" si="9"/>
        <v>0</v>
      </c>
    </row>
    <row r="65" spans="1:11" x14ac:dyDescent="0.2">
      <c r="A65" s="279" t="s">
        <v>91</v>
      </c>
      <c r="B65" s="280" t="s">
        <v>92</v>
      </c>
      <c r="C65" s="278">
        <f t="shared" ref="C65:K65" si="10">SUM(C54:C64)</f>
        <v>55</v>
      </c>
      <c r="D65" s="278">
        <f t="shared" si="10"/>
        <v>6</v>
      </c>
      <c r="E65" s="278">
        <f t="shared" si="10"/>
        <v>0</v>
      </c>
      <c r="F65" s="278">
        <f t="shared" si="10"/>
        <v>0</v>
      </c>
      <c r="G65" s="278">
        <f t="shared" si="10"/>
        <v>51</v>
      </c>
      <c r="H65" s="278">
        <f t="shared" si="10"/>
        <v>10</v>
      </c>
      <c r="I65" s="278">
        <f t="shared" si="10"/>
        <v>3</v>
      </c>
      <c r="J65" s="278">
        <f t="shared" si="10"/>
        <v>0</v>
      </c>
      <c r="K65" s="278">
        <f t="shared" si="10"/>
        <v>125</v>
      </c>
    </row>
    <row r="66" spans="1:11" x14ac:dyDescent="0.2">
      <c r="A66" s="200" t="s">
        <v>717</v>
      </c>
      <c r="B66" s="304" t="s">
        <v>92</v>
      </c>
      <c r="C66" s="194">
        <v>4</v>
      </c>
      <c r="D66" s="194">
        <v>0</v>
      </c>
      <c r="E66" s="194">
        <v>0</v>
      </c>
      <c r="F66" s="194">
        <v>0</v>
      </c>
      <c r="G66" s="194">
        <v>4</v>
      </c>
      <c r="H66" s="194">
        <v>0</v>
      </c>
      <c r="I66" s="194">
        <v>0</v>
      </c>
      <c r="J66" s="194">
        <v>0</v>
      </c>
      <c r="K66" s="279">
        <f t="shared" ref="K66:K67" si="11">SUM(C66:J66)</f>
        <v>8</v>
      </c>
    </row>
    <row r="67" spans="1:11" x14ac:dyDescent="0.2">
      <c r="A67" s="200" t="s">
        <v>718</v>
      </c>
      <c r="B67" s="304" t="s">
        <v>92</v>
      </c>
      <c r="C67" s="194">
        <v>1</v>
      </c>
      <c r="D67" s="194">
        <v>0</v>
      </c>
      <c r="E67" s="194">
        <v>0</v>
      </c>
      <c r="F67" s="194">
        <v>0</v>
      </c>
      <c r="G67" s="194">
        <v>1</v>
      </c>
      <c r="H67" s="194">
        <v>0</v>
      </c>
      <c r="I67" s="194">
        <v>0</v>
      </c>
      <c r="J67" s="194">
        <v>0</v>
      </c>
      <c r="K67" s="279">
        <f t="shared" si="11"/>
        <v>2</v>
      </c>
    </row>
    <row r="68" spans="1:11" x14ac:dyDescent="0.2">
      <c r="A68" s="208" t="s">
        <v>668</v>
      </c>
      <c r="B68" s="281"/>
      <c r="C68" s="273"/>
      <c r="D68" s="273"/>
      <c r="E68" s="273"/>
      <c r="F68" s="273"/>
      <c r="G68" s="273"/>
      <c r="H68" s="273"/>
      <c r="I68" s="273"/>
      <c r="J68" s="273"/>
      <c r="K68" s="273"/>
    </row>
    <row r="69" spans="1:11" x14ac:dyDescent="0.2">
      <c r="A69" s="274" t="s">
        <v>514</v>
      </c>
      <c r="B69" s="275" t="s">
        <v>513</v>
      </c>
      <c r="C69" s="276"/>
      <c r="D69" s="276"/>
      <c r="E69" s="276"/>
      <c r="F69" s="276"/>
      <c r="G69" s="276"/>
      <c r="H69" s="276"/>
      <c r="I69" s="276"/>
      <c r="J69" s="276"/>
      <c r="K69" s="276"/>
    </row>
    <row r="70" spans="1:11" x14ac:dyDescent="0.2">
      <c r="A70" s="200" t="s">
        <v>528</v>
      </c>
      <c r="B70" s="277" t="s">
        <v>515</v>
      </c>
      <c r="C70" s="194"/>
      <c r="D70" s="194"/>
      <c r="E70" s="194"/>
      <c r="F70" s="194"/>
      <c r="G70" s="194"/>
      <c r="H70" s="194"/>
      <c r="I70" s="194"/>
      <c r="J70" s="194"/>
      <c r="K70" s="278">
        <f t="shared" ref="K70:K80" si="12">SUM(C70:J70)</f>
        <v>0</v>
      </c>
    </row>
    <row r="71" spans="1:11" x14ac:dyDescent="0.2">
      <c r="A71" s="200" t="s">
        <v>529</v>
      </c>
      <c r="B71" s="277" t="s">
        <v>516</v>
      </c>
      <c r="C71" s="194"/>
      <c r="D71" s="194"/>
      <c r="E71" s="194"/>
      <c r="F71" s="194"/>
      <c r="G71" s="194">
        <v>2</v>
      </c>
      <c r="H71" s="194"/>
      <c r="I71" s="194"/>
      <c r="J71" s="194"/>
      <c r="K71" s="278">
        <f t="shared" si="12"/>
        <v>2</v>
      </c>
    </row>
    <row r="72" spans="1:11" x14ac:dyDescent="0.2">
      <c r="A72" s="200" t="s">
        <v>530</v>
      </c>
      <c r="B72" s="277" t="s">
        <v>517</v>
      </c>
      <c r="C72" s="194">
        <v>75</v>
      </c>
      <c r="D72" s="194">
        <v>10</v>
      </c>
      <c r="E72" s="194"/>
      <c r="F72" s="194"/>
      <c r="G72" s="194">
        <v>25</v>
      </c>
      <c r="H72" s="194">
        <v>7</v>
      </c>
      <c r="I72" s="194">
        <v>8</v>
      </c>
      <c r="J72" s="194"/>
      <c r="K72" s="278">
        <f t="shared" si="12"/>
        <v>125</v>
      </c>
    </row>
    <row r="73" spans="1:11" x14ac:dyDescent="0.2">
      <c r="A73" s="200" t="s">
        <v>531</v>
      </c>
      <c r="B73" s="277" t="s">
        <v>518</v>
      </c>
      <c r="C73" s="194">
        <v>69</v>
      </c>
      <c r="D73" s="194">
        <v>6</v>
      </c>
      <c r="E73" s="194"/>
      <c r="F73" s="194"/>
      <c r="G73" s="194">
        <v>50</v>
      </c>
      <c r="H73" s="194"/>
      <c r="I73" s="194"/>
      <c r="J73" s="194">
        <v>1</v>
      </c>
      <c r="K73" s="278">
        <f t="shared" si="12"/>
        <v>126</v>
      </c>
    </row>
    <row r="74" spans="1:11" x14ac:dyDescent="0.2">
      <c r="A74" s="200" t="s">
        <v>532</v>
      </c>
      <c r="B74" s="277" t="s">
        <v>519</v>
      </c>
      <c r="C74" s="194"/>
      <c r="D74" s="194"/>
      <c r="E74" s="194"/>
      <c r="F74" s="194"/>
      <c r="G74" s="194"/>
      <c r="H74" s="194"/>
      <c r="I74" s="194"/>
      <c r="J74" s="194"/>
      <c r="K74" s="278">
        <f t="shared" si="12"/>
        <v>0</v>
      </c>
    </row>
    <row r="75" spans="1:11" x14ac:dyDescent="0.2">
      <c r="A75" s="200" t="s">
        <v>533</v>
      </c>
      <c r="B75" s="277" t="s">
        <v>520</v>
      </c>
      <c r="C75" s="194"/>
      <c r="D75" s="194"/>
      <c r="E75" s="194"/>
      <c r="F75" s="194"/>
      <c r="G75" s="194"/>
      <c r="H75" s="194"/>
      <c r="I75" s="194"/>
      <c r="J75" s="194"/>
      <c r="K75" s="278">
        <f t="shared" si="12"/>
        <v>0</v>
      </c>
    </row>
    <row r="76" spans="1:11" x14ac:dyDescent="0.2">
      <c r="A76" s="200" t="s">
        <v>527</v>
      </c>
      <c r="B76" s="277" t="s">
        <v>521</v>
      </c>
      <c r="C76" s="194"/>
      <c r="D76" s="194"/>
      <c r="E76" s="194"/>
      <c r="F76" s="194"/>
      <c r="G76" s="194"/>
      <c r="H76" s="194"/>
      <c r="I76" s="194"/>
      <c r="J76" s="194"/>
      <c r="K76" s="278">
        <f t="shared" si="12"/>
        <v>0</v>
      </c>
    </row>
    <row r="77" spans="1:11" x14ac:dyDescent="0.2">
      <c r="A77" s="200" t="s">
        <v>534</v>
      </c>
      <c r="B77" s="277" t="s">
        <v>522</v>
      </c>
      <c r="C77" s="194"/>
      <c r="D77" s="194"/>
      <c r="E77" s="194"/>
      <c r="F77" s="194"/>
      <c r="G77" s="194"/>
      <c r="H77" s="194"/>
      <c r="I77" s="194"/>
      <c r="J77" s="194"/>
      <c r="K77" s="278">
        <f t="shared" si="12"/>
        <v>0</v>
      </c>
    </row>
    <row r="78" spans="1:11" x14ac:dyDescent="0.2">
      <c r="A78" s="200" t="s">
        <v>535</v>
      </c>
      <c r="B78" s="277" t="s">
        <v>523</v>
      </c>
      <c r="C78" s="194"/>
      <c r="D78" s="194"/>
      <c r="E78" s="194"/>
      <c r="F78" s="194"/>
      <c r="G78" s="194"/>
      <c r="H78" s="194"/>
      <c r="I78" s="194"/>
      <c r="J78" s="194"/>
      <c r="K78" s="278">
        <f t="shared" si="12"/>
        <v>0</v>
      </c>
    </row>
    <row r="79" spans="1:11" x14ac:dyDescent="0.2">
      <c r="A79" s="200" t="s">
        <v>536</v>
      </c>
      <c r="B79" s="277" t="s">
        <v>524</v>
      </c>
      <c r="C79" s="194">
        <v>26</v>
      </c>
      <c r="D79" s="194"/>
      <c r="E79" s="194"/>
      <c r="F79" s="194"/>
      <c r="G79" s="194"/>
      <c r="H79" s="194"/>
      <c r="I79" s="194"/>
      <c r="J79" s="194"/>
      <c r="K79" s="278">
        <f t="shared" si="12"/>
        <v>26</v>
      </c>
    </row>
    <row r="80" spans="1:11" x14ac:dyDescent="0.2">
      <c r="A80" s="200" t="s">
        <v>526</v>
      </c>
      <c r="B80" s="277" t="s">
        <v>525</v>
      </c>
      <c r="C80" s="194"/>
      <c r="D80" s="194"/>
      <c r="E80" s="194"/>
      <c r="F80" s="194"/>
      <c r="G80" s="194"/>
      <c r="H80" s="194"/>
      <c r="I80" s="194"/>
      <c r="J80" s="194"/>
      <c r="K80" s="278">
        <f t="shared" si="12"/>
        <v>0</v>
      </c>
    </row>
    <row r="81" spans="1:11" x14ac:dyDescent="0.2">
      <c r="A81" s="279" t="s">
        <v>91</v>
      </c>
      <c r="B81" s="280" t="s">
        <v>92</v>
      </c>
      <c r="C81" s="278">
        <f t="shared" ref="C81:K81" si="13">SUM(C70:C80)</f>
        <v>170</v>
      </c>
      <c r="D81" s="278">
        <f t="shared" si="13"/>
        <v>16</v>
      </c>
      <c r="E81" s="278">
        <f t="shared" si="13"/>
        <v>0</v>
      </c>
      <c r="F81" s="278">
        <f t="shared" si="13"/>
        <v>0</v>
      </c>
      <c r="G81" s="278">
        <f t="shared" si="13"/>
        <v>77</v>
      </c>
      <c r="H81" s="278">
        <f t="shared" si="13"/>
        <v>7</v>
      </c>
      <c r="I81" s="278">
        <f t="shared" si="13"/>
        <v>8</v>
      </c>
      <c r="J81" s="278">
        <f t="shared" si="13"/>
        <v>1</v>
      </c>
      <c r="K81" s="278">
        <f t="shared" si="13"/>
        <v>279</v>
      </c>
    </row>
    <row r="82" spans="1:11" x14ac:dyDescent="0.2">
      <c r="A82" s="200" t="s">
        <v>719</v>
      </c>
      <c r="B82" s="304" t="s">
        <v>92</v>
      </c>
      <c r="C82" s="194">
        <v>123</v>
      </c>
      <c r="D82" s="194">
        <v>15</v>
      </c>
      <c r="E82" s="194">
        <v>0</v>
      </c>
      <c r="F82" s="194">
        <v>0</v>
      </c>
      <c r="G82" s="194">
        <v>42</v>
      </c>
      <c r="H82" s="194">
        <v>6</v>
      </c>
      <c r="I82" s="194">
        <v>4</v>
      </c>
      <c r="J82" s="194">
        <v>1</v>
      </c>
      <c r="K82" s="279">
        <f t="shared" ref="K82:K83" si="14">SUM(C82:J82)</f>
        <v>191</v>
      </c>
    </row>
    <row r="83" spans="1:11" x14ac:dyDescent="0.2">
      <c r="A83" s="200" t="s">
        <v>720</v>
      </c>
      <c r="B83" s="304" t="s">
        <v>92</v>
      </c>
      <c r="C83" s="194">
        <v>13</v>
      </c>
      <c r="D83" s="194">
        <v>0</v>
      </c>
      <c r="E83" s="194">
        <v>0</v>
      </c>
      <c r="F83" s="194">
        <v>0</v>
      </c>
      <c r="G83" s="194">
        <v>7</v>
      </c>
      <c r="H83" s="194">
        <v>0</v>
      </c>
      <c r="I83" s="194">
        <v>0</v>
      </c>
      <c r="J83" s="194">
        <v>0</v>
      </c>
      <c r="K83" s="279">
        <f t="shared" si="14"/>
        <v>20</v>
      </c>
    </row>
    <row r="84" spans="1:11" x14ac:dyDescent="0.2">
      <c r="A84" s="208" t="s">
        <v>669</v>
      </c>
      <c r="B84" s="281"/>
      <c r="C84" s="273"/>
      <c r="D84" s="273"/>
      <c r="E84" s="273"/>
      <c r="F84" s="273"/>
      <c r="G84" s="273"/>
      <c r="H84" s="273"/>
      <c r="I84" s="273"/>
      <c r="J84" s="273"/>
      <c r="K84" s="273"/>
    </row>
    <row r="85" spans="1:11" x14ac:dyDescent="0.2">
      <c r="A85" s="274" t="s">
        <v>514</v>
      </c>
      <c r="B85" s="275" t="s">
        <v>513</v>
      </c>
      <c r="C85" s="276"/>
      <c r="D85" s="276"/>
      <c r="E85" s="276"/>
      <c r="F85" s="276"/>
      <c r="G85" s="276"/>
      <c r="H85" s="276"/>
      <c r="I85" s="276"/>
      <c r="J85" s="276"/>
      <c r="K85" s="276"/>
    </row>
    <row r="86" spans="1:11" x14ac:dyDescent="0.2">
      <c r="A86" s="200" t="s">
        <v>528</v>
      </c>
      <c r="B86" s="277" t="s">
        <v>515</v>
      </c>
      <c r="C86" s="194"/>
      <c r="D86" s="194"/>
      <c r="E86" s="194"/>
      <c r="F86" s="194"/>
      <c r="G86" s="194"/>
      <c r="H86" s="194"/>
      <c r="I86" s="194"/>
      <c r="J86" s="194"/>
      <c r="K86" s="278">
        <f t="shared" ref="K86:K96" si="15">SUM(C86:J86)</f>
        <v>0</v>
      </c>
    </row>
    <row r="87" spans="1:11" x14ac:dyDescent="0.2">
      <c r="A87" s="200" t="s">
        <v>529</v>
      </c>
      <c r="B87" s="277" t="s">
        <v>516</v>
      </c>
      <c r="C87" s="194">
        <v>198</v>
      </c>
      <c r="D87" s="194">
        <v>13</v>
      </c>
      <c r="E87" s="194">
        <v>48</v>
      </c>
      <c r="F87" s="194">
        <v>31</v>
      </c>
      <c r="G87" s="194">
        <v>162</v>
      </c>
      <c r="H87" s="194"/>
      <c r="I87" s="194">
        <v>6</v>
      </c>
      <c r="J87" s="194">
        <v>3</v>
      </c>
      <c r="K87" s="278">
        <f t="shared" si="15"/>
        <v>461</v>
      </c>
    </row>
    <row r="88" spans="1:11" x14ac:dyDescent="0.2">
      <c r="A88" s="200" t="s">
        <v>530</v>
      </c>
      <c r="B88" s="277" t="s">
        <v>517</v>
      </c>
      <c r="C88" s="194"/>
      <c r="D88" s="194"/>
      <c r="E88" s="194"/>
      <c r="F88" s="194"/>
      <c r="G88" s="194"/>
      <c r="H88" s="194"/>
      <c r="I88" s="194"/>
      <c r="J88" s="194"/>
      <c r="K88" s="278">
        <f t="shared" si="15"/>
        <v>0</v>
      </c>
    </row>
    <row r="89" spans="1:11" x14ac:dyDescent="0.2">
      <c r="A89" s="200" t="s">
        <v>531</v>
      </c>
      <c r="B89" s="277" t="s">
        <v>518</v>
      </c>
      <c r="C89" s="194"/>
      <c r="D89" s="194"/>
      <c r="E89" s="194"/>
      <c r="F89" s="194"/>
      <c r="G89" s="194"/>
      <c r="H89" s="194"/>
      <c r="I89" s="194"/>
      <c r="J89" s="194"/>
      <c r="K89" s="278">
        <f t="shared" si="15"/>
        <v>0</v>
      </c>
    </row>
    <row r="90" spans="1:11" x14ac:dyDescent="0.2">
      <c r="A90" s="200" t="s">
        <v>532</v>
      </c>
      <c r="B90" s="277" t="s">
        <v>519</v>
      </c>
      <c r="C90" s="194"/>
      <c r="D90" s="194"/>
      <c r="E90" s="194"/>
      <c r="F90" s="194"/>
      <c r="G90" s="194"/>
      <c r="H90" s="194"/>
      <c r="I90" s="194"/>
      <c r="J90" s="194"/>
      <c r="K90" s="278">
        <f t="shared" si="15"/>
        <v>0</v>
      </c>
    </row>
    <row r="91" spans="1:11" x14ac:dyDescent="0.2">
      <c r="A91" s="200" t="s">
        <v>533</v>
      </c>
      <c r="B91" s="277" t="s">
        <v>520</v>
      </c>
      <c r="C91" s="194">
        <v>13</v>
      </c>
      <c r="D91" s="194"/>
      <c r="E91" s="194"/>
      <c r="F91" s="194"/>
      <c r="G91" s="194"/>
      <c r="H91" s="194"/>
      <c r="I91" s="194"/>
      <c r="J91" s="194"/>
      <c r="K91" s="278">
        <f t="shared" si="15"/>
        <v>13</v>
      </c>
    </row>
    <row r="92" spans="1:11" x14ac:dyDescent="0.2">
      <c r="A92" s="200" t="s">
        <v>527</v>
      </c>
      <c r="B92" s="277" t="s">
        <v>521</v>
      </c>
      <c r="C92" s="194"/>
      <c r="D92" s="194"/>
      <c r="E92" s="194"/>
      <c r="F92" s="194"/>
      <c r="G92" s="194"/>
      <c r="H92" s="194"/>
      <c r="I92" s="194"/>
      <c r="J92" s="194"/>
      <c r="K92" s="278">
        <f t="shared" si="15"/>
        <v>0</v>
      </c>
    </row>
    <row r="93" spans="1:11" x14ac:dyDescent="0.2">
      <c r="A93" s="200" t="s">
        <v>534</v>
      </c>
      <c r="B93" s="277" t="s">
        <v>522</v>
      </c>
      <c r="C93" s="194"/>
      <c r="D93" s="194"/>
      <c r="E93" s="194"/>
      <c r="F93" s="194"/>
      <c r="G93" s="194"/>
      <c r="H93" s="194"/>
      <c r="I93" s="194"/>
      <c r="J93" s="194"/>
      <c r="K93" s="278">
        <f t="shared" si="15"/>
        <v>0</v>
      </c>
    </row>
    <row r="94" spans="1:11" x14ac:dyDescent="0.2">
      <c r="A94" s="200" t="s">
        <v>535</v>
      </c>
      <c r="B94" s="277" t="s">
        <v>523</v>
      </c>
      <c r="C94" s="194"/>
      <c r="D94" s="194"/>
      <c r="E94" s="194"/>
      <c r="F94" s="194"/>
      <c r="G94" s="194"/>
      <c r="H94" s="194"/>
      <c r="I94" s="194"/>
      <c r="J94" s="194"/>
      <c r="K94" s="278">
        <f t="shared" si="15"/>
        <v>0</v>
      </c>
    </row>
    <row r="95" spans="1:11" x14ac:dyDescent="0.2">
      <c r="A95" s="200" t="s">
        <v>536</v>
      </c>
      <c r="B95" s="277" t="s">
        <v>524</v>
      </c>
      <c r="C95" s="194"/>
      <c r="D95" s="194"/>
      <c r="E95" s="194"/>
      <c r="F95" s="194"/>
      <c r="G95" s="194"/>
      <c r="H95" s="194"/>
      <c r="I95" s="194"/>
      <c r="J95" s="194"/>
      <c r="K95" s="278">
        <f t="shared" si="15"/>
        <v>0</v>
      </c>
    </row>
    <row r="96" spans="1:11" x14ac:dyDescent="0.2">
      <c r="A96" s="200" t="s">
        <v>526</v>
      </c>
      <c r="B96" s="277" t="s">
        <v>525</v>
      </c>
      <c r="C96" s="194">
        <v>8</v>
      </c>
      <c r="D96" s="194"/>
      <c r="E96" s="194"/>
      <c r="F96" s="194"/>
      <c r="G96" s="194"/>
      <c r="H96" s="194"/>
      <c r="I96" s="194"/>
      <c r="J96" s="194"/>
      <c r="K96" s="278">
        <f t="shared" si="15"/>
        <v>8</v>
      </c>
    </row>
    <row r="97" spans="1:11" x14ac:dyDescent="0.2">
      <c r="A97" s="279" t="s">
        <v>91</v>
      </c>
      <c r="B97" s="280" t="s">
        <v>92</v>
      </c>
      <c r="C97" s="278">
        <f t="shared" ref="C97:K97" si="16">SUM(C86:C96)</f>
        <v>219</v>
      </c>
      <c r="D97" s="278">
        <f t="shared" si="16"/>
        <v>13</v>
      </c>
      <c r="E97" s="278">
        <f t="shared" si="16"/>
        <v>48</v>
      </c>
      <c r="F97" s="278">
        <f t="shared" si="16"/>
        <v>31</v>
      </c>
      <c r="G97" s="278">
        <f t="shared" si="16"/>
        <v>162</v>
      </c>
      <c r="H97" s="278">
        <f t="shared" si="16"/>
        <v>0</v>
      </c>
      <c r="I97" s="278">
        <f t="shared" si="16"/>
        <v>6</v>
      </c>
      <c r="J97" s="278">
        <f t="shared" si="16"/>
        <v>3</v>
      </c>
      <c r="K97" s="278">
        <f t="shared" si="16"/>
        <v>482</v>
      </c>
    </row>
    <row r="98" spans="1:11" x14ac:dyDescent="0.2">
      <c r="A98" s="200" t="s">
        <v>721</v>
      </c>
      <c r="B98" s="304" t="s">
        <v>92</v>
      </c>
      <c r="C98" s="194">
        <v>169</v>
      </c>
      <c r="D98" s="194">
        <v>13</v>
      </c>
      <c r="E98" s="194">
        <v>48</v>
      </c>
      <c r="F98" s="194">
        <v>29</v>
      </c>
      <c r="G98" s="194">
        <v>111</v>
      </c>
      <c r="H98" s="194">
        <v>0</v>
      </c>
      <c r="I98" s="194">
        <v>2</v>
      </c>
      <c r="J98" s="194">
        <v>2</v>
      </c>
      <c r="K98" s="279">
        <f t="shared" ref="K98:K99" si="17">SUM(C98:J98)</f>
        <v>374</v>
      </c>
    </row>
    <row r="99" spans="1:11" x14ac:dyDescent="0.2">
      <c r="A99" s="200" t="s">
        <v>722</v>
      </c>
      <c r="B99" s="304" t="s">
        <v>92</v>
      </c>
      <c r="C99" s="194">
        <v>2</v>
      </c>
      <c r="D99" s="194">
        <v>0</v>
      </c>
      <c r="E99" s="194">
        <v>0</v>
      </c>
      <c r="F99" s="194">
        <v>0</v>
      </c>
      <c r="G99" s="194">
        <v>5</v>
      </c>
      <c r="H99" s="194">
        <v>0</v>
      </c>
      <c r="I99" s="194">
        <v>0</v>
      </c>
      <c r="J99" s="194">
        <v>0</v>
      </c>
      <c r="K99" s="279">
        <f t="shared" si="17"/>
        <v>7</v>
      </c>
    </row>
    <row r="100" spans="1:11" x14ac:dyDescent="0.2">
      <c r="A100" s="208" t="s">
        <v>670</v>
      </c>
      <c r="B100" s="281"/>
      <c r="C100" s="273"/>
      <c r="D100" s="273"/>
      <c r="E100" s="273"/>
      <c r="F100" s="273"/>
      <c r="G100" s="273"/>
      <c r="H100" s="273"/>
      <c r="I100" s="273"/>
      <c r="J100" s="273"/>
      <c r="K100" s="273"/>
    </row>
    <row r="101" spans="1:11" x14ac:dyDescent="0.2">
      <c r="A101" s="274" t="s">
        <v>514</v>
      </c>
      <c r="B101" s="275" t="s">
        <v>513</v>
      </c>
      <c r="C101" s="276"/>
      <c r="D101" s="276"/>
      <c r="E101" s="276"/>
      <c r="F101" s="276"/>
      <c r="G101" s="276"/>
      <c r="H101" s="276"/>
      <c r="I101" s="276"/>
      <c r="J101" s="276"/>
      <c r="K101" s="276"/>
    </row>
    <row r="102" spans="1:11" x14ac:dyDescent="0.2">
      <c r="A102" s="200" t="s">
        <v>528</v>
      </c>
      <c r="B102" s="277" t="s">
        <v>515</v>
      </c>
      <c r="C102" s="194"/>
      <c r="D102" s="194"/>
      <c r="E102" s="194"/>
      <c r="F102" s="194"/>
      <c r="G102" s="194"/>
      <c r="H102" s="194"/>
      <c r="I102" s="194"/>
      <c r="J102" s="194"/>
      <c r="K102" s="278">
        <f t="shared" ref="K102:K112" si="18">SUM(C102:J102)</f>
        <v>0</v>
      </c>
    </row>
    <row r="103" spans="1:11" x14ac:dyDescent="0.2">
      <c r="A103" s="200" t="s">
        <v>529</v>
      </c>
      <c r="B103" s="277" t="s">
        <v>516</v>
      </c>
      <c r="C103" s="194"/>
      <c r="D103" s="194"/>
      <c r="E103" s="194"/>
      <c r="F103" s="194"/>
      <c r="G103" s="194"/>
      <c r="H103" s="194"/>
      <c r="I103" s="194"/>
      <c r="J103" s="194"/>
      <c r="K103" s="278">
        <f t="shared" si="18"/>
        <v>0</v>
      </c>
    </row>
    <row r="104" spans="1:11" x14ac:dyDescent="0.2">
      <c r="A104" s="200" t="s">
        <v>530</v>
      </c>
      <c r="B104" s="277" t="s">
        <v>517</v>
      </c>
      <c r="C104" s="194"/>
      <c r="D104" s="194"/>
      <c r="E104" s="194"/>
      <c r="F104" s="194"/>
      <c r="G104" s="194"/>
      <c r="H104" s="194"/>
      <c r="I104" s="194"/>
      <c r="J104" s="194"/>
      <c r="K104" s="278">
        <f t="shared" si="18"/>
        <v>0</v>
      </c>
    </row>
    <row r="105" spans="1:11" x14ac:dyDescent="0.2">
      <c r="A105" s="200" t="s">
        <v>531</v>
      </c>
      <c r="B105" s="277" t="s">
        <v>518</v>
      </c>
      <c r="C105" s="194"/>
      <c r="D105" s="194"/>
      <c r="E105" s="194"/>
      <c r="F105" s="194"/>
      <c r="G105" s="194"/>
      <c r="H105" s="194"/>
      <c r="I105" s="194"/>
      <c r="J105" s="194"/>
      <c r="K105" s="278">
        <f t="shared" si="18"/>
        <v>0</v>
      </c>
    </row>
    <row r="106" spans="1:11" x14ac:dyDescent="0.2">
      <c r="A106" s="200" t="s">
        <v>532</v>
      </c>
      <c r="B106" s="277" t="s">
        <v>519</v>
      </c>
      <c r="C106" s="194">
        <v>48</v>
      </c>
      <c r="D106" s="194"/>
      <c r="E106" s="194">
        <v>179</v>
      </c>
      <c r="F106" s="194"/>
      <c r="G106" s="194">
        <v>39</v>
      </c>
      <c r="H106" s="194"/>
      <c r="I106" s="194">
        <v>5</v>
      </c>
      <c r="J106" s="194"/>
      <c r="K106" s="278">
        <f t="shared" si="18"/>
        <v>271</v>
      </c>
    </row>
    <row r="107" spans="1:11" x14ac:dyDescent="0.2">
      <c r="A107" s="200" t="s">
        <v>533</v>
      </c>
      <c r="B107" s="277" t="s">
        <v>520</v>
      </c>
      <c r="C107" s="194"/>
      <c r="D107" s="194"/>
      <c r="E107" s="194"/>
      <c r="F107" s="194"/>
      <c r="G107" s="194"/>
      <c r="H107" s="194"/>
      <c r="I107" s="194"/>
      <c r="J107" s="194"/>
      <c r="K107" s="278">
        <f t="shared" si="18"/>
        <v>0</v>
      </c>
    </row>
    <row r="108" spans="1:11" x14ac:dyDescent="0.2">
      <c r="A108" s="200" t="s">
        <v>527</v>
      </c>
      <c r="B108" s="277" t="s">
        <v>521</v>
      </c>
      <c r="C108" s="194"/>
      <c r="D108" s="194"/>
      <c r="E108" s="194"/>
      <c r="F108" s="194"/>
      <c r="G108" s="194"/>
      <c r="H108" s="194"/>
      <c r="I108" s="194"/>
      <c r="J108" s="194"/>
      <c r="K108" s="278">
        <f t="shared" si="18"/>
        <v>0</v>
      </c>
    </row>
    <row r="109" spans="1:11" x14ac:dyDescent="0.2">
      <c r="A109" s="200" t="s">
        <v>534</v>
      </c>
      <c r="B109" s="277" t="s">
        <v>522</v>
      </c>
      <c r="C109" s="194"/>
      <c r="D109" s="194"/>
      <c r="E109" s="194"/>
      <c r="F109" s="194"/>
      <c r="G109" s="194"/>
      <c r="H109" s="194"/>
      <c r="I109" s="194"/>
      <c r="J109" s="194"/>
      <c r="K109" s="278">
        <f t="shared" si="18"/>
        <v>0</v>
      </c>
    </row>
    <row r="110" spans="1:11" x14ac:dyDescent="0.2">
      <c r="A110" s="200" t="s">
        <v>535</v>
      </c>
      <c r="B110" s="277" t="s">
        <v>523</v>
      </c>
      <c r="C110" s="194"/>
      <c r="D110" s="194"/>
      <c r="E110" s="194"/>
      <c r="F110" s="194"/>
      <c r="G110" s="194"/>
      <c r="H110" s="194"/>
      <c r="I110" s="194"/>
      <c r="J110" s="194"/>
      <c r="K110" s="278">
        <f t="shared" si="18"/>
        <v>0</v>
      </c>
    </row>
    <row r="111" spans="1:11" x14ac:dyDescent="0.2">
      <c r="A111" s="200" t="s">
        <v>536</v>
      </c>
      <c r="B111" s="277" t="s">
        <v>524</v>
      </c>
      <c r="C111" s="194"/>
      <c r="D111" s="194"/>
      <c r="E111" s="194"/>
      <c r="F111" s="194"/>
      <c r="G111" s="194"/>
      <c r="H111" s="194"/>
      <c r="I111" s="194"/>
      <c r="J111" s="194"/>
      <c r="K111" s="278">
        <f t="shared" si="18"/>
        <v>0</v>
      </c>
    </row>
    <row r="112" spans="1:11" x14ac:dyDescent="0.2">
      <c r="A112" s="200" t="s">
        <v>526</v>
      </c>
      <c r="B112" s="277" t="s">
        <v>525</v>
      </c>
      <c r="C112" s="194"/>
      <c r="D112" s="194"/>
      <c r="E112" s="194"/>
      <c r="F112" s="194"/>
      <c r="G112" s="194"/>
      <c r="H112" s="194"/>
      <c r="I112" s="194"/>
      <c r="J112" s="194"/>
      <c r="K112" s="278">
        <f t="shared" si="18"/>
        <v>0</v>
      </c>
    </row>
    <row r="113" spans="1:11" x14ac:dyDescent="0.2">
      <c r="A113" s="279" t="s">
        <v>91</v>
      </c>
      <c r="B113" s="280" t="s">
        <v>92</v>
      </c>
      <c r="C113" s="278">
        <f t="shared" ref="C113:K113" si="19">SUM(C102:C112)</f>
        <v>48</v>
      </c>
      <c r="D113" s="278">
        <f t="shared" si="19"/>
        <v>0</v>
      </c>
      <c r="E113" s="278">
        <f t="shared" si="19"/>
        <v>179</v>
      </c>
      <c r="F113" s="278">
        <f t="shared" si="19"/>
        <v>0</v>
      </c>
      <c r="G113" s="278">
        <f t="shared" si="19"/>
        <v>39</v>
      </c>
      <c r="H113" s="278">
        <f t="shared" si="19"/>
        <v>0</v>
      </c>
      <c r="I113" s="278">
        <f t="shared" si="19"/>
        <v>5</v>
      </c>
      <c r="J113" s="278">
        <f t="shared" si="19"/>
        <v>0</v>
      </c>
      <c r="K113" s="278">
        <f t="shared" si="19"/>
        <v>271</v>
      </c>
    </row>
    <row r="114" spans="1:11" x14ac:dyDescent="0.2">
      <c r="A114" s="200" t="s">
        <v>723</v>
      </c>
      <c r="B114" s="304" t="s">
        <v>92</v>
      </c>
      <c r="C114" s="194">
        <v>37</v>
      </c>
      <c r="D114" s="194">
        <v>0</v>
      </c>
      <c r="E114" s="194">
        <v>95</v>
      </c>
      <c r="F114" s="194">
        <v>0</v>
      </c>
      <c r="G114" s="194">
        <v>21</v>
      </c>
      <c r="H114" s="194">
        <v>0</v>
      </c>
      <c r="I114" s="194">
        <v>0</v>
      </c>
      <c r="J114" s="194">
        <v>0</v>
      </c>
      <c r="K114" s="279">
        <f t="shared" ref="K114:K115" si="20">SUM(C114:J114)</f>
        <v>153</v>
      </c>
    </row>
    <row r="115" spans="1:11" x14ac:dyDescent="0.2">
      <c r="A115" s="200" t="s">
        <v>724</v>
      </c>
      <c r="B115" s="304" t="s">
        <v>92</v>
      </c>
      <c r="C115" s="194">
        <v>0</v>
      </c>
      <c r="D115" s="194">
        <v>0</v>
      </c>
      <c r="E115" s="194">
        <v>1</v>
      </c>
      <c r="F115" s="194">
        <v>0</v>
      </c>
      <c r="G115" s="194">
        <v>0</v>
      </c>
      <c r="H115" s="194">
        <v>0</v>
      </c>
      <c r="I115" s="194">
        <v>1</v>
      </c>
      <c r="J115" s="194">
        <v>0</v>
      </c>
      <c r="K115" s="279">
        <f t="shared" si="20"/>
        <v>2</v>
      </c>
    </row>
    <row r="116" spans="1:11" x14ac:dyDescent="0.2">
      <c r="A116" s="208" t="s">
        <v>671</v>
      </c>
      <c r="B116" s="281"/>
      <c r="C116" s="273"/>
      <c r="D116" s="273"/>
      <c r="E116" s="273"/>
      <c r="F116" s="273"/>
      <c r="G116" s="273"/>
      <c r="H116" s="273"/>
      <c r="I116" s="273"/>
      <c r="J116" s="273"/>
      <c r="K116" s="273"/>
    </row>
    <row r="117" spans="1:11" x14ac:dyDescent="0.2">
      <c r="A117" s="274" t="s">
        <v>514</v>
      </c>
      <c r="B117" s="275" t="s">
        <v>513</v>
      </c>
      <c r="C117" s="276"/>
      <c r="D117" s="276"/>
      <c r="E117" s="276"/>
      <c r="F117" s="276"/>
      <c r="G117" s="276"/>
      <c r="H117" s="276"/>
      <c r="I117" s="276"/>
      <c r="J117" s="276"/>
      <c r="K117" s="276"/>
    </row>
    <row r="118" spans="1:11" x14ac:dyDescent="0.2">
      <c r="A118" s="200" t="s">
        <v>528</v>
      </c>
      <c r="B118" s="277" t="s">
        <v>515</v>
      </c>
      <c r="C118" s="194"/>
      <c r="D118" s="194"/>
      <c r="E118" s="194"/>
      <c r="F118" s="194"/>
      <c r="G118" s="194"/>
      <c r="H118" s="194"/>
      <c r="I118" s="194"/>
      <c r="J118" s="194"/>
      <c r="K118" s="278">
        <f t="shared" ref="K118:K128" si="21">SUM(C118:J118)</f>
        <v>0</v>
      </c>
    </row>
    <row r="119" spans="1:11" x14ac:dyDescent="0.2">
      <c r="A119" s="200" t="s">
        <v>529</v>
      </c>
      <c r="B119" s="277" t="s">
        <v>516</v>
      </c>
      <c r="C119" s="194"/>
      <c r="D119" s="194"/>
      <c r="E119" s="194"/>
      <c r="F119" s="194"/>
      <c r="G119" s="194"/>
      <c r="H119" s="194"/>
      <c r="I119" s="194"/>
      <c r="J119" s="194"/>
      <c r="K119" s="278">
        <f t="shared" si="21"/>
        <v>0</v>
      </c>
    </row>
    <row r="120" spans="1:11" x14ac:dyDescent="0.2">
      <c r="A120" s="200" t="s">
        <v>530</v>
      </c>
      <c r="B120" s="277" t="s">
        <v>517</v>
      </c>
      <c r="C120" s="194"/>
      <c r="D120" s="194"/>
      <c r="E120" s="194"/>
      <c r="F120" s="194"/>
      <c r="G120" s="194"/>
      <c r="H120" s="194"/>
      <c r="I120" s="194"/>
      <c r="J120" s="194"/>
      <c r="K120" s="278">
        <f t="shared" si="21"/>
        <v>0</v>
      </c>
    </row>
    <row r="121" spans="1:11" x14ac:dyDescent="0.2">
      <c r="A121" s="200" t="s">
        <v>531</v>
      </c>
      <c r="B121" s="277" t="s">
        <v>518</v>
      </c>
      <c r="C121" s="194"/>
      <c r="D121" s="194"/>
      <c r="E121" s="194"/>
      <c r="F121" s="194"/>
      <c r="G121" s="194"/>
      <c r="H121" s="194"/>
      <c r="I121" s="194"/>
      <c r="J121" s="194"/>
      <c r="K121" s="278">
        <f t="shared" si="21"/>
        <v>0</v>
      </c>
    </row>
    <row r="122" spans="1:11" x14ac:dyDescent="0.2">
      <c r="A122" s="200" t="s">
        <v>532</v>
      </c>
      <c r="B122" s="277" t="s">
        <v>519</v>
      </c>
      <c r="C122" s="194"/>
      <c r="D122" s="194"/>
      <c r="E122" s="194"/>
      <c r="F122" s="194"/>
      <c r="G122" s="194"/>
      <c r="H122" s="194"/>
      <c r="I122" s="194"/>
      <c r="J122" s="194"/>
      <c r="K122" s="278">
        <f t="shared" si="21"/>
        <v>0</v>
      </c>
    </row>
    <row r="123" spans="1:11" x14ac:dyDescent="0.2">
      <c r="A123" s="200" t="s">
        <v>533</v>
      </c>
      <c r="B123" s="277" t="s">
        <v>520</v>
      </c>
      <c r="C123" s="194"/>
      <c r="D123" s="194"/>
      <c r="E123" s="194"/>
      <c r="F123" s="194"/>
      <c r="G123" s="194"/>
      <c r="H123" s="194"/>
      <c r="I123" s="194"/>
      <c r="J123" s="194"/>
      <c r="K123" s="278">
        <f t="shared" si="21"/>
        <v>0</v>
      </c>
    </row>
    <row r="124" spans="1:11" x14ac:dyDescent="0.2">
      <c r="A124" s="200" t="s">
        <v>527</v>
      </c>
      <c r="B124" s="277" t="s">
        <v>521</v>
      </c>
      <c r="C124" s="194"/>
      <c r="D124" s="194"/>
      <c r="E124" s="194"/>
      <c r="F124" s="194"/>
      <c r="G124" s="194"/>
      <c r="H124" s="194"/>
      <c r="I124" s="194"/>
      <c r="J124" s="194"/>
      <c r="K124" s="278">
        <f t="shared" si="21"/>
        <v>0</v>
      </c>
    </row>
    <row r="125" spans="1:11" x14ac:dyDescent="0.2">
      <c r="A125" s="200" t="s">
        <v>534</v>
      </c>
      <c r="B125" s="277" t="s">
        <v>522</v>
      </c>
      <c r="C125" s="194">
        <v>61</v>
      </c>
      <c r="D125" s="194">
        <v>2</v>
      </c>
      <c r="E125" s="194"/>
      <c r="F125" s="194"/>
      <c r="G125" s="194">
        <v>46</v>
      </c>
      <c r="H125" s="194">
        <v>14</v>
      </c>
      <c r="I125" s="194">
        <v>10</v>
      </c>
      <c r="J125" s="194">
        <v>6</v>
      </c>
      <c r="K125" s="278">
        <f t="shared" si="21"/>
        <v>139</v>
      </c>
    </row>
    <row r="126" spans="1:11" x14ac:dyDescent="0.2">
      <c r="A126" s="200" t="s">
        <v>535</v>
      </c>
      <c r="B126" s="277" t="s">
        <v>523</v>
      </c>
      <c r="C126" s="194"/>
      <c r="D126" s="194"/>
      <c r="E126" s="194"/>
      <c r="F126" s="194"/>
      <c r="G126" s="194"/>
      <c r="H126" s="194"/>
      <c r="I126" s="194"/>
      <c r="J126" s="194"/>
      <c r="K126" s="278">
        <f t="shared" si="21"/>
        <v>0</v>
      </c>
    </row>
    <row r="127" spans="1:11" x14ac:dyDescent="0.2">
      <c r="A127" s="200" t="s">
        <v>536</v>
      </c>
      <c r="B127" s="277" t="s">
        <v>524</v>
      </c>
      <c r="C127" s="194"/>
      <c r="D127" s="194"/>
      <c r="E127" s="194"/>
      <c r="F127" s="194"/>
      <c r="G127" s="194"/>
      <c r="H127" s="194"/>
      <c r="I127" s="194"/>
      <c r="J127" s="194"/>
      <c r="K127" s="278">
        <f t="shared" si="21"/>
        <v>0</v>
      </c>
    </row>
    <row r="128" spans="1:11" x14ac:dyDescent="0.2">
      <c r="A128" s="200" t="s">
        <v>526</v>
      </c>
      <c r="B128" s="277" t="s">
        <v>525</v>
      </c>
      <c r="C128" s="194"/>
      <c r="D128" s="194"/>
      <c r="E128" s="194"/>
      <c r="F128" s="194"/>
      <c r="G128" s="194"/>
      <c r="H128" s="194"/>
      <c r="I128" s="194"/>
      <c r="J128" s="194"/>
      <c r="K128" s="278">
        <f t="shared" si="21"/>
        <v>0</v>
      </c>
    </row>
    <row r="129" spans="1:11" x14ac:dyDescent="0.2">
      <c r="A129" s="279" t="s">
        <v>91</v>
      </c>
      <c r="B129" s="280" t="s">
        <v>92</v>
      </c>
      <c r="C129" s="278">
        <f t="shared" ref="C129:K129" si="22">SUM(C118:C128)</f>
        <v>61</v>
      </c>
      <c r="D129" s="278">
        <f t="shared" si="22"/>
        <v>2</v>
      </c>
      <c r="E129" s="278">
        <f t="shared" si="22"/>
        <v>0</v>
      </c>
      <c r="F129" s="278">
        <f t="shared" si="22"/>
        <v>0</v>
      </c>
      <c r="G129" s="278">
        <f t="shared" si="22"/>
        <v>46</v>
      </c>
      <c r="H129" s="278">
        <f t="shared" si="22"/>
        <v>14</v>
      </c>
      <c r="I129" s="278">
        <f t="shared" si="22"/>
        <v>10</v>
      </c>
      <c r="J129" s="278">
        <f t="shared" si="22"/>
        <v>6</v>
      </c>
      <c r="K129" s="278">
        <f t="shared" si="22"/>
        <v>139</v>
      </c>
    </row>
    <row r="130" spans="1:11" x14ac:dyDescent="0.2">
      <c r="A130" s="200" t="s">
        <v>725</v>
      </c>
      <c r="B130" s="304" t="s">
        <v>92</v>
      </c>
      <c r="C130" s="194">
        <v>7</v>
      </c>
      <c r="D130" s="194">
        <v>0</v>
      </c>
      <c r="E130" s="194">
        <v>0</v>
      </c>
      <c r="F130" s="194">
        <v>0</v>
      </c>
      <c r="G130" s="194">
        <v>7</v>
      </c>
      <c r="H130" s="194">
        <v>4</v>
      </c>
      <c r="I130" s="194">
        <v>1</v>
      </c>
      <c r="J130" s="194">
        <v>2</v>
      </c>
      <c r="K130" s="279">
        <f t="shared" ref="K130:K131" si="23">SUM(C130:J130)</f>
        <v>21</v>
      </c>
    </row>
    <row r="131" spans="1:11" x14ac:dyDescent="0.2">
      <c r="A131" s="200" t="s">
        <v>726</v>
      </c>
      <c r="B131" s="304" t="s">
        <v>92</v>
      </c>
      <c r="C131" s="194">
        <v>0</v>
      </c>
      <c r="D131" s="194">
        <v>0</v>
      </c>
      <c r="E131" s="194">
        <v>0</v>
      </c>
      <c r="F131" s="194">
        <v>0</v>
      </c>
      <c r="G131" s="194">
        <v>3</v>
      </c>
      <c r="H131" s="194">
        <v>0</v>
      </c>
      <c r="I131" s="194">
        <v>0</v>
      </c>
      <c r="J131" s="194">
        <v>0</v>
      </c>
      <c r="K131" s="279">
        <f t="shared" si="23"/>
        <v>3</v>
      </c>
    </row>
    <row r="132" spans="1:11" x14ac:dyDescent="0.2">
      <c r="A132" s="208" t="s">
        <v>672</v>
      </c>
      <c r="B132" s="281"/>
      <c r="C132" s="273"/>
      <c r="D132" s="273"/>
      <c r="E132" s="273"/>
      <c r="F132" s="273"/>
      <c r="G132" s="273"/>
      <c r="H132" s="273"/>
      <c r="I132" s="273"/>
      <c r="J132" s="273"/>
      <c r="K132" s="273"/>
    </row>
    <row r="133" spans="1:11" x14ac:dyDescent="0.2">
      <c r="A133" s="274" t="s">
        <v>514</v>
      </c>
      <c r="B133" s="275" t="s">
        <v>513</v>
      </c>
      <c r="C133" s="276"/>
      <c r="D133" s="276"/>
      <c r="E133" s="276"/>
      <c r="F133" s="276"/>
      <c r="G133" s="276"/>
      <c r="H133" s="276"/>
      <c r="I133" s="276"/>
      <c r="J133" s="276"/>
      <c r="K133" s="276"/>
    </row>
    <row r="134" spans="1:11" x14ac:dyDescent="0.2">
      <c r="A134" s="200" t="s">
        <v>528</v>
      </c>
      <c r="B134" s="277" t="s">
        <v>515</v>
      </c>
      <c r="C134" s="194"/>
      <c r="D134" s="194"/>
      <c r="E134" s="194"/>
      <c r="F134" s="194"/>
      <c r="G134" s="194"/>
      <c r="H134" s="194"/>
      <c r="I134" s="194"/>
      <c r="J134" s="194"/>
      <c r="K134" s="278">
        <f t="shared" ref="K134:K144" si="24">SUM(C134:J134)</f>
        <v>0</v>
      </c>
    </row>
    <row r="135" spans="1:11" x14ac:dyDescent="0.2">
      <c r="A135" s="200" t="s">
        <v>529</v>
      </c>
      <c r="B135" s="277" t="s">
        <v>516</v>
      </c>
      <c r="C135" s="194"/>
      <c r="D135" s="194"/>
      <c r="E135" s="194"/>
      <c r="F135" s="194"/>
      <c r="G135" s="194"/>
      <c r="H135" s="194"/>
      <c r="I135" s="194"/>
      <c r="J135" s="194"/>
      <c r="K135" s="278">
        <f t="shared" si="24"/>
        <v>0</v>
      </c>
    </row>
    <row r="136" spans="1:11" x14ac:dyDescent="0.2">
      <c r="A136" s="200" t="s">
        <v>530</v>
      </c>
      <c r="B136" s="277" t="s">
        <v>517</v>
      </c>
      <c r="C136" s="194"/>
      <c r="D136" s="194"/>
      <c r="E136" s="194"/>
      <c r="F136" s="194"/>
      <c r="G136" s="194"/>
      <c r="H136" s="194"/>
      <c r="I136" s="194"/>
      <c r="J136" s="194"/>
      <c r="K136" s="278">
        <f t="shared" si="24"/>
        <v>0</v>
      </c>
    </row>
    <row r="137" spans="1:11" x14ac:dyDescent="0.2">
      <c r="A137" s="200" t="s">
        <v>531</v>
      </c>
      <c r="B137" s="277" t="s">
        <v>518</v>
      </c>
      <c r="C137" s="194"/>
      <c r="D137" s="194"/>
      <c r="E137" s="194"/>
      <c r="F137" s="194"/>
      <c r="G137" s="194"/>
      <c r="H137" s="194"/>
      <c r="I137" s="194"/>
      <c r="J137" s="194"/>
      <c r="K137" s="278">
        <f t="shared" si="24"/>
        <v>0</v>
      </c>
    </row>
    <row r="138" spans="1:11" x14ac:dyDescent="0.2">
      <c r="A138" s="200" t="s">
        <v>532</v>
      </c>
      <c r="B138" s="277" t="s">
        <v>519</v>
      </c>
      <c r="C138" s="194"/>
      <c r="D138" s="194"/>
      <c r="E138" s="194"/>
      <c r="F138" s="194"/>
      <c r="G138" s="194"/>
      <c r="H138" s="194"/>
      <c r="I138" s="194"/>
      <c r="J138" s="194"/>
      <c r="K138" s="278">
        <f t="shared" si="24"/>
        <v>0</v>
      </c>
    </row>
    <row r="139" spans="1:11" x14ac:dyDescent="0.2">
      <c r="A139" s="200" t="s">
        <v>533</v>
      </c>
      <c r="B139" s="277" t="s">
        <v>520</v>
      </c>
      <c r="C139" s="194"/>
      <c r="D139" s="194"/>
      <c r="E139" s="194"/>
      <c r="F139" s="194"/>
      <c r="G139" s="194"/>
      <c r="H139" s="194"/>
      <c r="I139" s="194"/>
      <c r="J139" s="194"/>
      <c r="K139" s="278">
        <f t="shared" si="24"/>
        <v>0</v>
      </c>
    </row>
    <row r="140" spans="1:11" x14ac:dyDescent="0.2">
      <c r="A140" s="200" t="s">
        <v>527</v>
      </c>
      <c r="B140" s="277" t="s">
        <v>521</v>
      </c>
      <c r="C140" s="194"/>
      <c r="D140" s="194"/>
      <c r="E140" s="194"/>
      <c r="F140" s="194"/>
      <c r="G140" s="194"/>
      <c r="H140" s="194"/>
      <c r="I140" s="194"/>
      <c r="J140" s="194"/>
      <c r="K140" s="278">
        <f t="shared" si="24"/>
        <v>0</v>
      </c>
    </row>
    <row r="141" spans="1:11" x14ac:dyDescent="0.2">
      <c r="A141" s="200" t="s">
        <v>534</v>
      </c>
      <c r="B141" s="277" t="s">
        <v>522</v>
      </c>
      <c r="C141" s="194"/>
      <c r="D141" s="194"/>
      <c r="E141" s="194"/>
      <c r="F141" s="194"/>
      <c r="G141" s="194"/>
      <c r="H141" s="194"/>
      <c r="I141" s="194"/>
      <c r="J141" s="194"/>
      <c r="K141" s="278">
        <f t="shared" si="24"/>
        <v>0</v>
      </c>
    </row>
    <row r="142" spans="1:11" x14ac:dyDescent="0.2">
      <c r="A142" s="200" t="s">
        <v>535</v>
      </c>
      <c r="B142" s="277" t="s">
        <v>523</v>
      </c>
      <c r="C142" s="194"/>
      <c r="D142" s="194"/>
      <c r="E142" s="194"/>
      <c r="F142" s="194"/>
      <c r="G142" s="194"/>
      <c r="H142" s="194"/>
      <c r="I142" s="194"/>
      <c r="J142" s="194"/>
      <c r="K142" s="278">
        <f t="shared" si="24"/>
        <v>0</v>
      </c>
    </row>
    <row r="143" spans="1:11" x14ac:dyDescent="0.2">
      <c r="A143" s="200" t="s">
        <v>536</v>
      </c>
      <c r="B143" s="277" t="s">
        <v>524</v>
      </c>
      <c r="C143" s="194">
        <v>171</v>
      </c>
      <c r="D143" s="194">
        <v>9</v>
      </c>
      <c r="E143" s="194"/>
      <c r="F143" s="194"/>
      <c r="G143" s="194"/>
      <c r="H143" s="194">
        <v>3</v>
      </c>
      <c r="I143" s="194"/>
      <c r="J143" s="194"/>
      <c r="K143" s="278">
        <f t="shared" si="24"/>
        <v>183</v>
      </c>
    </row>
    <row r="144" spans="1:11" x14ac:dyDescent="0.2">
      <c r="A144" s="200" t="s">
        <v>526</v>
      </c>
      <c r="B144" s="277" t="s">
        <v>525</v>
      </c>
      <c r="C144" s="194"/>
      <c r="D144" s="194"/>
      <c r="E144" s="194"/>
      <c r="F144" s="194"/>
      <c r="G144" s="194"/>
      <c r="H144" s="194"/>
      <c r="I144" s="194"/>
      <c r="J144" s="194"/>
      <c r="K144" s="278">
        <f t="shared" si="24"/>
        <v>0</v>
      </c>
    </row>
    <row r="145" spans="1:11" x14ac:dyDescent="0.2">
      <c r="A145" s="279" t="s">
        <v>91</v>
      </c>
      <c r="B145" s="280" t="s">
        <v>92</v>
      </c>
      <c r="C145" s="278">
        <f>SUM(C134:C144)</f>
        <v>171</v>
      </c>
      <c r="D145" s="278">
        <f t="shared" ref="D145:K145" si="25">SUM(D134:D144)</f>
        <v>9</v>
      </c>
      <c r="E145" s="278">
        <f t="shared" si="25"/>
        <v>0</v>
      </c>
      <c r="F145" s="278">
        <f t="shared" si="25"/>
        <v>0</v>
      </c>
      <c r="G145" s="278">
        <f t="shared" si="25"/>
        <v>0</v>
      </c>
      <c r="H145" s="278">
        <f t="shared" si="25"/>
        <v>3</v>
      </c>
      <c r="I145" s="278">
        <f t="shared" si="25"/>
        <v>0</v>
      </c>
      <c r="J145" s="278">
        <f t="shared" si="25"/>
        <v>0</v>
      </c>
      <c r="K145" s="278">
        <f t="shared" si="25"/>
        <v>183</v>
      </c>
    </row>
    <row r="146" spans="1:11" x14ac:dyDescent="0.2">
      <c r="A146" s="200" t="s">
        <v>727</v>
      </c>
      <c r="B146" s="304" t="s">
        <v>92</v>
      </c>
      <c r="C146" s="194">
        <v>151</v>
      </c>
      <c r="D146" s="194">
        <v>8</v>
      </c>
      <c r="E146" s="194">
        <v>0</v>
      </c>
      <c r="F146" s="194">
        <v>0</v>
      </c>
      <c r="G146" s="194">
        <v>0</v>
      </c>
      <c r="H146" s="194">
        <v>3</v>
      </c>
      <c r="I146" s="194">
        <v>0</v>
      </c>
      <c r="J146" s="194">
        <v>0</v>
      </c>
      <c r="K146" s="279">
        <f t="shared" ref="K146:K147" si="26">SUM(C146:J146)</f>
        <v>162</v>
      </c>
    </row>
    <row r="147" spans="1:11" x14ac:dyDescent="0.2">
      <c r="A147" s="200" t="s">
        <v>728</v>
      </c>
      <c r="B147" s="304" t="s">
        <v>92</v>
      </c>
      <c r="C147" s="194">
        <v>1</v>
      </c>
      <c r="D147" s="194">
        <v>1</v>
      </c>
      <c r="E147" s="194">
        <v>0</v>
      </c>
      <c r="F147" s="194">
        <v>0</v>
      </c>
      <c r="G147" s="194">
        <v>0</v>
      </c>
      <c r="H147" s="194">
        <v>0</v>
      </c>
      <c r="I147" s="194">
        <v>0</v>
      </c>
      <c r="J147" s="194">
        <v>0</v>
      </c>
      <c r="K147" s="279">
        <f t="shared" si="26"/>
        <v>2</v>
      </c>
    </row>
    <row r="148" spans="1:11" x14ac:dyDescent="0.2">
      <c r="A148" s="208" t="s">
        <v>662</v>
      </c>
      <c r="B148" s="281"/>
      <c r="C148" s="273"/>
      <c r="D148" s="273"/>
      <c r="E148" s="273"/>
      <c r="F148" s="273"/>
      <c r="G148" s="273"/>
      <c r="H148" s="273"/>
      <c r="I148" s="273"/>
      <c r="J148" s="273"/>
      <c r="K148" s="273"/>
    </row>
    <row r="149" spans="1:11" x14ac:dyDescent="0.2">
      <c r="A149" s="274" t="s">
        <v>514</v>
      </c>
      <c r="B149" s="275" t="s">
        <v>513</v>
      </c>
      <c r="C149" s="276"/>
      <c r="D149" s="276"/>
      <c r="E149" s="276"/>
      <c r="F149" s="276"/>
      <c r="G149" s="276"/>
      <c r="H149" s="276"/>
      <c r="I149" s="276"/>
      <c r="J149" s="276"/>
      <c r="K149" s="276"/>
    </row>
    <row r="150" spans="1:11" x14ac:dyDescent="0.2">
      <c r="A150" s="200" t="s">
        <v>528</v>
      </c>
      <c r="B150" s="277" t="s">
        <v>515</v>
      </c>
      <c r="C150" s="194">
        <f t="shared" ref="C150:J163" si="27">SUM(C6,C22,C38,C54,C70,C86,C102,C118,C134)</f>
        <v>0</v>
      </c>
      <c r="D150" s="194">
        <f t="shared" si="27"/>
        <v>0</v>
      </c>
      <c r="E150" s="194">
        <f t="shared" si="27"/>
        <v>0</v>
      </c>
      <c r="F150" s="194">
        <f t="shared" si="27"/>
        <v>0</v>
      </c>
      <c r="G150" s="194">
        <f t="shared" si="27"/>
        <v>0</v>
      </c>
      <c r="H150" s="194">
        <f t="shared" si="27"/>
        <v>0</v>
      </c>
      <c r="I150" s="194">
        <f t="shared" si="27"/>
        <v>0</v>
      </c>
      <c r="J150" s="194">
        <f t="shared" si="27"/>
        <v>0</v>
      </c>
      <c r="K150" s="278">
        <f t="shared" ref="K150:K160" si="28">SUM(C150:J150)</f>
        <v>0</v>
      </c>
    </row>
    <row r="151" spans="1:11" x14ac:dyDescent="0.2">
      <c r="A151" s="200" t="s">
        <v>529</v>
      </c>
      <c r="B151" s="277" t="s">
        <v>516</v>
      </c>
      <c r="C151" s="194">
        <f t="shared" si="27"/>
        <v>198</v>
      </c>
      <c r="D151" s="194">
        <f t="shared" si="27"/>
        <v>13</v>
      </c>
      <c r="E151" s="194">
        <f t="shared" si="27"/>
        <v>48</v>
      </c>
      <c r="F151" s="194">
        <f t="shared" si="27"/>
        <v>31</v>
      </c>
      <c r="G151" s="194">
        <f t="shared" si="27"/>
        <v>166</v>
      </c>
      <c r="H151" s="194">
        <f t="shared" si="27"/>
        <v>0</v>
      </c>
      <c r="I151" s="194">
        <f t="shared" si="27"/>
        <v>6</v>
      </c>
      <c r="J151" s="194">
        <f t="shared" si="27"/>
        <v>3</v>
      </c>
      <c r="K151" s="278">
        <f t="shared" si="28"/>
        <v>465</v>
      </c>
    </row>
    <row r="152" spans="1:11" x14ac:dyDescent="0.2">
      <c r="A152" s="200" t="s">
        <v>530</v>
      </c>
      <c r="B152" s="277" t="s">
        <v>517</v>
      </c>
      <c r="C152" s="194">
        <f t="shared" si="27"/>
        <v>218</v>
      </c>
      <c r="D152" s="194">
        <f t="shared" si="27"/>
        <v>10</v>
      </c>
      <c r="E152" s="194">
        <f t="shared" si="27"/>
        <v>0</v>
      </c>
      <c r="F152" s="194">
        <f t="shared" si="27"/>
        <v>0</v>
      </c>
      <c r="G152" s="194">
        <f t="shared" si="27"/>
        <v>112</v>
      </c>
      <c r="H152" s="194">
        <f t="shared" si="27"/>
        <v>7</v>
      </c>
      <c r="I152" s="194">
        <f t="shared" si="27"/>
        <v>8</v>
      </c>
      <c r="J152" s="194">
        <f t="shared" si="27"/>
        <v>0</v>
      </c>
      <c r="K152" s="278">
        <f t="shared" si="28"/>
        <v>355</v>
      </c>
    </row>
    <row r="153" spans="1:11" x14ac:dyDescent="0.2">
      <c r="A153" s="200" t="s">
        <v>531</v>
      </c>
      <c r="B153" s="277" t="s">
        <v>518</v>
      </c>
      <c r="C153" s="194">
        <f t="shared" si="27"/>
        <v>69</v>
      </c>
      <c r="D153" s="194">
        <f t="shared" si="27"/>
        <v>6</v>
      </c>
      <c r="E153" s="194">
        <f t="shared" si="27"/>
        <v>0</v>
      </c>
      <c r="F153" s="194">
        <f t="shared" si="27"/>
        <v>0</v>
      </c>
      <c r="G153" s="194">
        <f t="shared" si="27"/>
        <v>50</v>
      </c>
      <c r="H153" s="194">
        <f t="shared" si="27"/>
        <v>0</v>
      </c>
      <c r="I153" s="194">
        <f t="shared" si="27"/>
        <v>0</v>
      </c>
      <c r="J153" s="194">
        <f t="shared" si="27"/>
        <v>1</v>
      </c>
      <c r="K153" s="278">
        <f t="shared" si="28"/>
        <v>126</v>
      </c>
    </row>
    <row r="154" spans="1:11" x14ac:dyDescent="0.2">
      <c r="A154" s="200" t="s">
        <v>532</v>
      </c>
      <c r="B154" s="277" t="s">
        <v>519</v>
      </c>
      <c r="C154" s="194">
        <f t="shared" si="27"/>
        <v>251</v>
      </c>
      <c r="D154" s="194">
        <f t="shared" si="27"/>
        <v>10</v>
      </c>
      <c r="E154" s="194">
        <f t="shared" si="27"/>
        <v>179</v>
      </c>
      <c r="F154" s="194">
        <f t="shared" si="27"/>
        <v>0</v>
      </c>
      <c r="G154" s="194">
        <f t="shared" si="27"/>
        <v>130</v>
      </c>
      <c r="H154" s="194">
        <f t="shared" si="27"/>
        <v>18</v>
      </c>
      <c r="I154" s="194">
        <f t="shared" si="27"/>
        <v>5</v>
      </c>
      <c r="J154" s="194">
        <f t="shared" si="27"/>
        <v>3</v>
      </c>
      <c r="K154" s="278">
        <f t="shared" si="28"/>
        <v>596</v>
      </c>
    </row>
    <row r="155" spans="1:11" x14ac:dyDescent="0.2">
      <c r="A155" s="200" t="s">
        <v>533</v>
      </c>
      <c r="B155" s="277" t="s">
        <v>520</v>
      </c>
      <c r="C155" s="194">
        <f t="shared" si="27"/>
        <v>44</v>
      </c>
      <c r="D155" s="194">
        <f t="shared" si="27"/>
        <v>0</v>
      </c>
      <c r="E155" s="194">
        <f t="shared" si="27"/>
        <v>0</v>
      </c>
      <c r="F155" s="194">
        <f t="shared" si="27"/>
        <v>0</v>
      </c>
      <c r="G155" s="194">
        <f t="shared" si="27"/>
        <v>29</v>
      </c>
      <c r="H155" s="194">
        <f t="shared" si="27"/>
        <v>0</v>
      </c>
      <c r="I155" s="194">
        <f t="shared" si="27"/>
        <v>0</v>
      </c>
      <c r="J155" s="194">
        <f t="shared" si="27"/>
        <v>0</v>
      </c>
      <c r="K155" s="278">
        <f t="shared" si="28"/>
        <v>73</v>
      </c>
    </row>
    <row r="156" spans="1:11" x14ac:dyDescent="0.2">
      <c r="A156" s="200" t="s">
        <v>527</v>
      </c>
      <c r="B156" s="277" t="s">
        <v>521</v>
      </c>
      <c r="C156" s="194">
        <f t="shared" si="27"/>
        <v>27</v>
      </c>
      <c r="D156" s="194">
        <f t="shared" si="27"/>
        <v>0</v>
      </c>
      <c r="E156" s="194">
        <f t="shared" si="27"/>
        <v>0</v>
      </c>
      <c r="F156" s="194">
        <f t="shared" si="27"/>
        <v>0</v>
      </c>
      <c r="G156" s="194">
        <f t="shared" si="27"/>
        <v>20</v>
      </c>
      <c r="H156" s="194">
        <f t="shared" si="27"/>
        <v>0</v>
      </c>
      <c r="I156" s="194">
        <f t="shared" si="27"/>
        <v>1</v>
      </c>
      <c r="J156" s="194">
        <f t="shared" si="27"/>
        <v>1</v>
      </c>
      <c r="K156" s="278">
        <f t="shared" si="28"/>
        <v>49</v>
      </c>
    </row>
    <row r="157" spans="1:11" x14ac:dyDescent="0.2">
      <c r="A157" s="200" t="s">
        <v>534</v>
      </c>
      <c r="B157" s="277" t="s">
        <v>522</v>
      </c>
      <c r="C157" s="194">
        <f t="shared" si="27"/>
        <v>165</v>
      </c>
      <c r="D157" s="194">
        <f t="shared" si="27"/>
        <v>8</v>
      </c>
      <c r="E157" s="194">
        <f t="shared" si="27"/>
        <v>0</v>
      </c>
      <c r="F157" s="194">
        <f t="shared" si="27"/>
        <v>0</v>
      </c>
      <c r="G157" s="194">
        <f t="shared" si="27"/>
        <v>121</v>
      </c>
      <c r="H157" s="194">
        <f t="shared" si="27"/>
        <v>24</v>
      </c>
      <c r="I157" s="194">
        <f t="shared" si="27"/>
        <v>16</v>
      </c>
      <c r="J157" s="194">
        <f t="shared" si="27"/>
        <v>9</v>
      </c>
      <c r="K157" s="278">
        <f t="shared" si="28"/>
        <v>343</v>
      </c>
    </row>
    <row r="158" spans="1:11" x14ac:dyDescent="0.2">
      <c r="A158" s="200" t="s">
        <v>535</v>
      </c>
      <c r="B158" s="277" t="s">
        <v>523</v>
      </c>
      <c r="C158" s="194">
        <f t="shared" si="27"/>
        <v>0</v>
      </c>
      <c r="D158" s="194">
        <f t="shared" si="27"/>
        <v>0</v>
      </c>
      <c r="E158" s="194">
        <f t="shared" si="27"/>
        <v>0</v>
      </c>
      <c r="F158" s="194">
        <f t="shared" si="27"/>
        <v>0</v>
      </c>
      <c r="G158" s="194">
        <f t="shared" si="27"/>
        <v>0</v>
      </c>
      <c r="H158" s="194">
        <f t="shared" si="27"/>
        <v>0</v>
      </c>
      <c r="I158" s="194">
        <f t="shared" si="27"/>
        <v>0</v>
      </c>
      <c r="J158" s="194">
        <f t="shared" si="27"/>
        <v>0</v>
      </c>
      <c r="K158" s="278">
        <f t="shared" si="28"/>
        <v>0</v>
      </c>
    </row>
    <row r="159" spans="1:11" x14ac:dyDescent="0.2">
      <c r="A159" s="200" t="s">
        <v>536</v>
      </c>
      <c r="B159" s="277" t="s">
        <v>524</v>
      </c>
      <c r="C159" s="194">
        <f t="shared" si="27"/>
        <v>197</v>
      </c>
      <c r="D159" s="194">
        <f t="shared" si="27"/>
        <v>9</v>
      </c>
      <c r="E159" s="194">
        <f t="shared" si="27"/>
        <v>0</v>
      </c>
      <c r="F159" s="194">
        <f t="shared" si="27"/>
        <v>0</v>
      </c>
      <c r="G159" s="194">
        <f t="shared" si="27"/>
        <v>0</v>
      </c>
      <c r="H159" s="194">
        <f t="shared" si="27"/>
        <v>3</v>
      </c>
      <c r="I159" s="194">
        <f t="shared" si="27"/>
        <v>0</v>
      </c>
      <c r="J159" s="194">
        <f t="shared" si="27"/>
        <v>0</v>
      </c>
      <c r="K159" s="278">
        <f t="shared" si="28"/>
        <v>209</v>
      </c>
    </row>
    <row r="160" spans="1:11" x14ac:dyDescent="0.2">
      <c r="A160" s="200" t="s">
        <v>526</v>
      </c>
      <c r="B160" s="277" t="s">
        <v>525</v>
      </c>
      <c r="C160" s="194">
        <f t="shared" si="27"/>
        <v>8</v>
      </c>
      <c r="D160" s="194">
        <f t="shared" si="27"/>
        <v>0</v>
      </c>
      <c r="E160" s="194">
        <f t="shared" si="27"/>
        <v>0</v>
      </c>
      <c r="F160" s="194">
        <f t="shared" si="27"/>
        <v>0</v>
      </c>
      <c r="G160" s="194">
        <f t="shared" si="27"/>
        <v>0</v>
      </c>
      <c r="H160" s="194">
        <f t="shared" si="27"/>
        <v>0</v>
      </c>
      <c r="I160" s="194">
        <f t="shared" si="27"/>
        <v>0</v>
      </c>
      <c r="J160" s="194">
        <f t="shared" si="27"/>
        <v>0</v>
      </c>
      <c r="K160" s="278">
        <f t="shared" si="28"/>
        <v>8</v>
      </c>
    </row>
    <row r="161" spans="1:11" x14ac:dyDescent="0.2">
      <c r="A161" s="202" t="s">
        <v>93</v>
      </c>
      <c r="B161" s="280" t="s">
        <v>92</v>
      </c>
      <c r="C161" s="278">
        <f t="shared" si="27"/>
        <v>1177</v>
      </c>
      <c r="D161" s="278">
        <f t="shared" si="27"/>
        <v>56</v>
      </c>
      <c r="E161" s="278">
        <f t="shared" si="27"/>
        <v>227</v>
      </c>
      <c r="F161" s="278">
        <f t="shared" si="27"/>
        <v>31</v>
      </c>
      <c r="G161" s="278">
        <f t="shared" si="27"/>
        <v>628</v>
      </c>
      <c r="H161" s="278">
        <f t="shared" si="27"/>
        <v>52</v>
      </c>
      <c r="I161" s="278">
        <f t="shared" si="27"/>
        <v>36</v>
      </c>
      <c r="J161" s="278">
        <f t="shared" si="27"/>
        <v>17</v>
      </c>
      <c r="K161" s="278">
        <f>SUM(K150:K160)</f>
        <v>2224</v>
      </c>
    </row>
    <row r="162" spans="1:11" x14ac:dyDescent="0.2">
      <c r="A162" s="200" t="s">
        <v>729</v>
      </c>
      <c r="B162" s="304" t="s">
        <v>92</v>
      </c>
      <c r="C162" s="194">
        <f t="shared" si="27"/>
        <v>761</v>
      </c>
      <c r="D162" s="194">
        <f t="shared" si="27"/>
        <v>43</v>
      </c>
      <c r="E162" s="194">
        <f t="shared" si="27"/>
        <v>143</v>
      </c>
      <c r="F162" s="194">
        <f t="shared" si="27"/>
        <v>29</v>
      </c>
      <c r="G162" s="194">
        <f t="shared" si="27"/>
        <v>332</v>
      </c>
      <c r="H162" s="194">
        <f t="shared" si="27"/>
        <v>28</v>
      </c>
      <c r="I162" s="194">
        <f t="shared" si="27"/>
        <v>7</v>
      </c>
      <c r="J162" s="194">
        <f t="shared" si="27"/>
        <v>7</v>
      </c>
      <c r="K162" s="279">
        <f t="shared" ref="K162:K163" si="29">SUM(C162:J162)</f>
        <v>1350</v>
      </c>
    </row>
    <row r="163" spans="1:11" x14ac:dyDescent="0.2">
      <c r="A163" s="200" t="s">
        <v>78</v>
      </c>
      <c r="B163" s="304" t="s">
        <v>92</v>
      </c>
      <c r="C163" s="194">
        <f t="shared" si="27"/>
        <v>54</v>
      </c>
      <c r="D163" s="194">
        <f t="shared" si="27"/>
        <v>1</v>
      </c>
      <c r="E163" s="194">
        <f t="shared" si="27"/>
        <v>1</v>
      </c>
      <c r="F163" s="194">
        <f t="shared" si="27"/>
        <v>0</v>
      </c>
      <c r="G163" s="194">
        <f t="shared" si="27"/>
        <v>26</v>
      </c>
      <c r="H163" s="194">
        <f t="shared" si="27"/>
        <v>0</v>
      </c>
      <c r="I163" s="194">
        <f t="shared" si="27"/>
        <v>1</v>
      </c>
      <c r="J163" s="194">
        <f t="shared" si="27"/>
        <v>0</v>
      </c>
      <c r="K163" s="279">
        <f t="shared" si="29"/>
        <v>83</v>
      </c>
    </row>
    <row r="164" spans="1:11" x14ac:dyDescent="0.2">
      <c r="A164" s="282"/>
      <c r="B164" s="282"/>
      <c r="C164" s="282"/>
      <c r="D164" s="282"/>
      <c r="E164" s="282"/>
      <c r="F164" s="282"/>
      <c r="G164" s="282"/>
      <c r="H164" s="282"/>
      <c r="I164" s="282"/>
      <c r="J164" s="282"/>
      <c r="K164" s="282"/>
    </row>
    <row r="165" spans="1:11" x14ac:dyDescent="0.2">
      <c r="A165" s="282" t="s">
        <v>698</v>
      </c>
      <c r="B165" s="282"/>
      <c r="C165" s="282"/>
      <c r="D165" s="282"/>
      <c r="E165" s="282"/>
      <c r="F165" s="282"/>
      <c r="G165" s="282"/>
      <c r="H165" s="282"/>
      <c r="I165" s="282"/>
      <c r="J165" s="282"/>
      <c r="K165" s="282"/>
    </row>
  </sheetData>
  <mergeCells count="5">
    <mergeCell ref="I2:J2"/>
    <mergeCell ref="A1:K1"/>
    <mergeCell ref="C2:D2"/>
    <mergeCell ref="E2:F2"/>
    <mergeCell ref="G2:H2"/>
  </mergeCells>
  <pageMargins left="0.25" right="0.25"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92D050"/>
    <pageSetUpPr fitToPage="1"/>
  </sheetPr>
  <dimension ref="A1:W145"/>
  <sheetViews>
    <sheetView zoomScaleNormal="100" workbookViewId="0">
      <selection activeCell="A2" sqref="A2:B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36" t="s">
        <v>735</v>
      </c>
      <c r="B1" s="481"/>
      <c r="C1" s="481"/>
      <c r="D1" s="481"/>
      <c r="E1" s="481"/>
      <c r="F1" s="481"/>
      <c r="G1" s="481"/>
      <c r="H1" s="481"/>
      <c r="I1" s="481"/>
      <c r="J1" s="481"/>
      <c r="K1" s="481"/>
      <c r="L1" s="481"/>
      <c r="M1" s="481"/>
      <c r="N1" s="481"/>
      <c r="O1" s="481"/>
      <c r="P1" s="481"/>
      <c r="Q1" s="481"/>
      <c r="R1" s="481"/>
      <c r="T1" s="46"/>
      <c r="U1" s="45"/>
      <c r="V1" s="45"/>
      <c r="W1" s="45"/>
    </row>
    <row r="2" spans="1:23" s="4" customFormat="1" ht="38.25" customHeight="1" x14ac:dyDescent="0.2">
      <c r="A2" s="498" t="s">
        <v>662</v>
      </c>
      <c r="B2" s="498"/>
      <c r="C2" s="497" t="s">
        <v>0</v>
      </c>
      <c r="D2" s="497"/>
      <c r="E2" s="497"/>
      <c r="F2" s="497"/>
      <c r="G2" s="497" t="s">
        <v>2</v>
      </c>
      <c r="H2" s="497"/>
      <c r="I2" s="497"/>
      <c r="J2" s="497"/>
      <c r="K2" s="497" t="s">
        <v>1</v>
      </c>
      <c r="L2" s="497"/>
      <c r="M2" s="497"/>
      <c r="N2" s="497"/>
      <c r="O2" s="497" t="s">
        <v>3</v>
      </c>
      <c r="P2" s="497"/>
      <c r="Q2" s="497"/>
      <c r="R2" s="497"/>
    </row>
    <row r="3" spans="1:23" s="4" customFormat="1" ht="51.75" customHeight="1" x14ac:dyDescent="0.2">
      <c r="A3" s="498"/>
      <c r="B3" s="498"/>
      <c r="C3" s="189" t="s">
        <v>462</v>
      </c>
      <c r="D3" s="189" t="s">
        <v>16</v>
      </c>
      <c r="E3" s="189" t="s">
        <v>79</v>
      </c>
      <c r="F3" s="189" t="s">
        <v>80</v>
      </c>
      <c r="G3" s="189" t="s">
        <v>462</v>
      </c>
      <c r="H3" s="189" t="s">
        <v>16</v>
      </c>
      <c r="I3" s="189" t="s">
        <v>79</v>
      </c>
      <c r="J3" s="189" t="s">
        <v>80</v>
      </c>
      <c r="K3" s="189" t="s">
        <v>462</v>
      </c>
      <c r="L3" s="189" t="s">
        <v>16</v>
      </c>
      <c r="M3" s="189" t="s">
        <v>79</v>
      </c>
      <c r="N3" s="189" t="s">
        <v>80</v>
      </c>
      <c r="O3" s="189" t="s">
        <v>462</v>
      </c>
      <c r="P3" s="189" t="s">
        <v>16</v>
      </c>
      <c r="Q3" s="189" t="s">
        <v>79</v>
      </c>
      <c r="R3" s="189" t="s">
        <v>80</v>
      </c>
    </row>
    <row r="4" spans="1:23" s="5" customFormat="1" x14ac:dyDescent="0.2">
      <c r="A4" s="208" t="s">
        <v>663</v>
      </c>
      <c r="B4" s="281"/>
      <c r="C4" s="495"/>
      <c r="D4" s="495"/>
      <c r="E4" s="495"/>
      <c r="F4" s="495"/>
      <c r="G4" s="495"/>
      <c r="H4" s="495"/>
      <c r="I4" s="495"/>
      <c r="J4" s="495"/>
      <c r="K4" s="495"/>
      <c r="L4" s="495"/>
      <c r="M4" s="495"/>
      <c r="N4" s="495"/>
      <c r="O4" s="495"/>
      <c r="P4" s="495"/>
      <c r="Q4" s="495"/>
      <c r="R4" s="495"/>
    </row>
    <row r="5" spans="1:23" s="2" customFormat="1" x14ac:dyDescent="0.2">
      <c r="A5" s="274" t="s">
        <v>514</v>
      </c>
      <c r="B5" s="275" t="s">
        <v>513</v>
      </c>
      <c r="C5" s="329"/>
      <c r="D5" s="329"/>
      <c r="E5" s="329"/>
      <c r="F5" s="329"/>
      <c r="G5" s="329"/>
      <c r="H5" s="329"/>
      <c r="I5" s="329"/>
      <c r="J5" s="329"/>
      <c r="K5" s="329"/>
      <c r="L5" s="329"/>
      <c r="M5" s="329"/>
      <c r="N5" s="329"/>
      <c r="O5" s="329"/>
      <c r="P5" s="329"/>
      <c r="Q5" s="329"/>
      <c r="R5" s="329"/>
    </row>
    <row r="6" spans="1:23" x14ac:dyDescent="0.2">
      <c r="A6" s="200" t="s">
        <v>528</v>
      </c>
      <c r="B6" s="277" t="s">
        <v>515</v>
      </c>
      <c r="C6" s="330"/>
      <c r="D6" s="331"/>
      <c r="E6" s="331"/>
      <c r="F6" s="331"/>
      <c r="G6" s="331"/>
      <c r="H6" s="331"/>
      <c r="I6" s="331"/>
      <c r="J6" s="331"/>
      <c r="K6" s="331"/>
      <c r="L6" s="331"/>
      <c r="M6" s="331"/>
      <c r="N6" s="331"/>
      <c r="O6" s="331"/>
      <c r="P6" s="331"/>
      <c r="Q6" s="331"/>
      <c r="R6" s="331"/>
    </row>
    <row r="7" spans="1:23" x14ac:dyDescent="0.2">
      <c r="A7" s="200" t="s">
        <v>529</v>
      </c>
      <c r="B7" s="277" t="s">
        <v>516</v>
      </c>
      <c r="C7" s="330"/>
      <c r="D7" s="331"/>
      <c r="E7" s="331"/>
      <c r="F7" s="331"/>
      <c r="G7" s="331"/>
      <c r="H7" s="331"/>
      <c r="I7" s="331"/>
      <c r="J7" s="331"/>
      <c r="K7" s="331">
        <v>4</v>
      </c>
      <c r="L7" s="331">
        <v>4</v>
      </c>
      <c r="M7" s="331">
        <v>2</v>
      </c>
      <c r="N7" s="331">
        <v>2</v>
      </c>
      <c r="O7" s="331"/>
      <c r="P7" s="331"/>
      <c r="Q7" s="331"/>
      <c r="R7" s="331"/>
    </row>
    <row r="8" spans="1:23" x14ac:dyDescent="0.2">
      <c r="A8" s="200" t="s">
        <v>530</v>
      </c>
      <c r="B8" s="277" t="s">
        <v>517</v>
      </c>
      <c r="C8" s="330"/>
      <c r="D8" s="331"/>
      <c r="E8" s="331"/>
      <c r="F8" s="331"/>
      <c r="G8" s="331"/>
      <c r="H8" s="331"/>
      <c r="I8" s="331"/>
      <c r="J8" s="331"/>
      <c r="K8" s="331"/>
      <c r="L8" s="331"/>
      <c r="M8" s="331"/>
      <c r="N8" s="331"/>
      <c r="O8" s="331"/>
      <c r="P8" s="331"/>
      <c r="Q8" s="331"/>
      <c r="R8" s="331"/>
    </row>
    <row r="9" spans="1:23" x14ac:dyDescent="0.2">
      <c r="A9" s="200" t="s">
        <v>531</v>
      </c>
      <c r="B9" s="277" t="s">
        <v>518</v>
      </c>
      <c r="C9" s="330"/>
      <c r="D9" s="331"/>
      <c r="E9" s="331"/>
      <c r="F9" s="331"/>
      <c r="G9" s="331"/>
      <c r="H9" s="331"/>
      <c r="I9" s="331"/>
      <c r="J9" s="331"/>
      <c r="K9" s="331"/>
      <c r="L9" s="331"/>
      <c r="M9" s="331"/>
      <c r="N9" s="331"/>
      <c r="O9" s="331"/>
      <c r="P9" s="331"/>
      <c r="Q9" s="331"/>
      <c r="R9" s="331"/>
    </row>
    <row r="10" spans="1:23" x14ac:dyDescent="0.2">
      <c r="A10" s="200" t="s">
        <v>532</v>
      </c>
      <c r="B10" s="277" t="s">
        <v>519</v>
      </c>
      <c r="C10" s="330"/>
      <c r="D10" s="331"/>
      <c r="E10" s="331"/>
      <c r="F10" s="331"/>
      <c r="G10" s="331"/>
      <c r="H10" s="331"/>
      <c r="I10" s="331"/>
      <c r="J10" s="331"/>
      <c r="K10" s="331"/>
      <c r="L10" s="331"/>
      <c r="M10" s="331"/>
      <c r="N10" s="331"/>
      <c r="O10" s="331"/>
      <c r="P10" s="331"/>
      <c r="Q10" s="331"/>
      <c r="R10" s="331"/>
    </row>
    <row r="11" spans="1:23" x14ac:dyDescent="0.2">
      <c r="A11" s="200" t="s">
        <v>533</v>
      </c>
      <c r="B11" s="277" t="s">
        <v>520</v>
      </c>
      <c r="C11" s="330">
        <v>86</v>
      </c>
      <c r="D11" s="331">
        <v>94</v>
      </c>
      <c r="E11" s="331">
        <v>56</v>
      </c>
      <c r="F11" s="331">
        <v>27</v>
      </c>
      <c r="G11" s="331"/>
      <c r="H11" s="331"/>
      <c r="I11" s="331"/>
      <c r="J11" s="331"/>
      <c r="K11" s="331">
        <v>13</v>
      </c>
      <c r="L11" s="331">
        <v>13</v>
      </c>
      <c r="M11" s="331">
        <v>6</v>
      </c>
      <c r="N11" s="331">
        <v>5</v>
      </c>
      <c r="O11" s="331">
        <v>21</v>
      </c>
      <c r="P11" s="331">
        <v>23</v>
      </c>
      <c r="Q11" s="331">
        <v>13</v>
      </c>
      <c r="R11" s="331">
        <v>11</v>
      </c>
    </row>
    <row r="12" spans="1:23" x14ac:dyDescent="0.2">
      <c r="A12" s="200" t="s">
        <v>527</v>
      </c>
      <c r="B12" s="277" t="s">
        <v>521</v>
      </c>
      <c r="C12" s="330">
        <v>433</v>
      </c>
      <c r="D12" s="331">
        <v>539</v>
      </c>
      <c r="E12" s="331">
        <v>339</v>
      </c>
      <c r="F12" s="331">
        <v>211</v>
      </c>
      <c r="G12" s="331"/>
      <c r="H12" s="331"/>
      <c r="I12" s="331"/>
      <c r="J12" s="331"/>
      <c r="K12" s="331">
        <v>49</v>
      </c>
      <c r="L12" s="331">
        <v>59</v>
      </c>
      <c r="M12" s="331">
        <v>40</v>
      </c>
      <c r="N12" s="331">
        <v>31</v>
      </c>
      <c r="O12" s="331">
        <v>14</v>
      </c>
      <c r="P12" s="331">
        <v>14</v>
      </c>
      <c r="Q12" s="331">
        <v>9</v>
      </c>
      <c r="R12" s="331">
        <v>9</v>
      </c>
    </row>
    <row r="13" spans="1:23" x14ac:dyDescent="0.2">
      <c r="A13" s="200" t="s">
        <v>534</v>
      </c>
      <c r="B13" s="277" t="s">
        <v>522</v>
      </c>
      <c r="C13" s="330">
        <v>246</v>
      </c>
      <c r="D13" s="331">
        <v>274</v>
      </c>
      <c r="E13" s="331">
        <v>150</v>
      </c>
      <c r="F13" s="331">
        <v>95</v>
      </c>
      <c r="G13" s="331"/>
      <c r="H13" s="331"/>
      <c r="I13" s="331"/>
      <c r="J13" s="331"/>
      <c r="K13" s="331">
        <v>56</v>
      </c>
      <c r="L13" s="331">
        <v>58</v>
      </c>
      <c r="M13" s="331">
        <v>50</v>
      </c>
      <c r="N13" s="331">
        <v>45</v>
      </c>
      <c r="O13" s="331">
        <v>9</v>
      </c>
      <c r="P13" s="331">
        <v>9</v>
      </c>
      <c r="Q13" s="331">
        <v>4</v>
      </c>
      <c r="R13" s="331">
        <v>4</v>
      </c>
    </row>
    <row r="14" spans="1:23" x14ac:dyDescent="0.2">
      <c r="A14" s="200" t="s">
        <v>535</v>
      </c>
      <c r="B14" s="277" t="s">
        <v>523</v>
      </c>
      <c r="C14" s="330"/>
      <c r="D14" s="331"/>
      <c r="E14" s="331"/>
      <c r="F14" s="331"/>
      <c r="G14" s="331"/>
      <c r="H14" s="331"/>
      <c r="I14" s="331"/>
      <c r="J14" s="331"/>
      <c r="K14" s="331"/>
      <c r="L14" s="331"/>
      <c r="M14" s="331"/>
      <c r="N14" s="331"/>
      <c r="O14" s="331"/>
      <c r="P14" s="331"/>
      <c r="Q14" s="331"/>
      <c r="R14" s="331"/>
    </row>
    <row r="15" spans="1:23" x14ac:dyDescent="0.2">
      <c r="A15" s="200" t="s">
        <v>536</v>
      </c>
      <c r="B15" s="277" t="s">
        <v>524</v>
      </c>
      <c r="C15" s="330"/>
      <c r="D15" s="331"/>
      <c r="E15" s="331"/>
      <c r="F15" s="331"/>
      <c r="G15" s="331"/>
      <c r="H15" s="331"/>
      <c r="I15" s="331"/>
      <c r="J15" s="331"/>
      <c r="K15" s="331"/>
      <c r="L15" s="331"/>
      <c r="M15" s="331"/>
      <c r="N15" s="331"/>
      <c r="O15" s="331"/>
      <c r="P15" s="331"/>
      <c r="Q15" s="331"/>
      <c r="R15" s="331"/>
    </row>
    <row r="16" spans="1:23" x14ac:dyDescent="0.2">
      <c r="A16" s="200" t="s">
        <v>526</v>
      </c>
      <c r="B16" s="277" t="s">
        <v>525</v>
      </c>
      <c r="C16" s="330"/>
      <c r="D16" s="331"/>
      <c r="E16" s="331"/>
      <c r="F16" s="331"/>
      <c r="G16" s="331"/>
      <c r="H16" s="331"/>
      <c r="I16" s="331"/>
      <c r="J16" s="331"/>
      <c r="K16" s="331"/>
      <c r="L16" s="331"/>
      <c r="M16" s="331"/>
      <c r="N16" s="331"/>
      <c r="O16" s="331"/>
      <c r="P16" s="331"/>
      <c r="Q16" s="331"/>
      <c r="R16" s="331"/>
    </row>
    <row r="17" spans="1:18" x14ac:dyDescent="0.2">
      <c r="A17" s="279" t="s">
        <v>91</v>
      </c>
      <c r="B17" s="280" t="s">
        <v>92</v>
      </c>
      <c r="C17" s="332">
        <v>701</v>
      </c>
      <c r="D17" s="333">
        <v>907</v>
      </c>
      <c r="E17" s="333">
        <v>545</v>
      </c>
      <c r="F17" s="333">
        <v>333</v>
      </c>
      <c r="G17" s="333">
        <v>0</v>
      </c>
      <c r="H17" s="333">
        <f>SUM(H6:H16)</f>
        <v>0</v>
      </c>
      <c r="I17" s="333">
        <f>SUM(I6:I16)</f>
        <v>0</v>
      </c>
      <c r="J17" s="333">
        <f>SUM(J6:J16)</f>
        <v>0</v>
      </c>
      <c r="K17" s="333">
        <v>114</v>
      </c>
      <c r="L17" s="333">
        <v>134</v>
      </c>
      <c r="M17" s="333">
        <v>98</v>
      </c>
      <c r="N17" s="333">
        <v>83</v>
      </c>
      <c r="O17" s="333">
        <v>44</v>
      </c>
      <c r="P17" s="333">
        <v>46</v>
      </c>
      <c r="Q17" s="333">
        <v>26</v>
      </c>
      <c r="R17" s="333">
        <v>24</v>
      </c>
    </row>
    <row r="18" spans="1:18" s="5" customFormat="1" x14ac:dyDescent="0.2">
      <c r="A18" s="208" t="s">
        <v>665</v>
      </c>
      <c r="B18" s="281"/>
      <c r="C18" s="495"/>
      <c r="D18" s="495"/>
      <c r="E18" s="495"/>
      <c r="F18" s="495"/>
      <c r="G18" s="495"/>
      <c r="H18" s="495"/>
      <c r="I18" s="495"/>
      <c r="J18" s="495"/>
      <c r="K18" s="495"/>
      <c r="L18" s="495"/>
      <c r="M18" s="495"/>
      <c r="N18" s="495"/>
      <c r="O18" s="495"/>
      <c r="P18" s="495"/>
      <c r="Q18" s="495"/>
      <c r="R18" s="495"/>
    </row>
    <row r="19" spans="1:18" s="2" customFormat="1" x14ac:dyDescent="0.2">
      <c r="A19" s="274" t="s">
        <v>514</v>
      </c>
      <c r="B19" s="275" t="s">
        <v>513</v>
      </c>
      <c r="C19" s="329"/>
      <c r="D19" s="329"/>
      <c r="E19" s="329"/>
      <c r="F19" s="329"/>
      <c r="G19" s="329"/>
      <c r="H19" s="329"/>
      <c r="I19" s="329"/>
      <c r="J19" s="329"/>
      <c r="K19" s="329"/>
      <c r="L19" s="329"/>
      <c r="M19" s="329"/>
      <c r="N19" s="329"/>
      <c r="O19" s="329"/>
      <c r="P19" s="329"/>
      <c r="Q19" s="329"/>
      <c r="R19" s="329"/>
    </row>
    <row r="20" spans="1:18" x14ac:dyDescent="0.2">
      <c r="A20" s="200" t="s">
        <v>528</v>
      </c>
      <c r="B20" s="277" t="s">
        <v>515</v>
      </c>
      <c r="C20" s="330"/>
      <c r="D20" s="331"/>
      <c r="E20" s="331"/>
      <c r="F20" s="331"/>
      <c r="G20" s="331"/>
      <c r="H20" s="331"/>
      <c r="I20" s="331"/>
      <c r="J20" s="331"/>
      <c r="K20" s="331"/>
      <c r="L20" s="331"/>
      <c r="M20" s="331"/>
      <c r="N20" s="331"/>
      <c r="O20" s="331"/>
      <c r="P20" s="331"/>
      <c r="Q20" s="331"/>
      <c r="R20" s="331"/>
    </row>
    <row r="21" spans="1:18" x14ac:dyDescent="0.2">
      <c r="A21" s="200" t="s">
        <v>529</v>
      </c>
      <c r="B21" s="277" t="s">
        <v>516</v>
      </c>
      <c r="C21" s="330"/>
      <c r="D21" s="331"/>
      <c r="E21" s="331"/>
      <c r="F21" s="331"/>
      <c r="G21" s="331"/>
      <c r="H21" s="331"/>
      <c r="I21" s="331"/>
      <c r="J21" s="331"/>
      <c r="K21" s="331"/>
      <c r="L21" s="331"/>
      <c r="M21" s="331"/>
      <c r="N21" s="331"/>
      <c r="O21" s="331"/>
      <c r="P21" s="331"/>
      <c r="Q21" s="331"/>
      <c r="R21" s="331"/>
    </row>
    <row r="22" spans="1:18" x14ac:dyDescent="0.2">
      <c r="A22" s="200" t="s">
        <v>530</v>
      </c>
      <c r="B22" s="277" t="s">
        <v>517</v>
      </c>
      <c r="C22" s="330">
        <v>894</v>
      </c>
      <c r="D22" s="331">
        <v>894</v>
      </c>
      <c r="E22" s="331">
        <v>238</v>
      </c>
      <c r="F22" s="331">
        <v>188</v>
      </c>
      <c r="G22" s="331"/>
      <c r="H22" s="331"/>
      <c r="I22" s="331"/>
      <c r="J22" s="331"/>
      <c r="K22" s="331">
        <v>174</v>
      </c>
      <c r="L22" s="331">
        <v>174</v>
      </c>
      <c r="M22" s="331">
        <v>100</v>
      </c>
      <c r="N22" s="331">
        <v>94</v>
      </c>
      <c r="O22" s="331">
        <v>24</v>
      </c>
      <c r="P22" s="331">
        <v>24</v>
      </c>
      <c r="Q22" s="331">
        <v>12</v>
      </c>
      <c r="R22" s="331">
        <v>12</v>
      </c>
    </row>
    <row r="23" spans="1:18" x14ac:dyDescent="0.2">
      <c r="A23" s="200" t="s">
        <v>531</v>
      </c>
      <c r="B23" s="277" t="s">
        <v>518</v>
      </c>
      <c r="C23" s="330"/>
      <c r="D23" s="331"/>
      <c r="E23" s="331"/>
      <c r="F23" s="331"/>
      <c r="G23" s="331"/>
      <c r="H23" s="331"/>
      <c r="I23" s="331"/>
      <c r="J23" s="331"/>
      <c r="K23" s="331"/>
      <c r="L23" s="331"/>
      <c r="M23" s="331"/>
      <c r="N23" s="331"/>
      <c r="O23" s="331"/>
      <c r="P23" s="331"/>
      <c r="Q23" s="331"/>
      <c r="R23" s="331"/>
    </row>
    <row r="24" spans="1:18" x14ac:dyDescent="0.2">
      <c r="A24" s="200" t="s">
        <v>532</v>
      </c>
      <c r="B24" s="277" t="s">
        <v>519</v>
      </c>
      <c r="C24" s="330"/>
      <c r="D24" s="331"/>
      <c r="E24" s="331"/>
      <c r="F24" s="331"/>
      <c r="G24" s="331"/>
      <c r="H24" s="331"/>
      <c r="I24" s="331"/>
      <c r="J24" s="331"/>
      <c r="K24" s="331"/>
      <c r="L24" s="331"/>
      <c r="M24" s="331"/>
      <c r="N24" s="331"/>
      <c r="O24" s="331"/>
      <c r="P24" s="331"/>
      <c r="Q24" s="331"/>
      <c r="R24" s="331"/>
    </row>
    <row r="25" spans="1:18" x14ac:dyDescent="0.2">
      <c r="A25" s="200" t="s">
        <v>533</v>
      </c>
      <c r="B25" s="277" t="s">
        <v>520</v>
      </c>
      <c r="C25" s="330"/>
      <c r="D25" s="331"/>
      <c r="E25" s="331"/>
      <c r="F25" s="331"/>
      <c r="G25" s="331"/>
      <c r="H25" s="331"/>
      <c r="I25" s="331"/>
      <c r="J25" s="331"/>
      <c r="K25" s="331"/>
      <c r="L25" s="331"/>
      <c r="M25" s="331"/>
      <c r="N25" s="331"/>
      <c r="O25" s="331"/>
      <c r="P25" s="331"/>
      <c r="Q25" s="331"/>
      <c r="R25" s="331"/>
    </row>
    <row r="26" spans="1:18" x14ac:dyDescent="0.2">
      <c r="A26" s="200" t="s">
        <v>527</v>
      </c>
      <c r="B26" s="277" t="s">
        <v>521</v>
      </c>
      <c r="C26" s="330"/>
      <c r="D26" s="331"/>
      <c r="E26" s="331"/>
      <c r="F26" s="331"/>
      <c r="G26" s="331"/>
      <c r="H26" s="331"/>
      <c r="I26" s="331"/>
      <c r="J26" s="331"/>
      <c r="K26" s="331"/>
      <c r="L26" s="331"/>
      <c r="M26" s="331"/>
      <c r="N26" s="331"/>
      <c r="O26" s="331"/>
      <c r="P26" s="331"/>
      <c r="Q26" s="331"/>
      <c r="R26" s="331"/>
    </row>
    <row r="27" spans="1:18" x14ac:dyDescent="0.2">
      <c r="A27" s="200" t="s">
        <v>534</v>
      </c>
      <c r="B27" s="277" t="s">
        <v>522</v>
      </c>
      <c r="C27" s="330"/>
      <c r="D27" s="331"/>
      <c r="E27" s="331"/>
      <c r="F27" s="331"/>
      <c r="G27" s="331"/>
      <c r="H27" s="331"/>
      <c r="I27" s="331"/>
      <c r="J27" s="331"/>
      <c r="K27" s="331"/>
      <c r="L27" s="331"/>
      <c r="M27" s="331"/>
      <c r="N27" s="331"/>
      <c r="O27" s="331"/>
      <c r="P27" s="331"/>
      <c r="Q27" s="331"/>
      <c r="R27" s="331"/>
    </row>
    <row r="28" spans="1:18" x14ac:dyDescent="0.2">
      <c r="A28" s="200" t="s">
        <v>535</v>
      </c>
      <c r="B28" s="277" t="s">
        <v>523</v>
      </c>
      <c r="C28" s="330"/>
      <c r="D28" s="331"/>
      <c r="E28" s="331"/>
      <c r="F28" s="331"/>
      <c r="G28" s="331"/>
      <c r="H28" s="331"/>
      <c r="I28" s="331"/>
      <c r="J28" s="331"/>
      <c r="K28" s="331"/>
      <c r="L28" s="331"/>
      <c r="M28" s="331"/>
      <c r="N28" s="331"/>
      <c r="O28" s="331"/>
      <c r="P28" s="331"/>
      <c r="Q28" s="331"/>
      <c r="R28" s="331"/>
    </row>
    <row r="29" spans="1:18" x14ac:dyDescent="0.2">
      <c r="A29" s="200" t="s">
        <v>536</v>
      </c>
      <c r="B29" s="277" t="s">
        <v>524</v>
      </c>
      <c r="C29" s="330"/>
      <c r="D29" s="331"/>
      <c r="E29" s="331"/>
      <c r="F29" s="331"/>
      <c r="G29" s="331"/>
      <c r="H29" s="331"/>
      <c r="I29" s="331"/>
      <c r="J29" s="331"/>
      <c r="K29" s="331"/>
      <c r="L29" s="331"/>
      <c r="M29" s="331"/>
      <c r="N29" s="331"/>
      <c r="O29" s="331"/>
      <c r="P29" s="331"/>
      <c r="Q29" s="331"/>
      <c r="R29" s="331"/>
    </row>
    <row r="30" spans="1:18" x14ac:dyDescent="0.2">
      <c r="A30" s="200" t="s">
        <v>526</v>
      </c>
      <c r="B30" s="277" t="s">
        <v>525</v>
      </c>
      <c r="C30" s="330"/>
      <c r="D30" s="331"/>
      <c r="E30" s="331"/>
      <c r="F30" s="331"/>
      <c r="G30" s="331"/>
      <c r="H30" s="331"/>
      <c r="I30" s="331"/>
      <c r="J30" s="331"/>
      <c r="K30" s="331"/>
      <c r="L30" s="331"/>
      <c r="M30" s="331"/>
      <c r="N30" s="331"/>
      <c r="O30" s="331"/>
      <c r="P30" s="331"/>
      <c r="Q30" s="331"/>
      <c r="R30" s="331"/>
    </row>
    <row r="31" spans="1:18" x14ac:dyDescent="0.2">
      <c r="A31" s="279" t="s">
        <v>91</v>
      </c>
      <c r="B31" s="280" t="s">
        <v>92</v>
      </c>
      <c r="C31" s="332">
        <v>894</v>
      </c>
      <c r="D31" s="333">
        <v>894</v>
      </c>
      <c r="E31" s="333">
        <v>238</v>
      </c>
      <c r="F31" s="333">
        <v>188</v>
      </c>
      <c r="G31" s="333">
        <v>0</v>
      </c>
      <c r="H31" s="333">
        <f>SUM(H20:H30)</f>
        <v>0</v>
      </c>
      <c r="I31" s="333">
        <f>SUM(I20:I30)</f>
        <v>0</v>
      </c>
      <c r="J31" s="333">
        <f>SUM(J20:J30)</f>
        <v>0</v>
      </c>
      <c r="K31" s="333">
        <v>174</v>
      </c>
      <c r="L31" s="333">
        <v>174</v>
      </c>
      <c r="M31" s="333">
        <v>100</v>
      </c>
      <c r="N31" s="333">
        <v>94</v>
      </c>
      <c r="O31" s="333">
        <v>24</v>
      </c>
      <c r="P31" s="333">
        <v>24</v>
      </c>
      <c r="Q31" s="333">
        <v>12</v>
      </c>
      <c r="R31" s="333">
        <v>12</v>
      </c>
    </row>
    <row r="32" spans="1:18" x14ac:dyDescent="0.2">
      <c r="A32" s="208" t="s">
        <v>666</v>
      </c>
      <c r="B32" s="281"/>
      <c r="C32" s="495"/>
      <c r="D32" s="495"/>
      <c r="E32" s="495"/>
      <c r="F32" s="495"/>
      <c r="G32" s="495"/>
      <c r="H32" s="495"/>
      <c r="I32" s="495"/>
      <c r="J32" s="495"/>
      <c r="K32" s="495"/>
      <c r="L32" s="495"/>
      <c r="M32" s="495"/>
      <c r="N32" s="495"/>
      <c r="O32" s="495"/>
      <c r="P32" s="495"/>
      <c r="Q32" s="495"/>
      <c r="R32" s="495"/>
    </row>
    <row r="33" spans="1:18" x14ac:dyDescent="0.2">
      <c r="A33" s="274" t="s">
        <v>514</v>
      </c>
      <c r="B33" s="275" t="s">
        <v>513</v>
      </c>
      <c r="C33" s="329"/>
      <c r="D33" s="329"/>
      <c r="E33" s="329"/>
      <c r="F33" s="329"/>
      <c r="G33" s="329"/>
      <c r="H33" s="329"/>
      <c r="I33" s="329"/>
      <c r="J33" s="329"/>
      <c r="K33" s="329"/>
      <c r="L33" s="329"/>
      <c r="M33" s="329"/>
      <c r="N33" s="329"/>
      <c r="O33" s="329"/>
      <c r="P33" s="329"/>
      <c r="Q33" s="329"/>
      <c r="R33" s="329"/>
    </row>
    <row r="34" spans="1:18" x14ac:dyDescent="0.2">
      <c r="A34" s="200" t="s">
        <v>528</v>
      </c>
      <c r="B34" s="277" t="s">
        <v>515</v>
      </c>
      <c r="C34" s="330"/>
      <c r="D34" s="331"/>
      <c r="E34" s="331"/>
      <c r="F34" s="331"/>
      <c r="G34" s="331"/>
      <c r="H34" s="331"/>
      <c r="I34" s="331"/>
      <c r="J34" s="331"/>
      <c r="K34" s="331"/>
      <c r="L34" s="331"/>
      <c r="M34" s="331"/>
      <c r="N34" s="331"/>
      <c r="O34" s="331"/>
      <c r="P34" s="331"/>
      <c r="Q34" s="331"/>
      <c r="R34" s="331"/>
    </row>
    <row r="35" spans="1:18" x14ac:dyDescent="0.2">
      <c r="A35" s="200" t="s">
        <v>529</v>
      </c>
      <c r="B35" s="277" t="s">
        <v>516</v>
      </c>
      <c r="C35" s="330"/>
      <c r="D35" s="331"/>
      <c r="E35" s="331"/>
      <c r="F35" s="331"/>
      <c r="G35" s="331"/>
      <c r="H35" s="331"/>
      <c r="I35" s="331"/>
      <c r="J35" s="331"/>
      <c r="K35" s="331"/>
      <c r="L35" s="331"/>
      <c r="M35" s="331"/>
      <c r="N35" s="331"/>
      <c r="O35" s="331"/>
      <c r="P35" s="331"/>
      <c r="Q35" s="331"/>
      <c r="R35" s="331"/>
    </row>
    <row r="36" spans="1:18" x14ac:dyDescent="0.2">
      <c r="A36" s="200" t="s">
        <v>530</v>
      </c>
      <c r="B36" s="277" t="s">
        <v>517</v>
      </c>
      <c r="C36" s="330"/>
      <c r="D36" s="331"/>
      <c r="E36" s="331"/>
      <c r="F36" s="331"/>
      <c r="G36" s="331"/>
      <c r="H36" s="331"/>
      <c r="I36" s="331"/>
      <c r="J36" s="331"/>
      <c r="K36" s="331"/>
      <c r="L36" s="331"/>
      <c r="M36" s="331"/>
      <c r="N36" s="331"/>
      <c r="O36" s="331"/>
      <c r="P36" s="331"/>
      <c r="Q36" s="331"/>
      <c r="R36" s="331"/>
    </row>
    <row r="37" spans="1:18" x14ac:dyDescent="0.2">
      <c r="A37" s="200" t="s">
        <v>531</v>
      </c>
      <c r="B37" s="277" t="s">
        <v>518</v>
      </c>
      <c r="C37" s="330"/>
      <c r="D37" s="331"/>
      <c r="E37" s="331"/>
      <c r="F37" s="331"/>
      <c r="G37" s="331"/>
      <c r="H37" s="331"/>
      <c r="I37" s="331"/>
      <c r="J37" s="331"/>
      <c r="K37" s="331"/>
      <c r="L37" s="331"/>
      <c r="M37" s="331"/>
      <c r="N37" s="331"/>
      <c r="O37" s="331"/>
      <c r="P37" s="331"/>
      <c r="Q37" s="331"/>
      <c r="R37" s="331"/>
    </row>
    <row r="38" spans="1:18" x14ac:dyDescent="0.2">
      <c r="A38" s="200" t="s">
        <v>532</v>
      </c>
      <c r="B38" s="277" t="s">
        <v>519</v>
      </c>
      <c r="C38" s="330">
        <v>1396</v>
      </c>
      <c r="D38" s="331">
        <v>1775</v>
      </c>
      <c r="E38" s="331">
        <v>1023</v>
      </c>
      <c r="F38" s="331">
        <v>524</v>
      </c>
      <c r="G38" s="331"/>
      <c r="H38" s="331"/>
      <c r="I38" s="331"/>
      <c r="J38" s="331"/>
      <c r="K38" s="331">
        <v>312</v>
      </c>
      <c r="L38" s="331">
        <v>403</v>
      </c>
      <c r="M38" s="331">
        <v>277</v>
      </c>
      <c r="N38" s="331">
        <v>209</v>
      </c>
      <c r="O38" s="331">
        <v>10</v>
      </c>
      <c r="P38" s="331">
        <v>13</v>
      </c>
      <c r="Q38" s="331">
        <v>8</v>
      </c>
      <c r="R38" s="331">
        <v>7</v>
      </c>
    </row>
    <row r="39" spans="1:18" x14ac:dyDescent="0.2">
      <c r="A39" s="200" t="s">
        <v>533</v>
      </c>
      <c r="B39" s="277" t="s">
        <v>520</v>
      </c>
      <c r="C39" s="330">
        <v>203</v>
      </c>
      <c r="D39" s="331">
        <v>207</v>
      </c>
      <c r="E39" s="331">
        <v>129</v>
      </c>
      <c r="F39" s="331">
        <v>72</v>
      </c>
      <c r="G39" s="331"/>
      <c r="H39" s="331"/>
      <c r="I39" s="331"/>
      <c r="J39" s="331"/>
      <c r="K39" s="331">
        <v>51</v>
      </c>
      <c r="L39" s="331">
        <v>56</v>
      </c>
      <c r="M39" s="331">
        <v>39</v>
      </c>
      <c r="N39" s="331">
        <v>32</v>
      </c>
      <c r="O39" s="331"/>
      <c r="P39" s="331"/>
      <c r="Q39" s="331"/>
      <c r="R39" s="331"/>
    </row>
    <row r="40" spans="1:18" x14ac:dyDescent="0.2">
      <c r="A40" s="200" t="s">
        <v>527</v>
      </c>
      <c r="B40" s="277" t="s">
        <v>521</v>
      </c>
      <c r="C40" s="330"/>
      <c r="D40" s="331"/>
      <c r="E40" s="331"/>
      <c r="F40" s="331"/>
      <c r="G40" s="331"/>
      <c r="H40" s="331"/>
      <c r="I40" s="331"/>
      <c r="J40" s="331"/>
      <c r="K40" s="331"/>
      <c r="L40" s="331"/>
      <c r="M40" s="331"/>
      <c r="N40" s="331"/>
      <c r="O40" s="331"/>
      <c r="P40" s="331"/>
      <c r="Q40" s="331"/>
      <c r="R40" s="331"/>
    </row>
    <row r="41" spans="1:18" x14ac:dyDescent="0.2">
      <c r="A41" s="200" t="s">
        <v>534</v>
      </c>
      <c r="B41" s="277" t="s">
        <v>522</v>
      </c>
      <c r="C41" s="330"/>
      <c r="D41" s="331"/>
      <c r="E41" s="331"/>
      <c r="F41" s="331"/>
      <c r="G41" s="331"/>
      <c r="H41" s="331"/>
      <c r="I41" s="331"/>
      <c r="J41" s="331"/>
      <c r="K41" s="331"/>
      <c r="L41" s="331"/>
      <c r="M41" s="331"/>
      <c r="N41" s="331"/>
      <c r="O41" s="331"/>
      <c r="P41" s="331"/>
      <c r="Q41" s="331"/>
      <c r="R41" s="331"/>
    </row>
    <row r="42" spans="1:18" x14ac:dyDescent="0.2">
      <c r="A42" s="200" t="s">
        <v>535</v>
      </c>
      <c r="B42" s="277" t="s">
        <v>523</v>
      </c>
      <c r="C42" s="330"/>
      <c r="D42" s="331"/>
      <c r="E42" s="331"/>
      <c r="F42" s="331"/>
      <c r="G42" s="331"/>
      <c r="H42" s="331"/>
      <c r="I42" s="331"/>
      <c r="J42" s="331"/>
      <c r="K42" s="331"/>
      <c r="L42" s="331"/>
      <c r="M42" s="331"/>
      <c r="N42" s="331"/>
      <c r="O42" s="331"/>
      <c r="P42" s="331"/>
      <c r="Q42" s="331"/>
      <c r="R42" s="331"/>
    </row>
    <row r="43" spans="1:18" x14ac:dyDescent="0.2">
      <c r="A43" s="200" t="s">
        <v>536</v>
      </c>
      <c r="B43" s="277" t="s">
        <v>524</v>
      </c>
      <c r="C43" s="330"/>
      <c r="D43" s="331"/>
      <c r="E43" s="331"/>
      <c r="F43" s="331"/>
      <c r="G43" s="331"/>
      <c r="H43" s="331"/>
      <c r="I43" s="331"/>
      <c r="J43" s="331"/>
      <c r="K43" s="331"/>
      <c r="L43" s="331"/>
      <c r="M43" s="331"/>
      <c r="N43" s="331"/>
      <c r="O43" s="331"/>
      <c r="P43" s="331"/>
      <c r="Q43" s="331"/>
      <c r="R43" s="331"/>
    </row>
    <row r="44" spans="1:18" x14ac:dyDescent="0.2">
      <c r="A44" s="200" t="s">
        <v>526</v>
      </c>
      <c r="B44" s="277" t="s">
        <v>525</v>
      </c>
      <c r="C44" s="330"/>
      <c r="D44" s="331"/>
      <c r="E44" s="331"/>
      <c r="F44" s="331"/>
      <c r="G44" s="331"/>
      <c r="H44" s="331"/>
      <c r="I44" s="331"/>
      <c r="J44" s="331"/>
      <c r="K44" s="331"/>
      <c r="L44" s="331"/>
      <c r="M44" s="331"/>
      <c r="N44" s="331"/>
      <c r="O44" s="331"/>
      <c r="P44" s="331"/>
      <c r="Q44" s="331"/>
      <c r="R44" s="331"/>
    </row>
    <row r="45" spans="1:18" x14ac:dyDescent="0.2">
      <c r="A45" s="279" t="s">
        <v>91</v>
      </c>
      <c r="B45" s="280" t="s">
        <v>92</v>
      </c>
      <c r="C45" s="332">
        <v>1514</v>
      </c>
      <c r="D45" s="333">
        <v>1982</v>
      </c>
      <c r="E45" s="333">
        <v>1152</v>
      </c>
      <c r="F45" s="333">
        <v>596</v>
      </c>
      <c r="G45" s="333">
        <v>0</v>
      </c>
      <c r="H45" s="333">
        <f>SUM(H34:H44)</f>
        <v>0</v>
      </c>
      <c r="I45" s="333">
        <f>SUM(I34:I44)</f>
        <v>0</v>
      </c>
      <c r="J45" s="333">
        <f>SUM(J34:J44)</f>
        <v>0</v>
      </c>
      <c r="K45" s="333">
        <v>353</v>
      </c>
      <c r="L45" s="333">
        <v>459</v>
      </c>
      <c r="M45" s="333">
        <v>316</v>
      </c>
      <c r="N45" s="333">
        <v>241</v>
      </c>
      <c r="O45" s="333">
        <v>10</v>
      </c>
      <c r="P45" s="333">
        <v>13</v>
      </c>
      <c r="Q45" s="333">
        <v>8</v>
      </c>
      <c r="R45" s="333">
        <v>7</v>
      </c>
    </row>
    <row r="46" spans="1:18" x14ac:dyDescent="0.2">
      <c r="A46" s="208" t="s">
        <v>667</v>
      </c>
      <c r="B46" s="281"/>
      <c r="C46" s="495"/>
      <c r="D46" s="495"/>
      <c r="E46" s="495"/>
      <c r="F46" s="495"/>
      <c r="G46" s="495"/>
      <c r="H46" s="495"/>
      <c r="I46" s="495"/>
      <c r="J46" s="495"/>
      <c r="K46" s="495"/>
      <c r="L46" s="495"/>
      <c r="M46" s="495"/>
      <c r="N46" s="495"/>
      <c r="O46" s="495"/>
      <c r="P46" s="495"/>
      <c r="Q46" s="495"/>
      <c r="R46" s="495"/>
    </row>
    <row r="47" spans="1:18" x14ac:dyDescent="0.2">
      <c r="A47" s="274" t="s">
        <v>514</v>
      </c>
      <c r="B47" s="275" t="s">
        <v>513</v>
      </c>
      <c r="C47" s="329"/>
      <c r="D47" s="329"/>
      <c r="E47" s="329"/>
      <c r="F47" s="329"/>
      <c r="G47" s="329"/>
      <c r="H47" s="329"/>
      <c r="I47" s="329"/>
      <c r="J47" s="329"/>
      <c r="K47" s="329"/>
      <c r="L47" s="329"/>
      <c r="M47" s="329"/>
      <c r="N47" s="329"/>
      <c r="O47" s="329"/>
      <c r="P47" s="329"/>
      <c r="Q47" s="329"/>
      <c r="R47" s="329"/>
    </row>
    <row r="48" spans="1:18" x14ac:dyDescent="0.2">
      <c r="A48" s="200" t="s">
        <v>528</v>
      </c>
      <c r="B48" s="277" t="s">
        <v>515</v>
      </c>
      <c r="C48" s="330"/>
      <c r="D48" s="331"/>
      <c r="E48" s="331"/>
      <c r="F48" s="331"/>
      <c r="G48" s="331"/>
      <c r="H48" s="331"/>
      <c r="I48" s="331"/>
      <c r="J48" s="331"/>
      <c r="K48" s="331"/>
      <c r="L48" s="331"/>
      <c r="M48" s="331"/>
      <c r="N48" s="331"/>
      <c r="O48" s="331"/>
      <c r="P48" s="331"/>
      <c r="Q48" s="331"/>
      <c r="R48" s="331"/>
    </row>
    <row r="49" spans="1:18" x14ac:dyDescent="0.2">
      <c r="A49" s="200" t="s">
        <v>529</v>
      </c>
      <c r="B49" s="277" t="s">
        <v>516</v>
      </c>
      <c r="C49" s="330"/>
      <c r="D49" s="331"/>
      <c r="E49" s="331"/>
      <c r="F49" s="331"/>
      <c r="G49" s="331"/>
      <c r="H49" s="331"/>
      <c r="I49" s="331"/>
      <c r="J49" s="331"/>
      <c r="K49" s="331"/>
      <c r="L49" s="331"/>
      <c r="M49" s="331"/>
      <c r="N49" s="331"/>
      <c r="O49" s="331"/>
      <c r="P49" s="331"/>
      <c r="Q49" s="331"/>
      <c r="R49" s="331"/>
    </row>
    <row r="50" spans="1:18" x14ac:dyDescent="0.2">
      <c r="A50" s="200" t="s">
        <v>530</v>
      </c>
      <c r="B50" s="277" t="s">
        <v>517</v>
      </c>
      <c r="C50" s="330"/>
      <c r="D50" s="331"/>
      <c r="E50" s="331"/>
      <c r="F50" s="331"/>
      <c r="G50" s="331"/>
      <c r="H50" s="331"/>
      <c r="I50" s="331"/>
      <c r="J50" s="331"/>
      <c r="K50" s="331"/>
      <c r="L50" s="331"/>
      <c r="M50" s="331"/>
      <c r="N50" s="331"/>
      <c r="O50" s="331"/>
      <c r="P50" s="331"/>
      <c r="Q50" s="331"/>
      <c r="R50" s="331"/>
    </row>
    <row r="51" spans="1:18" x14ac:dyDescent="0.2">
      <c r="A51" s="200" t="s">
        <v>531</v>
      </c>
      <c r="B51" s="277" t="s">
        <v>518</v>
      </c>
      <c r="C51" s="330"/>
      <c r="D51" s="331"/>
      <c r="E51" s="331"/>
      <c r="F51" s="331"/>
      <c r="G51" s="331"/>
      <c r="H51" s="331"/>
      <c r="I51" s="331"/>
      <c r="J51" s="331"/>
      <c r="K51" s="331"/>
      <c r="L51" s="331"/>
      <c r="M51" s="331"/>
      <c r="N51" s="331"/>
      <c r="O51" s="331"/>
      <c r="P51" s="331"/>
      <c r="Q51" s="331"/>
      <c r="R51" s="331"/>
    </row>
    <row r="52" spans="1:18" x14ac:dyDescent="0.2">
      <c r="A52" s="200" t="s">
        <v>532</v>
      </c>
      <c r="B52" s="277" t="s">
        <v>519</v>
      </c>
      <c r="C52" s="330"/>
      <c r="D52" s="331"/>
      <c r="E52" s="331"/>
      <c r="F52" s="331"/>
      <c r="G52" s="331"/>
      <c r="H52" s="331"/>
      <c r="I52" s="331"/>
      <c r="J52" s="331"/>
      <c r="K52" s="331"/>
      <c r="L52" s="331"/>
      <c r="M52" s="331"/>
      <c r="N52" s="331"/>
      <c r="O52" s="331"/>
      <c r="P52" s="331"/>
      <c r="Q52" s="331"/>
      <c r="R52" s="331"/>
    </row>
    <row r="53" spans="1:18" x14ac:dyDescent="0.2">
      <c r="A53" s="200" t="s">
        <v>533</v>
      </c>
      <c r="B53" s="277" t="s">
        <v>520</v>
      </c>
      <c r="C53" s="330"/>
      <c r="D53" s="331"/>
      <c r="E53" s="331"/>
      <c r="F53" s="331"/>
      <c r="G53" s="331"/>
      <c r="H53" s="331"/>
      <c r="I53" s="331"/>
      <c r="J53" s="331"/>
      <c r="K53" s="331"/>
      <c r="L53" s="331"/>
      <c r="M53" s="331"/>
      <c r="N53" s="331"/>
      <c r="O53" s="331"/>
      <c r="P53" s="331"/>
      <c r="Q53" s="331"/>
      <c r="R53" s="331"/>
    </row>
    <row r="54" spans="1:18" x14ac:dyDescent="0.2">
      <c r="A54" s="200" t="s">
        <v>527</v>
      </c>
      <c r="B54" s="277" t="s">
        <v>521</v>
      </c>
      <c r="C54" s="330"/>
      <c r="D54" s="331"/>
      <c r="E54" s="331"/>
      <c r="F54" s="331"/>
      <c r="G54" s="331"/>
      <c r="H54" s="331"/>
      <c r="I54" s="331"/>
      <c r="J54" s="331"/>
      <c r="K54" s="331"/>
      <c r="L54" s="331"/>
      <c r="M54" s="331"/>
      <c r="N54" s="331"/>
      <c r="O54" s="331"/>
      <c r="P54" s="331"/>
      <c r="Q54" s="331"/>
      <c r="R54" s="331"/>
    </row>
    <row r="55" spans="1:18" x14ac:dyDescent="0.2">
      <c r="A55" s="200" t="s">
        <v>534</v>
      </c>
      <c r="B55" s="277" t="s">
        <v>522</v>
      </c>
      <c r="C55" s="330">
        <v>562</v>
      </c>
      <c r="D55" s="331">
        <v>592</v>
      </c>
      <c r="E55" s="331">
        <v>442</v>
      </c>
      <c r="F55" s="331">
        <v>335</v>
      </c>
      <c r="G55" s="331"/>
      <c r="H55" s="331"/>
      <c r="I55" s="331"/>
      <c r="J55" s="331"/>
      <c r="K55" s="331">
        <v>97</v>
      </c>
      <c r="L55" s="331">
        <v>130</v>
      </c>
      <c r="M55" s="331">
        <v>91</v>
      </c>
      <c r="N55" s="331">
        <v>77</v>
      </c>
      <c r="O55" s="331">
        <v>22</v>
      </c>
      <c r="P55" s="331">
        <v>22</v>
      </c>
      <c r="Q55" s="331">
        <v>19</v>
      </c>
      <c r="R55" s="331">
        <v>17</v>
      </c>
    </row>
    <row r="56" spans="1:18" x14ac:dyDescent="0.2">
      <c r="A56" s="200" t="s">
        <v>535</v>
      </c>
      <c r="B56" s="277" t="s">
        <v>523</v>
      </c>
      <c r="C56" s="330"/>
      <c r="D56" s="331"/>
      <c r="E56" s="331"/>
      <c r="F56" s="331"/>
      <c r="G56" s="331"/>
      <c r="H56" s="331"/>
      <c r="I56" s="331"/>
      <c r="J56" s="331"/>
      <c r="K56" s="331"/>
      <c r="L56" s="331"/>
      <c r="M56" s="331"/>
      <c r="N56" s="331"/>
      <c r="O56" s="331"/>
      <c r="P56" s="331"/>
      <c r="Q56" s="331"/>
      <c r="R56" s="331"/>
    </row>
    <row r="57" spans="1:18" x14ac:dyDescent="0.2">
      <c r="A57" s="200" t="s">
        <v>536</v>
      </c>
      <c r="B57" s="277" t="s">
        <v>524</v>
      </c>
      <c r="C57" s="330"/>
      <c r="D57" s="331"/>
      <c r="E57" s="331"/>
      <c r="F57" s="331"/>
      <c r="G57" s="331"/>
      <c r="H57" s="331"/>
      <c r="I57" s="331"/>
      <c r="J57" s="331"/>
      <c r="K57" s="331"/>
      <c r="L57" s="331"/>
      <c r="M57" s="331"/>
      <c r="N57" s="331"/>
      <c r="O57" s="331"/>
      <c r="P57" s="331"/>
      <c r="Q57" s="331"/>
      <c r="R57" s="331"/>
    </row>
    <row r="58" spans="1:18" x14ac:dyDescent="0.2">
      <c r="A58" s="200" t="s">
        <v>526</v>
      </c>
      <c r="B58" s="277" t="s">
        <v>525</v>
      </c>
      <c r="C58" s="330"/>
      <c r="D58" s="331"/>
      <c r="E58" s="331"/>
      <c r="F58" s="331"/>
      <c r="G58" s="331"/>
      <c r="H58" s="331"/>
      <c r="I58" s="331"/>
      <c r="J58" s="331"/>
      <c r="K58" s="331"/>
      <c r="L58" s="331"/>
      <c r="M58" s="331"/>
      <c r="N58" s="331"/>
      <c r="O58" s="331"/>
      <c r="P58" s="331"/>
      <c r="Q58" s="331"/>
      <c r="R58" s="331"/>
    </row>
    <row r="59" spans="1:18" x14ac:dyDescent="0.2">
      <c r="A59" s="279" t="s">
        <v>91</v>
      </c>
      <c r="B59" s="280" t="s">
        <v>92</v>
      </c>
      <c r="C59" s="332">
        <v>562</v>
      </c>
      <c r="D59" s="333">
        <v>592</v>
      </c>
      <c r="E59" s="333">
        <v>442</v>
      </c>
      <c r="F59" s="333">
        <v>335</v>
      </c>
      <c r="G59" s="333">
        <v>0</v>
      </c>
      <c r="H59" s="333">
        <f>SUM(H48:H58)</f>
        <v>0</v>
      </c>
      <c r="I59" s="333">
        <f>SUM(I48:I58)</f>
        <v>0</v>
      </c>
      <c r="J59" s="333">
        <f>SUM(J48:J58)</f>
        <v>0</v>
      </c>
      <c r="K59" s="333">
        <v>97</v>
      </c>
      <c r="L59" s="333">
        <v>130</v>
      </c>
      <c r="M59" s="333">
        <v>91</v>
      </c>
      <c r="N59" s="333">
        <v>77</v>
      </c>
      <c r="O59" s="333">
        <v>22</v>
      </c>
      <c r="P59" s="333">
        <v>22</v>
      </c>
      <c r="Q59" s="333">
        <v>19</v>
      </c>
      <c r="R59" s="333">
        <v>17</v>
      </c>
    </row>
    <row r="60" spans="1:18" x14ac:dyDescent="0.2">
      <c r="A60" s="208" t="s">
        <v>668</v>
      </c>
      <c r="B60" s="281"/>
      <c r="C60" s="495"/>
      <c r="D60" s="495"/>
      <c r="E60" s="495"/>
      <c r="F60" s="495"/>
      <c r="G60" s="495"/>
      <c r="H60" s="495"/>
      <c r="I60" s="495"/>
      <c r="J60" s="495"/>
      <c r="K60" s="495"/>
      <c r="L60" s="495"/>
      <c r="M60" s="495"/>
      <c r="N60" s="495"/>
      <c r="O60" s="495"/>
      <c r="P60" s="495"/>
      <c r="Q60" s="495"/>
      <c r="R60" s="495"/>
    </row>
    <row r="61" spans="1:18" x14ac:dyDescent="0.2">
      <c r="A61" s="274" t="s">
        <v>514</v>
      </c>
      <c r="B61" s="275" t="s">
        <v>513</v>
      </c>
      <c r="C61" s="329"/>
      <c r="D61" s="329"/>
      <c r="E61" s="329"/>
      <c r="F61" s="329"/>
      <c r="G61" s="329"/>
      <c r="H61" s="329"/>
      <c r="I61" s="329"/>
      <c r="J61" s="329"/>
      <c r="K61" s="329"/>
      <c r="L61" s="329"/>
      <c r="M61" s="329"/>
      <c r="N61" s="329"/>
      <c r="O61" s="329"/>
      <c r="P61" s="329"/>
      <c r="Q61" s="329"/>
      <c r="R61" s="329"/>
    </row>
    <row r="62" spans="1:18" x14ac:dyDescent="0.2">
      <c r="A62" s="200" t="s">
        <v>528</v>
      </c>
      <c r="B62" s="277" t="s">
        <v>515</v>
      </c>
      <c r="C62" s="330"/>
      <c r="D62" s="331"/>
      <c r="E62" s="331"/>
      <c r="F62" s="331"/>
      <c r="G62" s="331"/>
      <c r="H62" s="331"/>
      <c r="I62" s="331"/>
      <c r="J62" s="331"/>
      <c r="K62" s="331"/>
      <c r="L62" s="331"/>
      <c r="M62" s="331"/>
      <c r="N62" s="331"/>
      <c r="O62" s="331"/>
      <c r="P62" s="331"/>
      <c r="Q62" s="331"/>
      <c r="R62" s="331"/>
    </row>
    <row r="63" spans="1:18" x14ac:dyDescent="0.2">
      <c r="A63" s="200" t="s">
        <v>529</v>
      </c>
      <c r="B63" s="277" t="s">
        <v>516</v>
      </c>
      <c r="C63" s="330"/>
      <c r="D63" s="331"/>
      <c r="E63" s="331"/>
      <c r="F63" s="331"/>
      <c r="G63" s="331"/>
      <c r="H63" s="331"/>
      <c r="I63" s="331"/>
      <c r="J63" s="331"/>
      <c r="K63" s="331">
        <v>4</v>
      </c>
      <c r="L63" s="331">
        <v>4</v>
      </c>
      <c r="M63" s="331">
        <v>0</v>
      </c>
      <c r="N63" s="331">
        <v>0</v>
      </c>
      <c r="O63" s="331"/>
      <c r="P63" s="331"/>
      <c r="Q63" s="331"/>
      <c r="R63" s="331"/>
    </row>
    <row r="64" spans="1:18" x14ac:dyDescent="0.2">
      <c r="A64" s="200" t="s">
        <v>530</v>
      </c>
      <c r="B64" s="277" t="s">
        <v>517</v>
      </c>
      <c r="C64" s="330">
        <v>809</v>
      </c>
      <c r="D64" s="331">
        <v>910</v>
      </c>
      <c r="E64" s="331">
        <v>569</v>
      </c>
      <c r="F64" s="331">
        <v>354</v>
      </c>
      <c r="G64" s="331"/>
      <c r="H64" s="331"/>
      <c r="I64" s="331"/>
      <c r="J64" s="331"/>
      <c r="K64" s="331">
        <v>85</v>
      </c>
      <c r="L64" s="331">
        <v>95</v>
      </c>
      <c r="M64" s="331">
        <v>43</v>
      </c>
      <c r="N64" s="331">
        <v>36</v>
      </c>
      <c r="O64" s="331">
        <v>21</v>
      </c>
      <c r="P64" s="331">
        <v>22</v>
      </c>
      <c r="Q64" s="331">
        <v>16</v>
      </c>
      <c r="R64" s="331">
        <v>16</v>
      </c>
    </row>
    <row r="65" spans="1:18" x14ac:dyDescent="0.2">
      <c r="A65" s="200" t="s">
        <v>531</v>
      </c>
      <c r="B65" s="277" t="s">
        <v>518</v>
      </c>
      <c r="C65" s="330">
        <v>689</v>
      </c>
      <c r="D65" s="331">
        <v>813</v>
      </c>
      <c r="E65" s="331">
        <v>474</v>
      </c>
      <c r="F65" s="331">
        <v>300</v>
      </c>
      <c r="G65" s="331"/>
      <c r="H65" s="331"/>
      <c r="I65" s="331"/>
      <c r="J65" s="331"/>
      <c r="K65" s="331">
        <v>139</v>
      </c>
      <c r="L65" s="331">
        <v>176</v>
      </c>
      <c r="M65" s="331">
        <v>87</v>
      </c>
      <c r="N65" s="331">
        <v>73</v>
      </c>
      <c r="O65" s="331">
        <v>6</v>
      </c>
      <c r="P65" s="331">
        <v>6</v>
      </c>
      <c r="Q65" s="331">
        <v>1</v>
      </c>
      <c r="R65" s="331">
        <v>1</v>
      </c>
    </row>
    <row r="66" spans="1:18" x14ac:dyDescent="0.2">
      <c r="A66" s="200" t="s">
        <v>532</v>
      </c>
      <c r="B66" s="277" t="s">
        <v>519</v>
      </c>
      <c r="C66" s="330"/>
      <c r="D66" s="331"/>
      <c r="E66" s="331"/>
      <c r="F66" s="331"/>
      <c r="G66" s="331"/>
      <c r="H66" s="331"/>
      <c r="I66" s="331"/>
      <c r="J66" s="331"/>
      <c r="K66" s="331"/>
      <c r="L66" s="331"/>
      <c r="M66" s="331"/>
      <c r="N66" s="331"/>
      <c r="O66" s="331"/>
      <c r="P66" s="331"/>
      <c r="Q66" s="331"/>
      <c r="R66" s="331"/>
    </row>
    <row r="67" spans="1:18" x14ac:dyDescent="0.2">
      <c r="A67" s="200" t="s">
        <v>533</v>
      </c>
      <c r="B67" s="277" t="s">
        <v>520</v>
      </c>
      <c r="C67" s="330"/>
      <c r="D67" s="331"/>
      <c r="E67" s="331"/>
      <c r="F67" s="331"/>
      <c r="G67" s="331"/>
      <c r="H67" s="331"/>
      <c r="I67" s="331"/>
      <c r="J67" s="331"/>
      <c r="K67" s="331"/>
      <c r="L67" s="331"/>
      <c r="M67" s="331"/>
      <c r="N67" s="331"/>
      <c r="O67" s="331"/>
      <c r="P67" s="331"/>
      <c r="Q67" s="331"/>
      <c r="R67" s="331"/>
    </row>
    <row r="68" spans="1:18" x14ac:dyDescent="0.2">
      <c r="A68" s="200" t="s">
        <v>527</v>
      </c>
      <c r="B68" s="277" t="s">
        <v>521</v>
      </c>
      <c r="C68" s="330"/>
      <c r="D68" s="331"/>
      <c r="E68" s="331"/>
      <c r="F68" s="331"/>
      <c r="G68" s="331"/>
      <c r="H68" s="331"/>
      <c r="I68" s="331"/>
      <c r="J68" s="331"/>
      <c r="K68" s="331"/>
      <c r="L68" s="331"/>
      <c r="M68" s="331"/>
      <c r="N68" s="331"/>
      <c r="O68" s="331"/>
      <c r="P68" s="331"/>
      <c r="Q68" s="331"/>
      <c r="R68" s="331"/>
    </row>
    <row r="69" spans="1:18" x14ac:dyDescent="0.2">
      <c r="A69" s="200" t="s">
        <v>534</v>
      </c>
      <c r="B69" s="277" t="s">
        <v>522</v>
      </c>
      <c r="C69" s="330"/>
      <c r="D69" s="331"/>
      <c r="E69" s="331"/>
      <c r="F69" s="331"/>
      <c r="G69" s="331"/>
      <c r="H69" s="331"/>
      <c r="I69" s="331"/>
      <c r="J69" s="331"/>
      <c r="K69" s="331"/>
      <c r="L69" s="331"/>
      <c r="M69" s="331"/>
      <c r="N69" s="331"/>
      <c r="O69" s="331"/>
      <c r="P69" s="331"/>
      <c r="Q69" s="331"/>
      <c r="R69" s="331"/>
    </row>
    <row r="70" spans="1:18" x14ac:dyDescent="0.2">
      <c r="A70" s="200" t="s">
        <v>535</v>
      </c>
      <c r="B70" s="277" t="s">
        <v>523</v>
      </c>
      <c r="C70" s="330"/>
      <c r="D70" s="331"/>
      <c r="E70" s="331"/>
      <c r="F70" s="331"/>
      <c r="G70" s="331"/>
      <c r="H70" s="331"/>
      <c r="I70" s="331"/>
      <c r="J70" s="331"/>
      <c r="K70" s="331"/>
      <c r="L70" s="331"/>
      <c r="M70" s="331"/>
      <c r="N70" s="331"/>
      <c r="O70" s="331"/>
      <c r="P70" s="331"/>
      <c r="Q70" s="331"/>
      <c r="R70" s="331"/>
    </row>
    <row r="71" spans="1:18" x14ac:dyDescent="0.2">
      <c r="A71" s="200" t="s">
        <v>536</v>
      </c>
      <c r="B71" s="277" t="s">
        <v>524</v>
      </c>
      <c r="C71" s="330">
        <v>179</v>
      </c>
      <c r="D71" s="331">
        <v>179</v>
      </c>
      <c r="E71" s="331">
        <v>70</v>
      </c>
      <c r="F71" s="331">
        <v>43</v>
      </c>
      <c r="G71" s="331"/>
      <c r="H71" s="331"/>
      <c r="I71" s="331"/>
      <c r="J71" s="331"/>
      <c r="K71" s="331"/>
      <c r="L71" s="331"/>
      <c r="M71" s="331"/>
      <c r="N71" s="331"/>
      <c r="O71" s="331"/>
      <c r="P71" s="331"/>
      <c r="Q71" s="331"/>
      <c r="R71" s="331"/>
    </row>
    <row r="72" spans="1:18" x14ac:dyDescent="0.2">
      <c r="A72" s="200" t="s">
        <v>526</v>
      </c>
      <c r="B72" s="277" t="s">
        <v>525</v>
      </c>
      <c r="C72" s="330"/>
      <c r="D72" s="331"/>
      <c r="E72" s="331"/>
      <c r="F72" s="331"/>
      <c r="G72" s="331"/>
      <c r="H72" s="331"/>
      <c r="I72" s="331"/>
      <c r="J72" s="331"/>
      <c r="K72" s="331"/>
      <c r="L72" s="331"/>
      <c r="M72" s="331"/>
      <c r="N72" s="331"/>
      <c r="O72" s="331"/>
      <c r="P72" s="331"/>
      <c r="Q72" s="331"/>
      <c r="R72" s="331"/>
    </row>
    <row r="73" spans="1:18" x14ac:dyDescent="0.2">
      <c r="A73" s="279" t="s">
        <v>91</v>
      </c>
      <c r="B73" s="280" t="s">
        <v>92</v>
      </c>
      <c r="C73" s="332">
        <v>1465</v>
      </c>
      <c r="D73" s="333">
        <v>1902</v>
      </c>
      <c r="E73" s="333">
        <v>1113</v>
      </c>
      <c r="F73" s="333">
        <v>697</v>
      </c>
      <c r="G73" s="333">
        <v>0</v>
      </c>
      <c r="H73" s="333">
        <f>SUM(H62:H72)</f>
        <v>0</v>
      </c>
      <c r="I73" s="333">
        <f>SUM(I62:I72)</f>
        <v>0</v>
      </c>
      <c r="J73" s="333">
        <f>SUM(J62:J72)</f>
        <v>0</v>
      </c>
      <c r="K73" s="333">
        <v>216</v>
      </c>
      <c r="L73" s="333">
        <v>275</v>
      </c>
      <c r="M73" s="333">
        <v>130</v>
      </c>
      <c r="N73" s="333">
        <v>109</v>
      </c>
      <c r="O73" s="333">
        <v>27</v>
      </c>
      <c r="P73" s="333">
        <v>28</v>
      </c>
      <c r="Q73" s="333">
        <v>17</v>
      </c>
      <c r="R73" s="333">
        <v>17</v>
      </c>
    </row>
    <row r="74" spans="1:18" x14ac:dyDescent="0.2">
      <c r="A74" s="208" t="s">
        <v>669</v>
      </c>
      <c r="B74" s="281"/>
      <c r="C74" s="495"/>
      <c r="D74" s="495"/>
      <c r="E74" s="495"/>
      <c r="F74" s="495"/>
      <c r="G74" s="495"/>
      <c r="H74" s="495"/>
      <c r="I74" s="495"/>
      <c r="J74" s="495"/>
      <c r="K74" s="495"/>
      <c r="L74" s="495"/>
      <c r="M74" s="495"/>
      <c r="N74" s="495"/>
      <c r="O74" s="495"/>
      <c r="P74" s="495"/>
      <c r="Q74" s="495"/>
      <c r="R74" s="495"/>
    </row>
    <row r="75" spans="1:18" x14ac:dyDescent="0.2">
      <c r="A75" s="274" t="s">
        <v>514</v>
      </c>
      <c r="B75" s="275" t="s">
        <v>513</v>
      </c>
      <c r="C75" s="329"/>
      <c r="D75" s="329"/>
      <c r="E75" s="329"/>
      <c r="F75" s="329"/>
      <c r="G75" s="329"/>
      <c r="H75" s="329"/>
      <c r="I75" s="329"/>
      <c r="J75" s="329"/>
      <c r="K75" s="329"/>
      <c r="L75" s="329"/>
      <c r="M75" s="329"/>
      <c r="N75" s="329"/>
      <c r="O75" s="329"/>
      <c r="P75" s="329"/>
      <c r="Q75" s="329"/>
      <c r="R75" s="329"/>
    </row>
    <row r="76" spans="1:18" x14ac:dyDescent="0.2">
      <c r="A76" s="200" t="s">
        <v>528</v>
      </c>
      <c r="B76" s="277" t="s">
        <v>515</v>
      </c>
      <c r="C76" s="330"/>
      <c r="D76" s="331"/>
      <c r="E76" s="331"/>
      <c r="F76" s="331"/>
      <c r="G76" s="331"/>
      <c r="H76" s="331"/>
      <c r="I76" s="331"/>
      <c r="J76" s="331"/>
      <c r="K76" s="331"/>
      <c r="L76" s="331"/>
      <c r="M76" s="331"/>
      <c r="N76" s="331"/>
      <c r="O76" s="331"/>
      <c r="P76" s="331"/>
      <c r="Q76" s="331"/>
      <c r="R76" s="331"/>
    </row>
    <row r="77" spans="1:18" x14ac:dyDescent="0.2">
      <c r="A77" s="200" t="s">
        <v>529</v>
      </c>
      <c r="B77" s="277" t="s">
        <v>516</v>
      </c>
      <c r="C77" s="330">
        <v>2118</v>
      </c>
      <c r="D77" s="331">
        <v>3065</v>
      </c>
      <c r="E77" s="331">
        <v>782</v>
      </c>
      <c r="F77" s="331">
        <v>546</v>
      </c>
      <c r="G77" s="331">
        <v>463</v>
      </c>
      <c r="H77" s="331">
        <v>521</v>
      </c>
      <c r="I77" s="331">
        <v>165</v>
      </c>
      <c r="J77" s="331">
        <v>134</v>
      </c>
      <c r="K77" s="331">
        <v>340</v>
      </c>
      <c r="L77" s="331">
        <v>501</v>
      </c>
      <c r="M77" s="331">
        <v>309</v>
      </c>
      <c r="N77" s="331">
        <v>194</v>
      </c>
      <c r="O77" s="331">
        <v>6</v>
      </c>
      <c r="P77" s="331">
        <v>6</v>
      </c>
      <c r="Q77" s="331">
        <v>3</v>
      </c>
      <c r="R77" s="331">
        <v>3</v>
      </c>
    </row>
    <row r="78" spans="1:18" x14ac:dyDescent="0.2">
      <c r="A78" s="200" t="s">
        <v>530</v>
      </c>
      <c r="B78" s="277" t="s">
        <v>517</v>
      </c>
      <c r="C78" s="330"/>
      <c r="D78" s="331"/>
      <c r="E78" s="331"/>
      <c r="F78" s="331"/>
      <c r="G78" s="331"/>
      <c r="H78" s="331"/>
      <c r="I78" s="331"/>
      <c r="J78" s="331"/>
      <c r="K78" s="331"/>
      <c r="L78" s="331"/>
      <c r="M78" s="331"/>
      <c r="N78" s="331"/>
      <c r="O78" s="331"/>
      <c r="P78" s="331"/>
      <c r="Q78" s="331"/>
      <c r="R78" s="331"/>
    </row>
    <row r="79" spans="1:18" x14ac:dyDescent="0.2">
      <c r="A79" s="200" t="s">
        <v>531</v>
      </c>
      <c r="B79" s="277" t="s">
        <v>518</v>
      </c>
      <c r="C79" s="330"/>
      <c r="D79" s="331"/>
      <c r="E79" s="331"/>
      <c r="F79" s="331"/>
      <c r="G79" s="331"/>
      <c r="H79" s="331"/>
      <c r="I79" s="331"/>
      <c r="J79" s="331"/>
      <c r="K79" s="331"/>
      <c r="L79" s="331"/>
      <c r="M79" s="331"/>
      <c r="N79" s="331"/>
      <c r="O79" s="331"/>
      <c r="P79" s="331"/>
      <c r="Q79" s="331"/>
      <c r="R79" s="331"/>
    </row>
    <row r="80" spans="1:18" x14ac:dyDescent="0.2">
      <c r="A80" s="200" t="s">
        <v>532</v>
      </c>
      <c r="B80" s="277" t="s">
        <v>519</v>
      </c>
      <c r="C80" s="330"/>
      <c r="D80" s="331"/>
      <c r="E80" s="331"/>
      <c r="F80" s="331"/>
      <c r="G80" s="331"/>
      <c r="H80" s="331"/>
      <c r="I80" s="331"/>
      <c r="J80" s="331"/>
      <c r="K80" s="331"/>
      <c r="L80" s="331"/>
      <c r="M80" s="331"/>
      <c r="N80" s="331"/>
      <c r="O80" s="331"/>
      <c r="P80" s="331"/>
      <c r="Q80" s="331"/>
      <c r="R80" s="331"/>
    </row>
    <row r="81" spans="1:18" x14ac:dyDescent="0.2">
      <c r="A81" s="200" t="s">
        <v>533</v>
      </c>
      <c r="B81" s="277" t="s">
        <v>520</v>
      </c>
      <c r="C81" s="330"/>
      <c r="D81" s="331"/>
      <c r="E81" s="331"/>
      <c r="F81" s="331"/>
      <c r="G81" s="331"/>
      <c r="H81" s="331"/>
      <c r="I81" s="331"/>
      <c r="J81" s="331"/>
      <c r="K81" s="331"/>
      <c r="L81" s="331"/>
      <c r="M81" s="331"/>
      <c r="N81" s="331"/>
      <c r="O81" s="331"/>
      <c r="P81" s="331"/>
      <c r="Q81" s="331"/>
      <c r="R81" s="331"/>
    </row>
    <row r="82" spans="1:18" x14ac:dyDescent="0.2">
      <c r="A82" s="200" t="s">
        <v>527</v>
      </c>
      <c r="B82" s="277" t="s">
        <v>521</v>
      </c>
      <c r="C82" s="330"/>
      <c r="D82" s="331"/>
      <c r="E82" s="331"/>
      <c r="F82" s="331"/>
      <c r="G82" s="331"/>
      <c r="H82" s="331"/>
      <c r="I82" s="331"/>
      <c r="J82" s="331"/>
      <c r="K82" s="331"/>
      <c r="L82" s="331"/>
      <c r="M82" s="331"/>
      <c r="N82" s="331"/>
      <c r="O82" s="331"/>
      <c r="P82" s="331"/>
      <c r="Q82" s="331"/>
      <c r="R82" s="331"/>
    </row>
    <row r="83" spans="1:18" x14ac:dyDescent="0.2">
      <c r="A83" s="200" t="s">
        <v>534</v>
      </c>
      <c r="B83" s="277" t="s">
        <v>522</v>
      </c>
      <c r="C83" s="330"/>
      <c r="D83" s="331"/>
      <c r="E83" s="331"/>
      <c r="F83" s="331"/>
      <c r="G83" s="331"/>
      <c r="H83" s="331"/>
      <c r="I83" s="331"/>
      <c r="J83" s="331"/>
      <c r="K83" s="331"/>
      <c r="L83" s="331"/>
      <c r="M83" s="331"/>
      <c r="N83" s="331"/>
      <c r="O83" s="331"/>
      <c r="P83" s="331"/>
      <c r="Q83" s="331"/>
      <c r="R83" s="331"/>
    </row>
    <row r="84" spans="1:18" x14ac:dyDescent="0.2">
      <c r="A84" s="200" t="s">
        <v>535</v>
      </c>
      <c r="B84" s="277" t="s">
        <v>523</v>
      </c>
      <c r="C84" s="330"/>
      <c r="D84" s="331"/>
      <c r="E84" s="331"/>
      <c r="F84" s="331"/>
      <c r="G84" s="331"/>
      <c r="H84" s="331"/>
      <c r="I84" s="331"/>
      <c r="J84" s="331"/>
      <c r="K84" s="331"/>
      <c r="L84" s="331"/>
      <c r="M84" s="331"/>
      <c r="N84" s="331"/>
      <c r="O84" s="331"/>
      <c r="P84" s="331"/>
      <c r="Q84" s="331"/>
      <c r="R84" s="331"/>
    </row>
    <row r="85" spans="1:18" x14ac:dyDescent="0.2">
      <c r="A85" s="200" t="s">
        <v>536</v>
      </c>
      <c r="B85" s="277" t="s">
        <v>524</v>
      </c>
      <c r="C85" s="330"/>
      <c r="D85" s="331"/>
      <c r="E85" s="331"/>
      <c r="F85" s="331"/>
      <c r="G85" s="331"/>
      <c r="H85" s="331"/>
      <c r="I85" s="331"/>
      <c r="J85" s="331"/>
      <c r="K85" s="331"/>
      <c r="L85" s="331"/>
      <c r="M85" s="331"/>
      <c r="N85" s="331"/>
      <c r="O85" s="331"/>
      <c r="P85" s="331"/>
      <c r="Q85" s="331"/>
      <c r="R85" s="331"/>
    </row>
    <row r="86" spans="1:18" x14ac:dyDescent="0.2">
      <c r="A86" s="200" t="s">
        <v>526</v>
      </c>
      <c r="B86" s="277" t="s">
        <v>525</v>
      </c>
      <c r="C86" s="330"/>
      <c r="D86" s="331"/>
      <c r="E86" s="331"/>
      <c r="F86" s="331"/>
      <c r="G86" s="331"/>
      <c r="H86" s="331"/>
      <c r="I86" s="331"/>
      <c r="J86" s="331"/>
      <c r="K86" s="331"/>
      <c r="L86" s="331"/>
      <c r="M86" s="331"/>
      <c r="N86" s="331"/>
      <c r="O86" s="331"/>
      <c r="P86" s="331"/>
      <c r="Q86" s="331"/>
      <c r="R86" s="331"/>
    </row>
    <row r="87" spans="1:18" x14ac:dyDescent="0.2">
      <c r="A87" s="279" t="s">
        <v>91</v>
      </c>
      <c r="B87" s="280" t="s">
        <v>92</v>
      </c>
      <c r="C87" s="332">
        <v>2118</v>
      </c>
      <c r="D87" s="333">
        <v>3065</v>
      </c>
      <c r="E87" s="333">
        <v>782</v>
      </c>
      <c r="F87" s="333">
        <v>546</v>
      </c>
      <c r="G87" s="333">
        <v>463</v>
      </c>
      <c r="H87" s="333">
        <v>521</v>
      </c>
      <c r="I87" s="333">
        <v>165</v>
      </c>
      <c r="J87" s="333">
        <v>134</v>
      </c>
      <c r="K87" s="333">
        <v>340</v>
      </c>
      <c r="L87" s="333">
        <v>501</v>
      </c>
      <c r="M87" s="333">
        <v>309</v>
      </c>
      <c r="N87" s="333">
        <v>194</v>
      </c>
      <c r="O87" s="333">
        <v>6</v>
      </c>
      <c r="P87" s="333">
        <v>6</v>
      </c>
      <c r="Q87" s="333">
        <v>3</v>
      </c>
      <c r="R87" s="333">
        <v>3</v>
      </c>
    </row>
    <row r="88" spans="1:18" x14ac:dyDescent="0.2">
      <c r="A88" s="208" t="s">
        <v>670</v>
      </c>
      <c r="B88" s="281"/>
      <c r="C88" s="495"/>
      <c r="D88" s="495"/>
      <c r="E88" s="495"/>
      <c r="F88" s="495"/>
      <c r="G88" s="495"/>
      <c r="H88" s="495"/>
      <c r="I88" s="495"/>
      <c r="J88" s="495"/>
      <c r="K88" s="495"/>
      <c r="L88" s="495"/>
      <c r="M88" s="495"/>
      <c r="N88" s="495"/>
      <c r="O88" s="495"/>
      <c r="P88" s="495"/>
      <c r="Q88" s="495"/>
      <c r="R88" s="495"/>
    </row>
    <row r="89" spans="1:18" x14ac:dyDescent="0.2">
      <c r="A89" s="274" t="s">
        <v>514</v>
      </c>
      <c r="B89" s="275" t="s">
        <v>513</v>
      </c>
      <c r="C89" s="329"/>
      <c r="D89" s="329"/>
      <c r="E89" s="329"/>
      <c r="F89" s="329"/>
      <c r="G89" s="329"/>
      <c r="H89" s="329"/>
      <c r="I89" s="329"/>
      <c r="J89" s="329"/>
      <c r="K89" s="329"/>
      <c r="L89" s="329"/>
      <c r="M89" s="329"/>
      <c r="N89" s="329"/>
      <c r="O89" s="329"/>
      <c r="P89" s="329"/>
      <c r="Q89" s="329"/>
      <c r="R89" s="329"/>
    </row>
    <row r="90" spans="1:18" x14ac:dyDescent="0.2">
      <c r="A90" s="200" t="s">
        <v>528</v>
      </c>
      <c r="B90" s="277" t="s">
        <v>515</v>
      </c>
      <c r="C90" s="330"/>
      <c r="D90" s="331"/>
      <c r="E90" s="331"/>
      <c r="F90" s="331"/>
      <c r="G90" s="331"/>
      <c r="H90" s="331"/>
      <c r="I90" s="331"/>
      <c r="J90" s="331"/>
      <c r="K90" s="331"/>
      <c r="L90" s="331"/>
      <c r="M90" s="331"/>
      <c r="N90" s="331"/>
      <c r="O90" s="331"/>
      <c r="P90" s="331"/>
      <c r="Q90" s="331"/>
      <c r="R90" s="331"/>
    </row>
    <row r="91" spans="1:18" x14ac:dyDescent="0.2">
      <c r="A91" s="200" t="s">
        <v>529</v>
      </c>
      <c r="B91" s="277" t="s">
        <v>516</v>
      </c>
      <c r="C91" s="330"/>
      <c r="D91" s="331"/>
      <c r="E91" s="331"/>
      <c r="F91" s="331"/>
      <c r="G91" s="331"/>
      <c r="H91" s="331"/>
      <c r="I91" s="331"/>
      <c r="J91" s="331"/>
      <c r="K91" s="331"/>
      <c r="L91" s="331"/>
      <c r="M91" s="331"/>
      <c r="N91" s="331"/>
      <c r="O91" s="331"/>
      <c r="P91" s="331"/>
      <c r="Q91" s="331"/>
      <c r="R91" s="331"/>
    </row>
    <row r="92" spans="1:18" x14ac:dyDescent="0.2">
      <c r="A92" s="200" t="s">
        <v>530</v>
      </c>
      <c r="B92" s="277" t="s">
        <v>517</v>
      </c>
      <c r="C92" s="330"/>
      <c r="D92" s="331"/>
      <c r="E92" s="331"/>
      <c r="F92" s="331"/>
      <c r="G92" s="331"/>
      <c r="H92" s="331"/>
      <c r="I92" s="331"/>
      <c r="J92" s="331"/>
      <c r="K92" s="331"/>
      <c r="L92" s="331"/>
      <c r="M92" s="331"/>
      <c r="N92" s="331"/>
      <c r="O92" s="331"/>
      <c r="P92" s="331"/>
      <c r="Q92" s="331"/>
      <c r="R92" s="331"/>
    </row>
    <row r="93" spans="1:18" x14ac:dyDescent="0.2">
      <c r="A93" s="200" t="s">
        <v>531</v>
      </c>
      <c r="B93" s="277" t="s">
        <v>518</v>
      </c>
      <c r="C93" s="330"/>
      <c r="D93" s="331"/>
      <c r="E93" s="331"/>
      <c r="F93" s="331"/>
      <c r="G93" s="331"/>
      <c r="H93" s="331"/>
      <c r="I93" s="331"/>
      <c r="J93" s="331"/>
      <c r="K93" s="331"/>
      <c r="L93" s="331"/>
      <c r="M93" s="331"/>
      <c r="N93" s="331"/>
      <c r="O93" s="331"/>
      <c r="P93" s="331"/>
      <c r="Q93" s="331"/>
      <c r="R93" s="331"/>
    </row>
    <row r="94" spans="1:18" x14ac:dyDescent="0.2">
      <c r="A94" s="200" t="s">
        <v>532</v>
      </c>
      <c r="B94" s="277" t="s">
        <v>519</v>
      </c>
      <c r="C94" s="330">
        <v>355</v>
      </c>
      <c r="D94" s="331">
        <v>355</v>
      </c>
      <c r="E94" s="331">
        <v>252</v>
      </c>
      <c r="F94" s="331">
        <v>117</v>
      </c>
      <c r="G94" s="331">
        <v>1037</v>
      </c>
      <c r="H94" s="331">
        <v>1037</v>
      </c>
      <c r="I94" s="331">
        <v>693</v>
      </c>
      <c r="J94" s="331">
        <v>373</v>
      </c>
      <c r="K94" s="331">
        <v>55</v>
      </c>
      <c r="L94" s="331">
        <v>55</v>
      </c>
      <c r="M94" s="331">
        <v>48</v>
      </c>
      <c r="N94" s="331">
        <v>39</v>
      </c>
      <c r="O94" s="331">
        <v>9</v>
      </c>
      <c r="P94" s="331">
        <v>9</v>
      </c>
      <c r="Q94" s="331">
        <v>8</v>
      </c>
      <c r="R94" s="331">
        <v>8</v>
      </c>
    </row>
    <row r="95" spans="1:18" x14ac:dyDescent="0.2">
      <c r="A95" s="200" t="s">
        <v>533</v>
      </c>
      <c r="B95" s="277" t="s">
        <v>520</v>
      </c>
      <c r="C95" s="330"/>
      <c r="D95" s="331"/>
      <c r="E95" s="331"/>
      <c r="F95" s="331"/>
      <c r="G95" s="331"/>
      <c r="H95" s="331"/>
      <c r="I95" s="331"/>
      <c r="J95" s="331"/>
      <c r="K95" s="331"/>
      <c r="L95" s="331"/>
      <c r="M95" s="331"/>
      <c r="N95" s="331"/>
      <c r="O95" s="331"/>
      <c r="P95" s="331"/>
      <c r="Q95" s="331"/>
      <c r="R95" s="331"/>
    </row>
    <row r="96" spans="1:18" x14ac:dyDescent="0.2">
      <c r="A96" s="200" t="s">
        <v>527</v>
      </c>
      <c r="B96" s="277" t="s">
        <v>521</v>
      </c>
      <c r="C96" s="330"/>
      <c r="D96" s="331"/>
      <c r="E96" s="331"/>
      <c r="F96" s="331"/>
      <c r="G96" s="331"/>
      <c r="H96" s="331"/>
      <c r="I96" s="331"/>
      <c r="J96" s="331"/>
      <c r="K96" s="331"/>
      <c r="L96" s="331"/>
      <c r="M96" s="331"/>
      <c r="N96" s="331"/>
      <c r="O96" s="331"/>
      <c r="P96" s="331"/>
      <c r="Q96" s="331"/>
      <c r="R96" s="331"/>
    </row>
    <row r="97" spans="1:18" x14ac:dyDescent="0.2">
      <c r="A97" s="200" t="s">
        <v>534</v>
      </c>
      <c r="B97" s="277" t="s">
        <v>522</v>
      </c>
      <c r="C97" s="330"/>
      <c r="D97" s="331"/>
      <c r="E97" s="331"/>
      <c r="F97" s="331"/>
      <c r="G97" s="331"/>
      <c r="H97" s="331"/>
      <c r="I97" s="331"/>
      <c r="J97" s="331"/>
      <c r="K97" s="331"/>
      <c r="L97" s="331"/>
      <c r="M97" s="331"/>
      <c r="N97" s="331"/>
      <c r="O97" s="331"/>
      <c r="P97" s="331"/>
      <c r="Q97" s="331"/>
      <c r="R97" s="331"/>
    </row>
    <row r="98" spans="1:18" x14ac:dyDescent="0.2">
      <c r="A98" s="200" t="s">
        <v>535</v>
      </c>
      <c r="B98" s="277" t="s">
        <v>523</v>
      </c>
      <c r="C98" s="330"/>
      <c r="D98" s="331"/>
      <c r="E98" s="331"/>
      <c r="F98" s="331"/>
      <c r="G98" s="331"/>
      <c r="H98" s="331"/>
      <c r="I98" s="331"/>
      <c r="J98" s="331"/>
      <c r="K98" s="331"/>
      <c r="L98" s="331"/>
      <c r="M98" s="331"/>
      <c r="N98" s="331"/>
      <c r="O98" s="331"/>
      <c r="P98" s="331"/>
      <c r="Q98" s="331"/>
      <c r="R98" s="331"/>
    </row>
    <row r="99" spans="1:18" x14ac:dyDescent="0.2">
      <c r="A99" s="200" t="s">
        <v>536</v>
      </c>
      <c r="B99" s="277" t="s">
        <v>524</v>
      </c>
      <c r="C99" s="330"/>
      <c r="D99" s="331"/>
      <c r="E99" s="331"/>
      <c r="F99" s="331"/>
      <c r="G99" s="331"/>
      <c r="H99" s="331"/>
      <c r="I99" s="331"/>
      <c r="J99" s="331"/>
      <c r="K99" s="331"/>
      <c r="L99" s="331"/>
      <c r="M99" s="331"/>
      <c r="N99" s="331"/>
      <c r="O99" s="331"/>
      <c r="P99" s="331"/>
      <c r="Q99" s="331"/>
      <c r="R99" s="331"/>
    </row>
    <row r="100" spans="1:18" x14ac:dyDescent="0.2">
      <c r="A100" s="200" t="s">
        <v>526</v>
      </c>
      <c r="B100" s="277" t="s">
        <v>525</v>
      </c>
      <c r="C100" s="330"/>
      <c r="D100" s="331"/>
      <c r="E100" s="331"/>
      <c r="F100" s="331"/>
      <c r="G100" s="331"/>
      <c r="H100" s="331"/>
      <c r="I100" s="331"/>
      <c r="J100" s="331"/>
      <c r="K100" s="331"/>
      <c r="L100" s="331"/>
      <c r="M100" s="331"/>
      <c r="N100" s="331"/>
      <c r="O100" s="331"/>
      <c r="P100" s="331"/>
      <c r="Q100" s="331"/>
      <c r="R100" s="331"/>
    </row>
    <row r="101" spans="1:18" x14ac:dyDescent="0.2">
      <c r="A101" s="279" t="s">
        <v>91</v>
      </c>
      <c r="B101" s="280" t="s">
        <v>92</v>
      </c>
      <c r="C101" s="332">
        <v>355</v>
      </c>
      <c r="D101" s="333">
        <v>355</v>
      </c>
      <c r="E101" s="333">
        <v>252</v>
      </c>
      <c r="F101" s="333">
        <v>117</v>
      </c>
      <c r="G101" s="333">
        <v>1037</v>
      </c>
      <c r="H101" s="333">
        <v>1037</v>
      </c>
      <c r="I101" s="333">
        <v>693</v>
      </c>
      <c r="J101" s="333">
        <v>373</v>
      </c>
      <c r="K101" s="333">
        <v>55</v>
      </c>
      <c r="L101" s="333">
        <v>55</v>
      </c>
      <c r="M101" s="333">
        <v>48</v>
      </c>
      <c r="N101" s="333">
        <v>39</v>
      </c>
      <c r="O101" s="333">
        <v>9</v>
      </c>
      <c r="P101" s="333">
        <v>9</v>
      </c>
      <c r="Q101" s="333">
        <v>8</v>
      </c>
      <c r="R101" s="333">
        <v>8</v>
      </c>
    </row>
    <row r="102" spans="1:18" x14ac:dyDescent="0.2">
      <c r="A102" s="208" t="s">
        <v>671</v>
      </c>
      <c r="B102" s="281"/>
      <c r="C102" s="495"/>
      <c r="D102" s="495"/>
      <c r="E102" s="495"/>
      <c r="F102" s="495"/>
      <c r="G102" s="495"/>
      <c r="H102" s="495"/>
      <c r="I102" s="495"/>
      <c r="J102" s="495"/>
      <c r="K102" s="495"/>
      <c r="L102" s="495"/>
      <c r="M102" s="495"/>
      <c r="N102" s="495"/>
      <c r="O102" s="495"/>
      <c r="P102" s="495"/>
      <c r="Q102" s="495"/>
      <c r="R102" s="495"/>
    </row>
    <row r="103" spans="1:18" x14ac:dyDescent="0.2">
      <c r="A103" s="274" t="s">
        <v>514</v>
      </c>
      <c r="B103" s="275" t="s">
        <v>513</v>
      </c>
      <c r="C103" s="329"/>
      <c r="D103" s="329"/>
      <c r="E103" s="329"/>
      <c r="F103" s="329"/>
      <c r="G103" s="329"/>
      <c r="H103" s="329"/>
      <c r="I103" s="329"/>
      <c r="J103" s="329"/>
      <c r="K103" s="329"/>
      <c r="L103" s="329"/>
      <c r="M103" s="329"/>
      <c r="N103" s="329"/>
      <c r="O103" s="329"/>
      <c r="P103" s="329"/>
      <c r="Q103" s="329"/>
      <c r="R103" s="329"/>
    </row>
    <row r="104" spans="1:18" x14ac:dyDescent="0.2">
      <c r="A104" s="200" t="s">
        <v>528</v>
      </c>
      <c r="B104" s="277" t="s">
        <v>515</v>
      </c>
      <c r="C104" s="330"/>
      <c r="D104" s="331"/>
      <c r="E104" s="331"/>
      <c r="F104" s="331"/>
      <c r="G104" s="331"/>
      <c r="H104" s="331"/>
      <c r="I104" s="331"/>
      <c r="J104" s="331"/>
      <c r="K104" s="331"/>
      <c r="L104" s="331"/>
      <c r="M104" s="331"/>
      <c r="N104" s="331"/>
      <c r="O104" s="331"/>
      <c r="P104" s="331"/>
      <c r="Q104" s="331"/>
      <c r="R104" s="331"/>
    </row>
    <row r="105" spans="1:18" x14ac:dyDescent="0.2">
      <c r="A105" s="200" t="s">
        <v>529</v>
      </c>
      <c r="B105" s="277" t="s">
        <v>516</v>
      </c>
      <c r="C105" s="330"/>
      <c r="D105" s="331"/>
      <c r="E105" s="331"/>
      <c r="F105" s="331"/>
      <c r="G105" s="331"/>
      <c r="H105" s="331"/>
      <c r="I105" s="331"/>
      <c r="J105" s="331"/>
      <c r="K105" s="331"/>
      <c r="L105" s="331"/>
      <c r="M105" s="331"/>
      <c r="N105" s="331"/>
      <c r="O105" s="331"/>
      <c r="P105" s="331"/>
      <c r="Q105" s="331"/>
      <c r="R105" s="331"/>
    </row>
    <row r="106" spans="1:18" x14ac:dyDescent="0.2">
      <c r="A106" s="200" t="s">
        <v>530</v>
      </c>
      <c r="B106" s="277" t="s">
        <v>517</v>
      </c>
      <c r="C106" s="330"/>
      <c r="D106" s="331"/>
      <c r="E106" s="331"/>
      <c r="F106" s="331"/>
      <c r="G106" s="331"/>
      <c r="H106" s="331"/>
      <c r="I106" s="331"/>
      <c r="J106" s="331"/>
      <c r="K106" s="331"/>
      <c r="L106" s="331"/>
      <c r="M106" s="331"/>
      <c r="N106" s="331"/>
      <c r="O106" s="331"/>
      <c r="P106" s="331"/>
      <c r="Q106" s="331"/>
      <c r="R106" s="331"/>
    </row>
    <row r="107" spans="1:18" x14ac:dyDescent="0.2">
      <c r="A107" s="200" t="s">
        <v>531</v>
      </c>
      <c r="B107" s="277" t="s">
        <v>518</v>
      </c>
      <c r="C107" s="330"/>
      <c r="D107" s="331"/>
      <c r="E107" s="331"/>
      <c r="F107" s="331"/>
      <c r="G107" s="331"/>
      <c r="H107" s="331"/>
      <c r="I107" s="331"/>
      <c r="J107" s="331"/>
      <c r="K107" s="331"/>
      <c r="L107" s="331"/>
      <c r="M107" s="331"/>
      <c r="N107" s="331"/>
      <c r="O107" s="331"/>
      <c r="P107" s="331"/>
      <c r="Q107" s="331"/>
      <c r="R107" s="331"/>
    </row>
    <row r="108" spans="1:18" x14ac:dyDescent="0.2">
      <c r="A108" s="200" t="s">
        <v>532</v>
      </c>
      <c r="B108" s="277" t="s">
        <v>519</v>
      </c>
      <c r="C108" s="330"/>
      <c r="D108" s="331"/>
      <c r="E108" s="331"/>
      <c r="F108" s="331"/>
      <c r="G108" s="331"/>
      <c r="H108" s="331"/>
      <c r="I108" s="331"/>
      <c r="J108" s="331"/>
      <c r="K108" s="331"/>
      <c r="L108" s="331"/>
      <c r="M108" s="331"/>
      <c r="N108" s="331"/>
      <c r="O108" s="331"/>
      <c r="P108" s="331"/>
      <c r="Q108" s="331"/>
      <c r="R108" s="331"/>
    </row>
    <row r="109" spans="1:18" x14ac:dyDescent="0.2">
      <c r="A109" s="200" t="s">
        <v>533</v>
      </c>
      <c r="B109" s="277" t="s">
        <v>520</v>
      </c>
      <c r="C109" s="330"/>
      <c r="D109" s="331"/>
      <c r="E109" s="331"/>
      <c r="F109" s="331"/>
      <c r="G109" s="331"/>
      <c r="H109" s="331"/>
      <c r="I109" s="331"/>
      <c r="J109" s="331"/>
      <c r="K109" s="331"/>
      <c r="L109" s="331"/>
      <c r="M109" s="331"/>
      <c r="N109" s="331"/>
      <c r="O109" s="331"/>
      <c r="P109" s="331"/>
      <c r="Q109" s="331"/>
      <c r="R109" s="331"/>
    </row>
    <row r="110" spans="1:18" x14ac:dyDescent="0.2">
      <c r="A110" s="200" t="s">
        <v>527</v>
      </c>
      <c r="B110" s="277" t="s">
        <v>521</v>
      </c>
      <c r="C110" s="330"/>
      <c r="D110" s="331"/>
      <c r="E110" s="331"/>
      <c r="F110" s="331"/>
      <c r="G110" s="331"/>
      <c r="H110" s="331"/>
      <c r="I110" s="331"/>
      <c r="J110" s="331"/>
      <c r="K110" s="331"/>
      <c r="L110" s="331"/>
      <c r="M110" s="331"/>
      <c r="N110" s="331"/>
      <c r="O110" s="331"/>
      <c r="P110" s="331"/>
      <c r="Q110" s="331"/>
      <c r="R110" s="331"/>
    </row>
    <row r="111" spans="1:18" x14ac:dyDescent="0.2">
      <c r="A111" s="200" t="s">
        <v>534</v>
      </c>
      <c r="B111" s="277" t="s">
        <v>522</v>
      </c>
      <c r="C111" s="330">
        <v>526</v>
      </c>
      <c r="D111" s="331">
        <v>581</v>
      </c>
      <c r="E111" s="331">
        <v>432</v>
      </c>
      <c r="F111" s="331">
        <v>320</v>
      </c>
      <c r="G111" s="331"/>
      <c r="H111" s="331"/>
      <c r="I111" s="331"/>
      <c r="J111" s="331"/>
      <c r="K111" s="331">
        <v>158</v>
      </c>
      <c r="L111" s="331">
        <v>166</v>
      </c>
      <c r="M111" s="331">
        <v>132</v>
      </c>
      <c r="N111" s="331">
        <v>110</v>
      </c>
      <c r="O111" s="331">
        <v>17</v>
      </c>
      <c r="P111" s="331">
        <v>17</v>
      </c>
      <c r="Q111" s="331">
        <v>14</v>
      </c>
      <c r="R111" s="331">
        <v>14</v>
      </c>
    </row>
    <row r="112" spans="1:18" x14ac:dyDescent="0.2">
      <c r="A112" s="200" t="s">
        <v>535</v>
      </c>
      <c r="B112" s="277" t="s">
        <v>523</v>
      </c>
      <c r="C112" s="330"/>
      <c r="D112" s="331"/>
      <c r="E112" s="331"/>
      <c r="F112" s="331"/>
      <c r="G112" s="331"/>
      <c r="H112" s="331"/>
      <c r="I112" s="331"/>
      <c r="J112" s="331"/>
      <c r="K112" s="331"/>
      <c r="L112" s="331"/>
      <c r="M112" s="331"/>
      <c r="N112" s="331"/>
      <c r="O112" s="331"/>
      <c r="P112" s="331"/>
      <c r="Q112" s="331"/>
      <c r="R112" s="331"/>
    </row>
    <row r="113" spans="1:18" x14ac:dyDescent="0.2">
      <c r="A113" s="200" t="s">
        <v>536</v>
      </c>
      <c r="B113" s="277" t="s">
        <v>524</v>
      </c>
      <c r="C113" s="330"/>
      <c r="D113" s="331"/>
      <c r="E113" s="331"/>
      <c r="F113" s="331"/>
      <c r="G113" s="331"/>
      <c r="H113" s="331"/>
      <c r="I113" s="331"/>
      <c r="J113" s="331"/>
      <c r="K113" s="331"/>
      <c r="L113" s="331"/>
      <c r="M113" s="331"/>
      <c r="N113" s="331"/>
      <c r="O113" s="331"/>
      <c r="P113" s="331"/>
      <c r="Q113" s="331"/>
      <c r="R113" s="331"/>
    </row>
    <row r="114" spans="1:18" x14ac:dyDescent="0.2">
      <c r="A114" s="200" t="s">
        <v>526</v>
      </c>
      <c r="B114" s="277" t="s">
        <v>525</v>
      </c>
      <c r="C114" s="330"/>
      <c r="D114" s="331"/>
      <c r="E114" s="331"/>
      <c r="F114" s="331"/>
      <c r="G114" s="331"/>
      <c r="H114" s="331"/>
      <c r="I114" s="331"/>
      <c r="J114" s="331"/>
      <c r="K114" s="331"/>
      <c r="L114" s="331"/>
      <c r="M114" s="331"/>
      <c r="N114" s="331"/>
      <c r="O114" s="331"/>
      <c r="P114" s="331"/>
      <c r="Q114" s="331"/>
      <c r="R114" s="331"/>
    </row>
    <row r="115" spans="1:18" x14ac:dyDescent="0.2">
      <c r="A115" s="279" t="s">
        <v>91</v>
      </c>
      <c r="B115" s="280" t="s">
        <v>92</v>
      </c>
      <c r="C115" s="332">
        <v>526</v>
      </c>
      <c r="D115" s="333">
        <v>581</v>
      </c>
      <c r="E115" s="333">
        <v>432</v>
      </c>
      <c r="F115" s="333">
        <v>320</v>
      </c>
      <c r="G115" s="333">
        <v>0</v>
      </c>
      <c r="H115" s="333">
        <f>SUM(H104:H114)</f>
        <v>0</v>
      </c>
      <c r="I115" s="333">
        <f>SUM(I104:I114)</f>
        <v>0</v>
      </c>
      <c r="J115" s="333">
        <f>SUM(J104:J114)</f>
        <v>0</v>
      </c>
      <c r="K115" s="333">
        <v>158</v>
      </c>
      <c r="L115" s="333">
        <v>166</v>
      </c>
      <c r="M115" s="333">
        <v>132</v>
      </c>
      <c r="N115" s="333">
        <v>110</v>
      </c>
      <c r="O115" s="333">
        <v>17</v>
      </c>
      <c r="P115" s="333">
        <v>17</v>
      </c>
      <c r="Q115" s="333">
        <v>14</v>
      </c>
      <c r="R115" s="333">
        <v>14</v>
      </c>
    </row>
    <row r="116" spans="1:18" x14ac:dyDescent="0.2">
      <c r="A116" s="208" t="s">
        <v>672</v>
      </c>
      <c r="B116" s="281"/>
      <c r="C116" s="495"/>
      <c r="D116" s="495"/>
      <c r="E116" s="495"/>
      <c r="F116" s="495"/>
      <c r="G116" s="495"/>
      <c r="H116" s="495"/>
      <c r="I116" s="495"/>
      <c r="J116" s="495"/>
      <c r="K116" s="495"/>
      <c r="L116" s="495"/>
      <c r="M116" s="495"/>
      <c r="N116" s="495"/>
      <c r="O116" s="495"/>
      <c r="P116" s="495"/>
      <c r="Q116" s="495"/>
      <c r="R116" s="495"/>
    </row>
    <row r="117" spans="1:18" x14ac:dyDescent="0.2">
      <c r="A117" s="274" t="s">
        <v>514</v>
      </c>
      <c r="B117" s="275" t="s">
        <v>513</v>
      </c>
      <c r="C117" s="329"/>
      <c r="D117" s="329"/>
      <c r="E117" s="329"/>
      <c r="F117" s="329"/>
      <c r="G117" s="329"/>
      <c r="H117" s="329"/>
      <c r="I117" s="329"/>
      <c r="J117" s="329"/>
      <c r="K117" s="329"/>
      <c r="L117" s="329"/>
      <c r="M117" s="329"/>
      <c r="N117" s="329"/>
      <c r="O117" s="329"/>
      <c r="P117" s="329"/>
      <c r="Q117" s="329"/>
      <c r="R117" s="329"/>
    </row>
    <row r="118" spans="1:18" x14ac:dyDescent="0.2">
      <c r="A118" s="200" t="s">
        <v>528</v>
      </c>
      <c r="B118" s="277" t="s">
        <v>515</v>
      </c>
      <c r="C118" s="330"/>
      <c r="D118" s="331"/>
      <c r="E118" s="331"/>
      <c r="F118" s="331"/>
      <c r="G118" s="331"/>
      <c r="H118" s="331"/>
      <c r="I118" s="331"/>
      <c r="J118" s="331"/>
      <c r="K118" s="331"/>
      <c r="L118" s="331"/>
      <c r="M118" s="331"/>
      <c r="N118" s="331"/>
      <c r="O118" s="331"/>
      <c r="P118" s="331"/>
      <c r="Q118" s="331"/>
      <c r="R118" s="331"/>
    </row>
    <row r="119" spans="1:18" x14ac:dyDescent="0.2">
      <c r="A119" s="200" t="s">
        <v>529</v>
      </c>
      <c r="B119" s="277" t="s">
        <v>516</v>
      </c>
      <c r="C119" s="330"/>
      <c r="D119" s="331"/>
      <c r="E119" s="331"/>
      <c r="F119" s="331"/>
      <c r="G119" s="331"/>
      <c r="H119" s="331"/>
      <c r="I119" s="331"/>
      <c r="J119" s="331"/>
      <c r="K119" s="331"/>
      <c r="L119" s="331"/>
      <c r="M119" s="331"/>
      <c r="N119" s="331"/>
      <c r="O119" s="331"/>
      <c r="P119" s="331"/>
      <c r="Q119" s="331"/>
      <c r="R119" s="331"/>
    </row>
    <row r="120" spans="1:18" x14ac:dyDescent="0.2">
      <c r="A120" s="200" t="s">
        <v>530</v>
      </c>
      <c r="B120" s="277" t="s">
        <v>517</v>
      </c>
      <c r="C120" s="330"/>
      <c r="D120" s="331"/>
      <c r="E120" s="331"/>
      <c r="F120" s="331"/>
      <c r="G120" s="331"/>
      <c r="H120" s="331"/>
      <c r="I120" s="331"/>
      <c r="J120" s="331"/>
      <c r="K120" s="331"/>
      <c r="L120" s="331"/>
      <c r="M120" s="331"/>
      <c r="N120" s="331"/>
      <c r="O120" s="331"/>
      <c r="P120" s="331"/>
      <c r="Q120" s="331"/>
      <c r="R120" s="331"/>
    </row>
    <row r="121" spans="1:18" x14ac:dyDescent="0.2">
      <c r="A121" s="200" t="s">
        <v>531</v>
      </c>
      <c r="B121" s="277" t="s">
        <v>518</v>
      </c>
      <c r="C121" s="330"/>
      <c r="D121" s="331"/>
      <c r="E121" s="331"/>
      <c r="F121" s="331"/>
      <c r="G121" s="331"/>
      <c r="H121" s="331"/>
      <c r="I121" s="331"/>
      <c r="J121" s="331"/>
      <c r="K121" s="331"/>
      <c r="L121" s="331"/>
      <c r="M121" s="331"/>
      <c r="N121" s="331"/>
      <c r="O121" s="331"/>
      <c r="P121" s="331"/>
      <c r="Q121" s="331"/>
      <c r="R121" s="331"/>
    </row>
    <row r="122" spans="1:18" x14ac:dyDescent="0.2">
      <c r="A122" s="200" t="s">
        <v>532</v>
      </c>
      <c r="B122" s="277" t="s">
        <v>519</v>
      </c>
      <c r="C122" s="330"/>
      <c r="D122" s="331"/>
      <c r="E122" s="331"/>
      <c r="F122" s="331"/>
      <c r="G122" s="331"/>
      <c r="H122" s="331"/>
      <c r="I122" s="331"/>
      <c r="J122" s="331"/>
      <c r="K122" s="331"/>
      <c r="L122" s="331"/>
      <c r="M122" s="331"/>
      <c r="N122" s="331"/>
      <c r="O122" s="331"/>
      <c r="P122" s="331"/>
      <c r="Q122" s="331"/>
      <c r="R122" s="331"/>
    </row>
    <row r="123" spans="1:18" x14ac:dyDescent="0.2">
      <c r="A123" s="200" t="s">
        <v>533</v>
      </c>
      <c r="B123" s="277" t="s">
        <v>520</v>
      </c>
      <c r="C123" s="330"/>
      <c r="D123" s="331"/>
      <c r="E123" s="331"/>
      <c r="F123" s="331"/>
      <c r="G123" s="331"/>
      <c r="H123" s="331"/>
      <c r="I123" s="331"/>
      <c r="J123" s="331"/>
      <c r="K123" s="331"/>
      <c r="L123" s="331"/>
      <c r="M123" s="331"/>
      <c r="N123" s="331"/>
      <c r="O123" s="331"/>
      <c r="P123" s="331"/>
      <c r="Q123" s="331"/>
      <c r="R123" s="331"/>
    </row>
    <row r="124" spans="1:18" x14ac:dyDescent="0.2">
      <c r="A124" s="200" t="s">
        <v>527</v>
      </c>
      <c r="B124" s="277" t="s">
        <v>521</v>
      </c>
      <c r="C124" s="330"/>
      <c r="D124" s="331"/>
      <c r="E124" s="331"/>
      <c r="F124" s="331"/>
      <c r="G124" s="331"/>
      <c r="H124" s="331"/>
      <c r="I124" s="331"/>
      <c r="J124" s="331"/>
      <c r="K124" s="331"/>
      <c r="L124" s="331"/>
      <c r="M124" s="331"/>
      <c r="N124" s="331"/>
      <c r="O124" s="331"/>
      <c r="P124" s="331"/>
      <c r="Q124" s="331"/>
      <c r="R124" s="331"/>
    </row>
    <row r="125" spans="1:18" x14ac:dyDescent="0.2">
      <c r="A125" s="200" t="s">
        <v>534</v>
      </c>
      <c r="B125" s="277" t="s">
        <v>522</v>
      </c>
      <c r="C125" s="330"/>
      <c r="D125" s="331"/>
      <c r="E125" s="331"/>
      <c r="F125" s="331"/>
      <c r="G125" s="331"/>
      <c r="H125" s="331"/>
      <c r="I125" s="331"/>
      <c r="J125" s="331"/>
      <c r="K125" s="331"/>
      <c r="L125" s="331"/>
      <c r="M125" s="331"/>
      <c r="N125" s="331"/>
      <c r="O125" s="331"/>
      <c r="P125" s="331"/>
      <c r="Q125" s="331"/>
      <c r="R125" s="331"/>
    </row>
    <row r="126" spans="1:18" x14ac:dyDescent="0.2">
      <c r="A126" s="200" t="s">
        <v>535</v>
      </c>
      <c r="B126" s="277" t="s">
        <v>523</v>
      </c>
      <c r="C126" s="330"/>
      <c r="D126" s="331"/>
      <c r="E126" s="331"/>
      <c r="F126" s="331"/>
      <c r="G126" s="331"/>
      <c r="H126" s="331"/>
      <c r="I126" s="331"/>
      <c r="J126" s="331"/>
      <c r="K126" s="331"/>
      <c r="L126" s="331"/>
      <c r="M126" s="331"/>
      <c r="N126" s="331"/>
      <c r="O126" s="331"/>
      <c r="P126" s="331"/>
      <c r="Q126" s="331"/>
      <c r="R126" s="331"/>
    </row>
    <row r="127" spans="1:18" x14ac:dyDescent="0.2">
      <c r="A127" s="200" t="s">
        <v>536</v>
      </c>
      <c r="B127" s="277" t="s">
        <v>524</v>
      </c>
      <c r="C127" s="330">
        <v>1188</v>
      </c>
      <c r="D127" s="331">
        <v>1562</v>
      </c>
      <c r="E127" s="331">
        <v>622</v>
      </c>
      <c r="F127" s="331">
        <v>354</v>
      </c>
      <c r="G127" s="331"/>
      <c r="H127" s="331"/>
      <c r="I127" s="331"/>
      <c r="J127" s="331"/>
      <c r="K127" s="331"/>
      <c r="L127" s="331"/>
      <c r="M127" s="331"/>
      <c r="N127" s="331"/>
      <c r="O127" s="331"/>
      <c r="P127" s="331"/>
      <c r="Q127" s="331"/>
      <c r="R127" s="331"/>
    </row>
    <row r="128" spans="1:18" x14ac:dyDescent="0.2">
      <c r="A128" s="200" t="s">
        <v>526</v>
      </c>
      <c r="B128" s="277" t="s">
        <v>525</v>
      </c>
      <c r="C128" s="330"/>
      <c r="D128" s="331"/>
      <c r="E128" s="331"/>
      <c r="F128" s="331"/>
      <c r="G128" s="331"/>
      <c r="H128" s="331"/>
      <c r="I128" s="331"/>
      <c r="J128" s="331"/>
      <c r="K128" s="331"/>
      <c r="L128" s="331"/>
      <c r="M128" s="331"/>
      <c r="N128" s="331"/>
      <c r="O128" s="331"/>
      <c r="P128" s="331"/>
      <c r="Q128" s="331"/>
      <c r="R128" s="331"/>
    </row>
    <row r="129" spans="1:18" x14ac:dyDescent="0.2">
      <c r="A129" s="279" t="s">
        <v>91</v>
      </c>
      <c r="B129" s="280" t="s">
        <v>92</v>
      </c>
      <c r="C129" s="332">
        <v>1188</v>
      </c>
      <c r="D129" s="333">
        <v>1562</v>
      </c>
      <c r="E129" s="333">
        <v>622</v>
      </c>
      <c r="F129" s="333">
        <v>354</v>
      </c>
      <c r="G129" s="333">
        <v>0</v>
      </c>
      <c r="H129" s="333">
        <f>SUM(H118:H128)</f>
        <v>0</v>
      </c>
      <c r="I129" s="333">
        <f>SUM(I118:I128)</f>
        <v>0</v>
      </c>
      <c r="J129" s="333">
        <f>SUM(J118:J128)</f>
        <v>0</v>
      </c>
      <c r="K129" s="333">
        <v>0</v>
      </c>
      <c r="L129" s="333">
        <f>SUM(L118:L128)</f>
        <v>0</v>
      </c>
      <c r="M129" s="333">
        <f>SUM(M118:M128)</f>
        <v>0</v>
      </c>
      <c r="N129" s="333">
        <f>SUM(N118:N128)</f>
        <v>0</v>
      </c>
      <c r="O129" s="333">
        <v>0</v>
      </c>
      <c r="P129" s="333">
        <f>SUM(P118:P128)</f>
        <v>0</v>
      </c>
      <c r="Q129" s="333">
        <f>SUM(Q118:Q128)</f>
        <v>0</v>
      </c>
      <c r="R129" s="333">
        <f>SUM(R118:R128)</f>
        <v>0</v>
      </c>
    </row>
    <row r="130" spans="1:18" x14ac:dyDescent="0.2">
      <c r="A130" s="208" t="s">
        <v>662</v>
      </c>
      <c r="B130" s="496"/>
      <c r="C130" s="496"/>
      <c r="D130" s="496"/>
      <c r="E130" s="496"/>
      <c r="F130" s="496"/>
      <c r="G130" s="496"/>
      <c r="H130" s="496"/>
      <c r="I130" s="496"/>
      <c r="J130" s="496"/>
      <c r="K130" s="496"/>
      <c r="L130" s="496"/>
      <c r="M130" s="496"/>
      <c r="N130" s="496"/>
      <c r="O130" s="496"/>
      <c r="P130" s="496"/>
      <c r="Q130" s="496"/>
      <c r="R130" s="496"/>
    </row>
    <row r="131" spans="1:18" x14ac:dyDescent="0.2">
      <c r="A131" s="274" t="s">
        <v>514</v>
      </c>
      <c r="B131" s="275" t="s">
        <v>513</v>
      </c>
      <c r="C131" s="329"/>
      <c r="D131" s="329"/>
      <c r="E131" s="329"/>
      <c r="F131" s="329"/>
      <c r="G131" s="329"/>
      <c r="H131" s="329"/>
      <c r="I131" s="329"/>
      <c r="J131" s="329"/>
      <c r="K131" s="329"/>
      <c r="L131" s="329"/>
      <c r="M131" s="329"/>
      <c r="N131" s="329"/>
      <c r="O131" s="329"/>
      <c r="P131" s="329"/>
      <c r="Q131" s="329"/>
      <c r="R131" s="329"/>
    </row>
    <row r="132" spans="1:18" x14ac:dyDescent="0.2">
      <c r="A132" s="200" t="s">
        <v>528</v>
      </c>
      <c r="B132" s="277" t="s">
        <v>515</v>
      </c>
      <c r="C132" s="330">
        <v>0</v>
      </c>
      <c r="D132" s="331">
        <f t="shared" ref="D132:F132" si="0">SUM(D118, D104,D90,D76,D62,D48,D34,D20,D6)</f>
        <v>0</v>
      </c>
      <c r="E132" s="331">
        <f t="shared" si="0"/>
        <v>0</v>
      </c>
      <c r="F132" s="331">
        <f t="shared" si="0"/>
        <v>0</v>
      </c>
      <c r="G132" s="330">
        <v>0</v>
      </c>
      <c r="H132" s="331">
        <f t="shared" ref="H132:J132" si="1">SUM(H118, H104,H90,H76,H62,H48,H34,H20,H6)</f>
        <v>0</v>
      </c>
      <c r="I132" s="331">
        <f t="shared" si="1"/>
        <v>0</v>
      </c>
      <c r="J132" s="331">
        <f t="shared" si="1"/>
        <v>0</v>
      </c>
      <c r="K132" s="330">
        <v>0</v>
      </c>
      <c r="L132" s="331">
        <f t="shared" ref="L132:N132" si="2">SUM(L118, L104,L90,L76,L62,L48,L34,L20,L6)</f>
        <v>0</v>
      </c>
      <c r="M132" s="331">
        <f t="shared" si="2"/>
        <v>0</v>
      </c>
      <c r="N132" s="331">
        <f t="shared" si="2"/>
        <v>0</v>
      </c>
      <c r="O132" s="330">
        <v>0</v>
      </c>
      <c r="P132" s="331">
        <f t="shared" ref="P132:R132" si="3">SUM(P118, P104,P90,P76,P62,P48,P34,P20,P6)</f>
        <v>0</v>
      </c>
      <c r="Q132" s="331">
        <f t="shared" si="3"/>
        <v>0</v>
      </c>
      <c r="R132" s="331">
        <f t="shared" si="3"/>
        <v>0</v>
      </c>
    </row>
    <row r="133" spans="1:18" x14ac:dyDescent="0.2">
      <c r="A133" s="200" t="s">
        <v>529</v>
      </c>
      <c r="B133" s="277" t="s">
        <v>516</v>
      </c>
      <c r="C133" s="330">
        <v>2118</v>
      </c>
      <c r="D133" s="331">
        <v>3065</v>
      </c>
      <c r="E133" s="331">
        <v>782</v>
      </c>
      <c r="F133" s="331">
        <v>546</v>
      </c>
      <c r="G133" s="330">
        <v>463</v>
      </c>
      <c r="H133" s="331">
        <v>521</v>
      </c>
      <c r="I133" s="331">
        <v>165</v>
      </c>
      <c r="J133" s="331">
        <v>134</v>
      </c>
      <c r="K133" s="330">
        <v>344</v>
      </c>
      <c r="L133" s="331">
        <v>509</v>
      </c>
      <c r="M133" s="331">
        <v>311</v>
      </c>
      <c r="N133" s="331">
        <v>196</v>
      </c>
      <c r="O133" s="330">
        <v>6</v>
      </c>
      <c r="P133" s="331">
        <v>6</v>
      </c>
      <c r="Q133" s="331">
        <v>3</v>
      </c>
      <c r="R133" s="331">
        <v>3</v>
      </c>
    </row>
    <row r="134" spans="1:18" x14ac:dyDescent="0.2">
      <c r="A134" s="200" t="s">
        <v>530</v>
      </c>
      <c r="B134" s="277" t="s">
        <v>517</v>
      </c>
      <c r="C134" s="330">
        <v>1683</v>
      </c>
      <c r="D134" s="331">
        <v>1804</v>
      </c>
      <c r="E134" s="331">
        <v>807</v>
      </c>
      <c r="F134" s="331">
        <v>542</v>
      </c>
      <c r="G134" s="330">
        <v>0</v>
      </c>
      <c r="H134" s="331">
        <v>0</v>
      </c>
      <c r="I134" s="331">
        <v>0</v>
      </c>
      <c r="J134" s="331">
        <v>0</v>
      </c>
      <c r="K134" s="330">
        <v>258</v>
      </c>
      <c r="L134" s="331">
        <v>269</v>
      </c>
      <c r="M134" s="331">
        <v>143</v>
      </c>
      <c r="N134" s="331">
        <v>130</v>
      </c>
      <c r="O134" s="330">
        <v>45</v>
      </c>
      <c r="P134" s="331">
        <v>46</v>
      </c>
      <c r="Q134" s="331">
        <v>28</v>
      </c>
      <c r="R134" s="331">
        <v>28</v>
      </c>
    </row>
    <row r="135" spans="1:18" x14ac:dyDescent="0.2">
      <c r="A135" s="200" t="s">
        <v>531</v>
      </c>
      <c r="B135" s="277" t="s">
        <v>518</v>
      </c>
      <c r="C135" s="330">
        <v>689</v>
      </c>
      <c r="D135" s="331">
        <v>813</v>
      </c>
      <c r="E135" s="331">
        <v>474</v>
      </c>
      <c r="F135" s="331">
        <v>300</v>
      </c>
      <c r="G135" s="330">
        <v>0</v>
      </c>
      <c r="H135" s="331">
        <v>0</v>
      </c>
      <c r="I135" s="331">
        <v>0</v>
      </c>
      <c r="J135" s="331">
        <v>0</v>
      </c>
      <c r="K135" s="330">
        <v>139</v>
      </c>
      <c r="L135" s="331">
        <v>176</v>
      </c>
      <c r="M135" s="331">
        <v>87</v>
      </c>
      <c r="N135" s="331">
        <v>73</v>
      </c>
      <c r="O135" s="330">
        <v>6</v>
      </c>
      <c r="P135" s="331">
        <v>6</v>
      </c>
      <c r="Q135" s="331">
        <v>1</v>
      </c>
      <c r="R135" s="331">
        <v>1</v>
      </c>
    </row>
    <row r="136" spans="1:18" x14ac:dyDescent="0.2">
      <c r="A136" s="200" t="s">
        <v>532</v>
      </c>
      <c r="B136" s="277" t="s">
        <v>519</v>
      </c>
      <c r="C136" s="330">
        <v>1687</v>
      </c>
      <c r="D136" s="331">
        <v>2130</v>
      </c>
      <c r="E136" s="331">
        <v>1275</v>
      </c>
      <c r="F136" s="331">
        <v>641</v>
      </c>
      <c r="G136" s="330">
        <v>1037</v>
      </c>
      <c r="H136" s="331">
        <v>1037</v>
      </c>
      <c r="I136" s="331">
        <v>693</v>
      </c>
      <c r="J136" s="331">
        <v>373</v>
      </c>
      <c r="K136" s="330">
        <v>367</v>
      </c>
      <c r="L136" s="331">
        <v>458</v>
      </c>
      <c r="M136" s="331">
        <v>325</v>
      </c>
      <c r="N136" s="331">
        <v>248</v>
      </c>
      <c r="O136" s="330">
        <v>19</v>
      </c>
      <c r="P136" s="331">
        <v>22</v>
      </c>
      <c r="Q136" s="331">
        <v>16</v>
      </c>
      <c r="R136" s="331">
        <v>15</v>
      </c>
    </row>
    <row r="137" spans="1:18" x14ac:dyDescent="0.2">
      <c r="A137" s="200" t="s">
        <v>533</v>
      </c>
      <c r="B137" s="277" t="s">
        <v>520</v>
      </c>
      <c r="C137" s="330">
        <v>288</v>
      </c>
      <c r="D137" s="331">
        <v>301</v>
      </c>
      <c r="E137" s="331">
        <v>185</v>
      </c>
      <c r="F137" s="331">
        <v>99</v>
      </c>
      <c r="G137" s="330">
        <v>0</v>
      </c>
      <c r="H137" s="331">
        <v>0</v>
      </c>
      <c r="I137" s="331">
        <v>0</v>
      </c>
      <c r="J137" s="331">
        <v>0</v>
      </c>
      <c r="K137" s="330">
        <v>63</v>
      </c>
      <c r="L137" s="331">
        <v>69</v>
      </c>
      <c r="M137" s="331">
        <v>45</v>
      </c>
      <c r="N137" s="331">
        <v>37</v>
      </c>
      <c r="O137" s="330">
        <v>21</v>
      </c>
      <c r="P137" s="331">
        <v>23</v>
      </c>
      <c r="Q137" s="331">
        <v>13</v>
      </c>
      <c r="R137" s="331">
        <v>11</v>
      </c>
    </row>
    <row r="138" spans="1:18" x14ac:dyDescent="0.2">
      <c r="A138" s="200" t="s">
        <v>527</v>
      </c>
      <c r="B138" s="277" t="s">
        <v>521</v>
      </c>
      <c r="C138" s="330">
        <v>433</v>
      </c>
      <c r="D138" s="331">
        <v>539</v>
      </c>
      <c r="E138" s="331">
        <v>339</v>
      </c>
      <c r="F138" s="331">
        <v>211</v>
      </c>
      <c r="G138" s="330">
        <v>0</v>
      </c>
      <c r="H138" s="331">
        <v>0</v>
      </c>
      <c r="I138" s="331">
        <v>0</v>
      </c>
      <c r="J138" s="331">
        <v>0</v>
      </c>
      <c r="K138" s="330">
        <v>49</v>
      </c>
      <c r="L138" s="331">
        <v>59</v>
      </c>
      <c r="M138" s="331">
        <v>40</v>
      </c>
      <c r="N138" s="331">
        <v>31</v>
      </c>
      <c r="O138" s="330">
        <v>14</v>
      </c>
      <c r="P138" s="331">
        <v>14</v>
      </c>
      <c r="Q138" s="331">
        <v>9</v>
      </c>
      <c r="R138" s="331">
        <v>9</v>
      </c>
    </row>
    <row r="139" spans="1:18" x14ac:dyDescent="0.2">
      <c r="A139" s="200" t="s">
        <v>534</v>
      </c>
      <c r="B139" s="277" t="s">
        <v>522</v>
      </c>
      <c r="C139" s="330">
        <v>1253</v>
      </c>
      <c r="D139" s="331">
        <v>1447</v>
      </c>
      <c r="E139" s="331">
        <v>1024</v>
      </c>
      <c r="F139" s="331">
        <v>750</v>
      </c>
      <c r="G139" s="330">
        <v>0</v>
      </c>
      <c r="H139" s="331">
        <v>0</v>
      </c>
      <c r="I139" s="331">
        <v>0</v>
      </c>
      <c r="J139" s="331">
        <v>0</v>
      </c>
      <c r="K139" s="330">
        <v>302</v>
      </c>
      <c r="L139" s="331">
        <v>354</v>
      </c>
      <c r="M139" s="331">
        <v>273</v>
      </c>
      <c r="N139" s="331">
        <v>232</v>
      </c>
      <c r="O139" s="330">
        <v>48</v>
      </c>
      <c r="P139" s="331">
        <v>48</v>
      </c>
      <c r="Q139" s="331">
        <v>37</v>
      </c>
      <c r="R139" s="331">
        <v>35</v>
      </c>
    </row>
    <row r="140" spans="1:18" x14ac:dyDescent="0.2">
      <c r="A140" s="200" t="s">
        <v>535</v>
      </c>
      <c r="B140" s="277" t="s">
        <v>523</v>
      </c>
      <c r="C140" s="330">
        <v>0</v>
      </c>
      <c r="D140" s="331">
        <f t="shared" ref="D140:F140" si="4">SUM(D126, D112,D98,D84,D70,D56,D42,D28,D14)</f>
        <v>0</v>
      </c>
      <c r="E140" s="331">
        <f t="shared" si="4"/>
        <v>0</v>
      </c>
      <c r="F140" s="331">
        <f t="shared" si="4"/>
        <v>0</v>
      </c>
      <c r="G140" s="330">
        <v>0</v>
      </c>
      <c r="H140" s="331">
        <f t="shared" ref="H140:J140" si="5">SUM(H126, H112,H98,H84,H70,H56,H42,H28,H14)</f>
        <v>0</v>
      </c>
      <c r="I140" s="331">
        <f t="shared" si="5"/>
        <v>0</v>
      </c>
      <c r="J140" s="331">
        <f t="shared" si="5"/>
        <v>0</v>
      </c>
      <c r="K140" s="330">
        <v>0</v>
      </c>
      <c r="L140" s="331">
        <f t="shared" ref="L140:N140" si="6">SUM(L126, L112,L98,L84,L70,L56,L42,L28,L14)</f>
        <v>0</v>
      </c>
      <c r="M140" s="331">
        <f t="shared" si="6"/>
        <v>0</v>
      </c>
      <c r="N140" s="331">
        <f t="shared" si="6"/>
        <v>0</v>
      </c>
      <c r="O140" s="330">
        <v>0</v>
      </c>
      <c r="P140" s="331">
        <f t="shared" ref="P140:R140" si="7">SUM(P126, P112,P98,P84,P70,P56,P42,P28,P14)</f>
        <v>0</v>
      </c>
      <c r="Q140" s="331">
        <f t="shared" si="7"/>
        <v>0</v>
      </c>
      <c r="R140" s="331">
        <f t="shared" si="7"/>
        <v>0</v>
      </c>
    </row>
    <row r="141" spans="1:18" x14ac:dyDescent="0.2">
      <c r="A141" s="200" t="s">
        <v>536</v>
      </c>
      <c r="B141" s="277" t="s">
        <v>524</v>
      </c>
      <c r="C141" s="330">
        <v>1354</v>
      </c>
      <c r="D141" s="331">
        <v>1741</v>
      </c>
      <c r="E141" s="331">
        <v>692</v>
      </c>
      <c r="F141" s="331">
        <v>397</v>
      </c>
      <c r="G141" s="330">
        <v>0</v>
      </c>
      <c r="H141" s="331">
        <v>0</v>
      </c>
      <c r="I141" s="331">
        <v>0</v>
      </c>
      <c r="J141" s="331">
        <v>0</v>
      </c>
      <c r="K141" s="330">
        <v>0</v>
      </c>
      <c r="L141" s="331">
        <v>0</v>
      </c>
      <c r="M141" s="331">
        <v>0</v>
      </c>
      <c r="N141" s="331">
        <v>0</v>
      </c>
      <c r="O141" s="330">
        <v>0</v>
      </c>
      <c r="P141" s="331">
        <v>0</v>
      </c>
      <c r="Q141" s="331">
        <v>0</v>
      </c>
      <c r="R141" s="331">
        <v>0</v>
      </c>
    </row>
    <row r="142" spans="1:18" x14ac:dyDescent="0.2">
      <c r="A142" s="200" t="s">
        <v>526</v>
      </c>
      <c r="B142" s="277" t="s">
        <v>525</v>
      </c>
      <c r="C142" s="330">
        <v>0</v>
      </c>
      <c r="D142" s="331">
        <f>SUM(D128, D114,D100,D86,D72,D58,D44,D30,D16)</f>
        <v>0</v>
      </c>
      <c r="E142" s="331">
        <f t="shared" ref="E142:F142" si="8">SUM(E128, E114,E100,E86,E72,E58,E44,E30,E16)</f>
        <v>0</v>
      </c>
      <c r="F142" s="331">
        <f t="shared" si="8"/>
        <v>0</v>
      </c>
      <c r="G142" s="330">
        <v>0</v>
      </c>
      <c r="H142" s="331">
        <f>SUM(H128, H114,H100,H86,H72,H58,H44,H30,H16)</f>
        <v>0</v>
      </c>
      <c r="I142" s="331">
        <f t="shared" ref="I142:J142" si="9">SUM(I128, I114,I100,I86,I72,I58,I44,I30,I16)</f>
        <v>0</v>
      </c>
      <c r="J142" s="331">
        <f t="shared" si="9"/>
        <v>0</v>
      </c>
      <c r="K142" s="330">
        <v>0</v>
      </c>
      <c r="L142" s="331">
        <f>SUM(L128, L114,L100,L86,L72,L58,L44,L30,L16)</f>
        <v>0</v>
      </c>
      <c r="M142" s="331">
        <f t="shared" ref="M142:N142" si="10">SUM(M128, M114,M100,M86,M72,M58,M44,M30,M16)</f>
        <v>0</v>
      </c>
      <c r="N142" s="331">
        <f t="shared" si="10"/>
        <v>0</v>
      </c>
      <c r="O142" s="330">
        <v>0</v>
      </c>
      <c r="P142" s="331">
        <f>SUM(P128, P114,P100,P86,P72,P58,P44,P30,P16)</f>
        <v>0</v>
      </c>
      <c r="Q142" s="331">
        <f t="shared" ref="Q142:R142" si="11">SUM(Q128, Q114,Q100,Q86,Q72,Q58,Q44,Q30,Q16)</f>
        <v>0</v>
      </c>
      <c r="R142" s="331">
        <f t="shared" si="11"/>
        <v>0</v>
      </c>
    </row>
    <row r="143" spans="1:18" x14ac:dyDescent="0.2">
      <c r="A143" s="202" t="s">
        <v>104</v>
      </c>
      <c r="B143" s="280" t="s">
        <v>92</v>
      </c>
      <c r="C143" s="332">
        <v>7869</v>
      </c>
      <c r="D143" s="333">
        <v>11840</v>
      </c>
      <c r="E143" s="333">
        <v>5578</v>
      </c>
      <c r="F143" s="333">
        <v>3486</v>
      </c>
      <c r="G143" s="332">
        <v>1495</v>
      </c>
      <c r="H143" s="333">
        <v>1558</v>
      </c>
      <c r="I143" s="333">
        <v>858</v>
      </c>
      <c r="J143" s="333">
        <v>507</v>
      </c>
      <c r="K143" s="332">
        <v>1424</v>
      </c>
      <c r="L143" s="333">
        <v>1894</v>
      </c>
      <c r="M143" s="333">
        <v>1224</v>
      </c>
      <c r="N143" s="333">
        <v>947</v>
      </c>
      <c r="O143" s="332">
        <v>158</v>
      </c>
      <c r="P143" s="333">
        <v>165</v>
      </c>
      <c r="Q143" s="333">
        <v>107</v>
      </c>
      <c r="R143" s="333">
        <v>102</v>
      </c>
    </row>
    <row r="144" spans="1:18" ht="15" x14ac:dyDescent="0.25">
      <c r="A144"/>
      <c r="B144"/>
      <c r="C144"/>
      <c r="D144"/>
      <c r="E144"/>
      <c r="F144"/>
      <c r="G144"/>
      <c r="H144"/>
      <c r="I144"/>
      <c r="J144"/>
      <c r="K144"/>
      <c r="L144"/>
      <c r="M144"/>
      <c r="N144"/>
      <c r="O144"/>
      <c r="P144"/>
      <c r="Q144"/>
      <c r="R144"/>
    </row>
    <row r="145" spans="1:18" ht="15" x14ac:dyDescent="0.25">
      <c r="A145" t="s">
        <v>698</v>
      </c>
      <c r="B145" s="282"/>
      <c r="C145"/>
      <c r="D145"/>
      <c r="E145"/>
      <c r="F145"/>
      <c r="G145"/>
      <c r="H145"/>
      <c r="I145"/>
      <c r="J145"/>
      <c r="K145"/>
      <c r="L145"/>
      <c r="M145"/>
      <c r="N145"/>
      <c r="O145"/>
      <c r="P145"/>
      <c r="Q145"/>
      <c r="R145"/>
    </row>
  </sheetData>
  <mergeCells count="16">
    <mergeCell ref="C32:R32"/>
    <mergeCell ref="C4:R4"/>
    <mergeCell ref="C18:R18"/>
    <mergeCell ref="A1:R1"/>
    <mergeCell ref="C2:F2"/>
    <mergeCell ref="G2:J2"/>
    <mergeCell ref="K2:N2"/>
    <mergeCell ref="O2:R2"/>
    <mergeCell ref="A2:B3"/>
    <mergeCell ref="C116:R116"/>
    <mergeCell ref="B130:R130"/>
    <mergeCell ref="C46:R46"/>
    <mergeCell ref="C60:R60"/>
    <mergeCell ref="C74:R74"/>
    <mergeCell ref="C88:R88"/>
    <mergeCell ref="C102:R102"/>
  </mergeCells>
  <pageMargins left="0.7" right="0.7" top="0.75" bottom="0.75" header="0.3" footer="0.3"/>
  <pageSetup paperSize="9" scale="5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X37"/>
  <sheetViews>
    <sheetView workbookViewId="0">
      <selection activeCell="Q34" sqref="Q34"/>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499" t="s">
        <v>484</v>
      </c>
      <c r="B1" s="500"/>
      <c r="C1" s="500"/>
      <c r="D1" s="500"/>
      <c r="E1" s="500"/>
      <c r="F1" s="500"/>
      <c r="G1" s="500"/>
      <c r="H1" s="500"/>
      <c r="I1" s="500"/>
      <c r="J1" s="500"/>
      <c r="K1" s="500"/>
      <c r="L1" s="500"/>
      <c r="M1" s="501"/>
      <c r="N1" s="502"/>
    </row>
    <row r="2" spans="1:24" s="4" customFormat="1" ht="16.5" customHeight="1" x14ac:dyDescent="0.2">
      <c r="A2" s="507" t="s">
        <v>757</v>
      </c>
      <c r="B2" s="512" t="s">
        <v>17</v>
      </c>
      <c r="C2" s="513"/>
      <c r="D2" s="513"/>
      <c r="E2" s="513"/>
      <c r="F2" s="513"/>
      <c r="G2" s="513"/>
      <c r="H2" s="513"/>
      <c r="I2" s="514"/>
      <c r="J2" s="509" t="s">
        <v>552</v>
      </c>
      <c r="K2" s="510"/>
      <c r="L2" s="511"/>
      <c r="M2" s="503" t="s">
        <v>485</v>
      </c>
      <c r="N2" s="505" t="s">
        <v>83</v>
      </c>
      <c r="Q2" s="1"/>
      <c r="R2" s="1"/>
      <c r="S2" s="1"/>
      <c r="T2" s="1"/>
    </row>
    <row r="3" spans="1:24" s="4" customFormat="1" ht="52.5" customHeight="1" thickBot="1" x14ac:dyDescent="0.25">
      <c r="A3" s="508"/>
      <c r="B3" s="227" t="s">
        <v>120</v>
      </c>
      <c r="C3" s="227" t="s">
        <v>18</v>
      </c>
      <c r="D3" s="227" t="s">
        <v>19</v>
      </c>
      <c r="E3" s="227" t="s">
        <v>20</v>
      </c>
      <c r="F3" s="227" t="s">
        <v>21</v>
      </c>
      <c r="G3" s="227" t="s">
        <v>22</v>
      </c>
      <c r="H3" s="227" t="s">
        <v>68</v>
      </c>
      <c r="I3" s="227" t="s">
        <v>537</v>
      </c>
      <c r="J3" s="228" t="s">
        <v>486</v>
      </c>
      <c r="K3" s="228" t="s">
        <v>566</v>
      </c>
      <c r="L3" s="228" t="s">
        <v>487</v>
      </c>
      <c r="M3" s="504"/>
      <c r="N3" s="506"/>
      <c r="Q3" s="1"/>
      <c r="R3" s="1"/>
      <c r="S3" s="1"/>
      <c r="T3" s="1"/>
    </row>
    <row r="4" spans="1:24" ht="12.75" x14ac:dyDescent="0.2">
      <c r="A4" s="229" t="s">
        <v>673</v>
      </c>
      <c r="B4" s="230">
        <v>57.207999999999998</v>
      </c>
      <c r="C4" s="231">
        <v>6.4340000000000002</v>
      </c>
      <c r="D4" s="231">
        <v>16.196999999999999</v>
      </c>
      <c r="E4" s="231">
        <v>21.536999999999999</v>
      </c>
      <c r="F4" s="231">
        <v>13.04</v>
      </c>
      <c r="G4" s="231"/>
      <c r="H4" s="231"/>
      <c r="I4" s="231"/>
      <c r="J4" s="231">
        <v>1.4802500000000001</v>
      </c>
      <c r="K4" s="231">
        <v>61.286750000000005</v>
      </c>
      <c r="L4" s="231">
        <v>10.837</v>
      </c>
      <c r="M4" s="232">
        <v>35.832000000000001</v>
      </c>
      <c r="N4" s="233">
        <v>166.64399999999998</v>
      </c>
      <c r="O4" s="1"/>
      <c r="P4" s="1"/>
      <c r="Q4" s="1"/>
      <c r="R4" s="1"/>
    </row>
    <row r="5" spans="1:24" ht="13.5" thickBot="1" x14ac:dyDescent="0.25">
      <c r="A5" s="234" t="s">
        <v>674</v>
      </c>
      <c r="B5" s="235">
        <v>9.907</v>
      </c>
      <c r="C5" s="236">
        <v>2</v>
      </c>
      <c r="D5" s="236">
        <v>1.48</v>
      </c>
      <c r="E5" s="236">
        <v>5.4059999999999997</v>
      </c>
      <c r="F5" s="236">
        <v>1.0209999999999999</v>
      </c>
      <c r="G5" s="236"/>
      <c r="H5" s="236"/>
      <c r="I5" s="236"/>
      <c r="J5" s="236">
        <v>2.0208750000000002</v>
      </c>
      <c r="K5" s="236">
        <v>7.1891250000000007</v>
      </c>
      <c r="L5" s="236">
        <v>3.4529999999999998</v>
      </c>
      <c r="M5" s="237">
        <v>17.57</v>
      </c>
      <c r="N5" s="238">
        <v>40.14</v>
      </c>
      <c r="O5" s="1"/>
      <c r="P5" s="1"/>
      <c r="Q5" s="1"/>
      <c r="R5" s="1"/>
    </row>
    <row r="6" spans="1:24" x14ac:dyDescent="0.25">
      <c r="A6" s="239" t="s">
        <v>675</v>
      </c>
      <c r="B6" s="240">
        <v>108.021</v>
      </c>
      <c r="C6" s="241">
        <v>9.6890000000000001</v>
      </c>
      <c r="D6" s="241">
        <v>29.135000000000002</v>
      </c>
      <c r="E6" s="241">
        <v>63.694000000000003</v>
      </c>
      <c r="F6" s="241">
        <v>4.6689999999999996</v>
      </c>
      <c r="G6" s="241"/>
      <c r="H6" s="241">
        <v>0.83399999999999996</v>
      </c>
      <c r="I6" s="241"/>
      <c r="J6" s="241">
        <v>4.5999999999999996</v>
      </c>
      <c r="K6" s="241">
        <v>53.198</v>
      </c>
      <c r="L6" s="241">
        <v>2</v>
      </c>
      <c r="M6" s="242">
        <v>27.686</v>
      </c>
      <c r="N6" s="243">
        <v>195.505</v>
      </c>
      <c r="Q6" s="1"/>
      <c r="R6" s="1"/>
    </row>
    <row r="7" spans="1:24" ht="15.75" thickBot="1" x14ac:dyDescent="0.3">
      <c r="A7" s="244" t="s">
        <v>676</v>
      </c>
      <c r="B7" s="235">
        <v>11.507</v>
      </c>
      <c r="C7" s="245">
        <v>0.56200000000000006</v>
      </c>
      <c r="D7" s="245">
        <v>4.0359999999999996</v>
      </c>
      <c r="E7" s="245">
        <v>6.6420000000000003</v>
      </c>
      <c r="F7" s="245">
        <v>0.26700000000000002</v>
      </c>
      <c r="G7" s="245"/>
      <c r="H7" s="245"/>
      <c r="I7" s="245"/>
      <c r="J7" s="245">
        <v>0.41675000000000001</v>
      </c>
      <c r="K7" s="245">
        <v>2.1952500000000001</v>
      </c>
      <c r="L7" s="245"/>
      <c r="M7" s="246">
        <v>23.771000000000001</v>
      </c>
      <c r="N7" s="247">
        <v>37.89</v>
      </c>
    </row>
    <row r="8" spans="1:24" x14ac:dyDescent="0.25">
      <c r="A8" s="239" t="s">
        <v>677</v>
      </c>
      <c r="B8" s="240">
        <v>46.908999999999999</v>
      </c>
      <c r="C8" s="241">
        <v>2.992</v>
      </c>
      <c r="D8" s="241">
        <v>14.702</v>
      </c>
      <c r="E8" s="241">
        <v>21.856000000000002</v>
      </c>
      <c r="F8" s="241">
        <v>7.359</v>
      </c>
      <c r="G8" s="241"/>
      <c r="H8" s="241"/>
      <c r="I8" s="241"/>
      <c r="J8" s="241"/>
      <c r="K8" s="241"/>
      <c r="L8" s="241"/>
      <c r="M8" s="242">
        <v>15.391999999999999</v>
      </c>
      <c r="N8" s="243">
        <v>62.301000000000002</v>
      </c>
    </row>
    <row r="9" spans="1:24" ht="15.75" thickBot="1" x14ac:dyDescent="0.3">
      <c r="A9" s="244" t="s">
        <v>678</v>
      </c>
      <c r="B9" s="248">
        <v>14.270999999999999</v>
      </c>
      <c r="C9" s="245">
        <v>0.15</v>
      </c>
      <c r="D9" s="245">
        <v>2.6469999999999998</v>
      </c>
      <c r="E9" s="245">
        <v>8.7140000000000004</v>
      </c>
      <c r="F9" s="245">
        <v>2.76</v>
      </c>
      <c r="G9" s="245"/>
      <c r="H9" s="245"/>
      <c r="I9" s="245"/>
      <c r="J9" s="245"/>
      <c r="K9" s="245"/>
      <c r="L9" s="245"/>
      <c r="M9" s="246">
        <v>14.734999999999999</v>
      </c>
      <c r="N9" s="247">
        <v>29.006</v>
      </c>
    </row>
    <row r="10" spans="1:24" x14ac:dyDescent="0.25">
      <c r="A10" s="239" t="s">
        <v>679</v>
      </c>
      <c r="B10" s="240">
        <v>97.009000000000015</v>
      </c>
      <c r="C10" s="241">
        <v>6.7990000000000004</v>
      </c>
      <c r="D10" s="241">
        <v>15.521000000000001</v>
      </c>
      <c r="E10" s="241">
        <v>65.212000000000003</v>
      </c>
      <c r="F10" s="241">
        <v>6.5609999999999999</v>
      </c>
      <c r="G10" s="241">
        <v>2.9159999999999999</v>
      </c>
      <c r="H10" s="241"/>
      <c r="I10" s="241"/>
      <c r="J10" s="241">
        <v>1.1499999999999999</v>
      </c>
      <c r="K10" s="241">
        <v>9.1029999999999998</v>
      </c>
      <c r="L10" s="241">
        <v>0.26</v>
      </c>
      <c r="M10" s="242">
        <v>20.228999999999999</v>
      </c>
      <c r="N10" s="243">
        <v>127.75100000000002</v>
      </c>
    </row>
    <row r="11" spans="1:24" ht="15.75" thickBot="1" x14ac:dyDescent="0.3">
      <c r="A11" s="244" t="s">
        <v>680</v>
      </c>
      <c r="B11" s="248">
        <v>35.739999999999995</v>
      </c>
      <c r="C11" s="245">
        <v>0.375</v>
      </c>
      <c r="D11" s="245">
        <v>2.1949999999999998</v>
      </c>
      <c r="E11" s="245">
        <v>31.215</v>
      </c>
      <c r="F11" s="245">
        <v>1.288</v>
      </c>
      <c r="G11" s="245">
        <v>0.66700000000000004</v>
      </c>
      <c r="H11" s="245"/>
      <c r="I11" s="245"/>
      <c r="J11" s="245">
        <v>0.66100000000000003</v>
      </c>
      <c r="K11" s="245">
        <v>2.9899999999999998</v>
      </c>
      <c r="L11" s="245">
        <v>0.26</v>
      </c>
      <c r="M11" s="246">
        <v>14.198</v>
      </c>
      <c r="N11" s="247">
        <v>53.848999999999997</v>
      </c>
    </row>
    <row r="12" spans="1:24" ht="25.5" x14ac:dyDescent="0.2">
      <c r="A12" s="239" t="s">
        <v>681</v>
      </c>
      <c r="B12" s="240">
        <v>56.480000000000004</v>
      </c>
      <c r="C12" s="241">
        <v>6.1040000000000001</v>
      </c>
      <c r="D12" s="241">
        <v>11.667</v>
      </c>
      <c r="E12" s="241">
        <v>9.6959999999999997</v>
      </c>
      <c r="F12" s="241">
        <v>29.013000000000002</v>
      </c>
      <c r="G12" s="241"/>
      <c r="H12" s="241"/>
      <c r="I12" s="241"/>
      <c r="J12" s="241"/>
      <c r="K12" s="241">
        <v>0.312</v>
      </c>
      <c r="L12" s="241"/>
      <c r="M12" s="242">
        <v>33.238999999999997</v>
      </c>
      <c r="N12" s="243">
        <v>90.031000000000006</v>
      </c>
      <c r="O12" s="34"/>
      <c r="P12" s="34"/>
      <c r="Q12" s="34"/>
      <c r="R12" s="34"/>
    </row>
    <row r="13" spans="1:24" ht="15.75" thickBot="1" x14ac:dyDescent="0.25">
      <c r="A13" s="244" t="s">
        <v>682</v>
      </c>
      <c r="B13" s="248">
        <v>15.783999999999999</v>
      </c>
      <c r="C13" s="245"/>
      <c r="D13" s="245">
        <v>3</v>
      </c>
      <c r="E13" s="245">
        <v>5.3079999999999998</v>
      </c>
      <c r="F13" s="245">
        <v>7.476</v>
      </c>
      <c r="G13" s="245"/>
      <c r="H13" s="245"/>
      <c r="I13" s="245"/>
      <c r="J13" s="245"/>
      <c r="K13" s="245">
        <v>0.312</v>
      </c>
      <c r="L13" s="245"/>
      <c r="M13" s="246">
        <v>20.498000000000001</v>
      </c>
      <c r="N13" s="247">
        <v>36.594000000000001</v>
      </c>
      <c r="O13" s="34"/>
      <c r="P13" s="34"/>
      <c r="Q13" s="34"/>
      <c r="R13" s="34"/>
    </row>
    <row r="14" spans="1:24" ht="15.75" x14ac:dyDescent="0.25">
      <c r="A14" s="239" t="s">
        <v>683</v>
      </c>
      <c r="B14" s="240">
        <v>141.40799999999999</v>
      </c>
      <c r="C14" s="241">
        <v>7.8760000000000003</v>
      </c>
      <c r="D14" s="241">
        <v>28.297999999999998</v>
      </c>
      <c r="E14" s="241">
        <v>91.117000000000004</v>
      </c>
      <c r="F14" s="241">
        <v>12.367000000000001</v>
      </c>
      <c r="G14" s="241">
        <v>1.75</v>
      </c>
      <c r="H14" s="241"/>
      <c r="I14" s="241"/>
      <c r="J14" s="241"/>
      <c r="K14" s="241">
        <v>2.4710000000000001</v>
      </c>
      <c r="L14" s="241">
        <v>0.5</v>
      </c>
      <c r="M14" s="242">
        <v>23.302</v>
      </c>
      <c r="N14" s="243">
        <v>167.68099999999998</v>
      </c>
      <c r="O14" s="44"/>
      <c r="P14" s="44"/>
      <c r="Q14" s="44"/>
      <c r="R14" s="44"/>
    </row>
    <row r="15" spans="1:24" ht="16.5" thickBot="1" x14ac:dyDescent="0.3">
      <c r="A15" s="244" t="s">
        <v>684</v>
      </c>
      <c r="B15" s="248">
        <v>71.899000000000001</v>
      </c>
      <c r="C15" s="245">
        <v>1.667</v>
      </c>
      <c r="D15" s="245">
        <v>10.417</v>
      </c>
      <c r="E15" s="245">
        <v>52.451999999999998</v>
      </c>
      <c r="F15" s="245">
        <v>6.28</v>
      </c>
      <c r="G15" s="245">
        <v>1.083</v>
      </c>
      <c r="H15" s="245"/>
      <c r="I15" s="245"/>
      <c r="J15" s="245">
        <v>0.27600000000000002</v>
      </c>
      <c r="K15" s="245">
        <v>1.837</v>
      </c>
      <c r="L15" s="245">
        <v>0.5</v>
      </c>
      <c r="M15" s="246">
        <v>18.786000000000001</v>
      </c>
      <c r="N15" s="247">
        <v>93.298000000000002</v>
      </c>
      <c r="O15" s="44"/>
      <c r="P15" s="44"/>
      <c r="Q15" s="44"/>
      <c r="R15" s="44"/>
    </row>
    <row r="16" spans="1:24" ht="12.75" x14ac:dyDescent="0.2">
      <c r="A16" s="239" t="s">
        <v>685</v>
      </c>
      <c r="B16" s="240">
        <v>48.427999999999997</v>
      </c>
      <c r="C16" s="241">
        <v>2.8140000000000001</v>
      </c>
      <c r="D16" s="241">
        <v>13.388</v>
      </c>
      <c r="E16" s="241">
        <v>22.04</v>
      </c>
      <c r="F16" s="241">
        <v>10.186</v>
      </c>
      <c r="G16" s="241"/>
      <c r="H16" s="241"/>
      <c r="I16" s="241"/>
      <c r="J16" s="241"/>
      <c r="K16" s="241">
        <v>0.95499999999999996</v>
      </c>
      <c r="L16" s="241"/>
      <c r="M16" s="242">
        <v>16.170000000000002</v>
      </c>
      <c r="N16" s="243">
        <v>65.552999999999997</v>
      </c>
      <c r="O16" s="57"/>
      <c r="P16" s="57"/>
      <c r="Q16" s="57"/>
      <c r="R16" s="57"/>
      <c r="S16" s="57"/>
      <c r="T16" s="57"/>
      <c r="U16" s="57"/>
      <c r="V16" s="57"/>
      <c r="W16" s="57"/>
      <c r="X16" s="57"/>
    </row>
    <row r="17" spans="1:19" ht="15.75" thickBot="1" x14ac:dyDescent="0.3">
      <c r="A17" s="244" t="s">
        <v>686</v>
      </c>
      <c r="B17" s="248">
        <v>22.346</v>
      </c>
      <c r="C17" s="245">
        <v>1</v>
      </c>
      <c r="D17" s="245">
        <v>5.2</v>
      </c>
      <c r="E17" s="245">
        <v>11.051</v>
      </c>
      <c r="F17" s="245">
        <v>5.0949999999999998</v>
      </c>
      <c r="G17" s="245"/>
      <c r="H17" s="245"/>
      <c r="I17" s="245"/>
      <c r="J17" s="245"/>
      <c r="K17" s="245">
        <v>0.45500000000000002</v>
      </c>
      <c r="L17" s="245"/>
      <c r="M17" s="246">
        <v>12.997</v>
      </c>
      <c r="N17" s="247">
        <v>35.798000000000002</v>
      </c>
    </row>
    <row r="18" spans="1:19" x14ac:dyDescent="0.25">
      <c r="A18" s="239" t="s">
        <v>687</v>
      </c>
      <c r="B18" s="240">
        <v>134.822</v>
      </c>
      <c r="C18" s="241">
        <v>18.609000000000002</v>
      </c>
      <c r="D18" s="241">
        <v>43.948999999999998</v>
      </c>
      <c r="E18" s="241">
        <v>64.251000000000005</v>
      </c>
      <c r="F18" s="241">
        <v>8.0129999999999999</v>
      </c>
      <c r="G18" s="241"/>
      <c r="H18" s="241"/>
      <c r="I18" s="241"/>
      <c r="J18" s="241">
        <v>11.9796</v>
      </c>
      <c r="K18" s="241">
        <v>79.364399999999989</v>
      </c>
      <c r="L18" s="241">
        <v>1</v>
      </c>
      <c r="M18" s="242">
        <v>29.353999999999999</v>
      </c>
      <c r="N18" s="243">
        <v>256.52</v>
      </c>
    </row>
    <row r="19" spans="1:19" customFormat="1" ht="15.75" thickBot="1" x14ac:dyDescent="0.3">
      <c r="A19" s="244" t="s">
        <v>688</v>
      </c>
      <c r="B19" s="248">
        <v>15.307</v>
      </c>
      <c r="C19" s="245">
        <v>1</v>
      </c>
      <c r="D19" s="245">
        <v>3.4830000000000001</v>
      </c>
      <c r="E19" s="245">
        <v>8.9939999999999998</v>
      </c>
      <c r="F19" s="245">
        <v>1.83</v>
      </c>
      <c r="G19" s="245"/>
      <c r="H19" s="245"/>
      <c r="I19" s="245"/>
      <c r="J19" s="245">
        <v>3.17</v>
      </c>
      <c r="K19" s="245">
        <v>7.3179999999999996</v>
      </c>
      <c r="L19" s="245">
        <v>1</v>
      </c>
      <c r="M19" s="246">
        <v>15.077</v>
      </c>
      <c r="N19" s="247">
        <v>41.872</v>
      </c>
      <c r="S19" s="1"/>
    </row>
    <row r="20" spans="1:19" x14ac:dyDescent="0.25">
      <c r="A20" s="239" t="s">
        <v>689</v>
      </c>
      <c r="B20" s="240">
        <v>44.671000000000006</v>
      </c>
      <c r="C20" s="241">
        <v>3.4380000000000002</v>
      </c>
      <c r="D20" s="241">
        <v>2.3130000000000002</v>
      </c>
      <c r="E20" s="241">
        <v>20.152999999999999</v>
      </c>
      <c r="F20" s="241">
        <v>18.719000000000001</v>
      </c>
      <c r="G20" s="241">
        <v>4.8000000000000001E-2</v>
      </c>
      <c r="H20" s="241"/>
      <c r="I20" s="241"/>
      <c r="J20" s="241"/>
      <c r="K20" s="241">
        <v>0.86299999999999999</v>
      </c>
      <c r="L20" s="241"/>
      <c r="M20" s="242">
        <v>16.795999999999999</v>
      </c>
      <c r="N20" s="243">
        <v>62.330000000000005</v>
      </c>
    </row>
    <row r="21" spans="1:19" ht="15.75" thickBot="1" x14ac:dyDescent="0.3">
      <c r="A21" s="244" t="s">
        <v>690</v>
      </c>
      <c r="B21" s="248">
        <v>26.101999999999997</v>
      </c>
      <c r="C21" s="245"/>
      <c r="D21" s="245">
        <v>1.25</v>
      </c>
      <c r="E21" s="245">
        <v>10.186999999999999</v>
      </c>
      <c r="F21" s="245">
        <v>14.664999999999999</v>
      </c>
      <c r="G21" s="245"/>
      <c r="H21" s="245"/>
      <c r="I21" s="245"/>
      <c r="J21" s="245"/>
      <c r="K21" s="245">
        <v>0.57199999999999995</v>
      </c>
      <c r="L21" s="245"/>
      <c r="M21" s="246">
        <v>11.21</v>
      </c>
      <c r="N21" s="247">
        <v>37.884</v>
      </c>
    </row>
    <row r="22" spans="1:19" ht="25.5" x14ac:dyDescent="0.25">
      <c r="A22" s="239" t="s">
        <v>691</v>
      </c>
      <c r="B22" s="240">
        <v>16.675000000000001</v>
      </c>
      <c r="C22" s="241">
        <v>1</v>
      </c>
      <c r="D22" s="241"/>
      <c r="E22" s="241">
        <v>5.875</v>
      </c>
      <c r="F22" s="241">
        <v>1</v>
      </c>
      <c r="G22" s="241"/>
      <c r="H22" s="241">
        <v>8.8000000000000007</v>
      </c>
      <c r="I22" s="241"/>
      <c r="J22" s="241">
        <v>3.048</v>
      </c>
      <c r="K22" s="241">
        <v>52.262</v>
      </c>
      <c r="L22" s="241">
        <v>5</v>
      </c>
      <c r="M22" s="242">
        <v>16.997</v>
      </c>
      <c r="N22" s="243">
        <v>93.981999999999999</v>
      </c>
    </row>
    <row r="23" spans="1:19" ht="15.75" thickBot="1" x14ac:dyDescent="0.3">
      <c r="A23" s="244" t="s">
        <v>692</v>
      </c>
      <c r="B23" s="248">
        <v>0.75</v>
      </c>
      <c r="C23" s="245"/>
      <c r="D23" s="245"/>
      <c r="E23" s="245"/>
      <c r="F23" s="245"/>
      <c r="G23" s="245"/>
      <c r="H23" s="245">
        <v>0.75</v>
      </c>
      <c r="I23" s="245"/>
      <c r="J23" s="245"/>
      <c r="K23" s="245">
        <v>4.0339999999999998</v>
      </c>
      <c r="L23" s="245">
        <v>1.25</v>
      </c>
      <c r="M23" s="246">
        <v>10.88</v>
      </c>
      <c r="N23" s="247">
        <v>16.914000000000001</v>
      </c>
    </row>
    <row r="24" spans="1:19" x14ac:dyDescent="0.25">
      <c r="A24" s="239" t="s">
        <v>693</v>
      </c>
      <c r="B24" s="240">
        <v>34.001000000000005</v>
      </c>
      <c r="C24" s="241"/>
      <c r="D24" s="241"/>
      <c r="E24" s="241">
        <v>5.65</v>
      </c>
      <c r="F24" s="241">
        <v>6.6379999999999999</v>
      </c>
      <c r="G24" s="241">
        <v>21.713000000000001</v>
      </c>
      <c r="H24" s="241"/>
      <c r="I24" s="241"/>
      <c r="J24" s="241"/>
      <c r="K24" s="241"/>
      <c r="L24" s="241"/>
      <c r="M24" s="242">
        <v>5.25</v>
      </c>
      <c r="N24" s="243">
        <v>39.251000000000005</v>
      </c>
    </row>
    <row r="25" spans="1:19" ht="15.75" thickBot="1" x14ac:dyDescent="0.3">
      <c r="A25" s="244" t="s">
        <v>694</v>
      </c>
      <c r="B25" s="248">
        <v>28.346</v>
      </c>
      <c r="C25" s="245"/>
      <c r="D25" s="245"/>
      <c r="E25" s="245">
        <v>5.15</v>
      </c>
      <c r="F25" s="245">
        <v>5.95</v>
      </c>
      <c r="G25" s="245">
        <v>17.245999999999999</v>
      </c>
      <c r="H25" s="245"/>
      <c r="I25" s="245"/>
      <c r="J25" s="245"/>
      <c r="K25" s="245"/>
      <c r="L25" s="245"/>
      <c r="M25" s="246">
        <v>4.25</v>
      </c>
      <c r="N25" s="247">
        <v>32.596000000000004</v>
      </c>
    </row>
    <row r="26" spans="1:19" x14ac:dyDescent="0.25">
      <c r="A26" s="239" t="s">
        <v>85</v>
      </c>
      <c r="B26" s="240">
        <v>0.16700000000000001</v>
      </c>
      <c r="C26" s="240"/>
      <c r="D26" s="240">
        <v>0.16700000000000001</v>
      </c>
      <c r="E26" s="240"/>
      <c r="F26" s="240"/>
      <c r="G26" s="240"/>
      <c r="H26" s="240"/>
      <c r="I26" s="240"/>
      <c r="J26" s="240"/>
      <c r="K26" s="241"/>
      <c r="L26" s="240">
        <v>0.2</v>
      </c>
      <c r="M26" s="240">
        <v>544.58699999999999</v>
      </c>
      <c r="N26" s="243">
        <v>544.95399999999995</v>
      </c>
    </row>
    <row r="27" spans="1:19" ht="26.25" thickBot="1" x14ac:dyDescent="0.3">
      <c r="A27" s="249" t="s">
        <v>81</v>
      </c>
      <c r="B27" s="250">
        <v>0</v>
      </c>
      <c r="C27" s="251"/>
      <c r="D27" s="251"/>
      <c r="E27" s="251"/>
      <c r="F27" s="251"/>
      <c r="G27" s="251"/>
      <c r="H27" s="251"/>
      <c r="I27" s="251"/>
      <c r="J27" s="251"/>
      <c r="K27" s="251"/>
      <c r="L27" s="251"/>
      <c r="M27" s="251">
        <v>391.97899999999998</v>
      </c>
      <c r="N27" s="252">
        <v>391.97899999999998</v>
      </c>
    </row>
    <row r="28" spans="1:19" x14ac:dyDescent="0.25">
      <c r="A28" s="253" t="s">
        <v>4</v>
      </c>
      <c r="B28" s="254">
        <v>785.79900000000009</v>
      </c>
      <c r="C28" s="255">
        <v>65.754999999999995</v>
      </c>
      <c r="D28" s="255">
        <v>175.33700000000002</v>
      </c>
      <c r="E28" s="255">
        <v>391.08100000000002</v>
      </c>
      <c r="F28" s="255">
        <v>117.565</v>
      </c>
      <c r="G28" s="255">
        <v>26.427</v>
      </c>
      <c r="H28" s="255">
        <v>9.6340000000000003</v>
      </c>
      <c r="I28" s="255">
        <v>0</v>
      </c>
      <c r="J28" s="255">
        <v>22.257849999999998</v>
      </c>
      <c r="K28" s="255">
        <v>259.81515000000002</v>
      </c>
      <c r="L28" s="255">
        <v>19.797000000000001</v>
      </c>
      <c r="M28" s="255">
        <v>784.83399999999995</v>
      </c>
      <c r="N28" s="256">
        <v>1872.5030000000002</v>
      </c>
    </row>
    <row r="29" spans="1:19" ht="15.75" thickBot="1" x14ac:dyDescent="0.3">
      <c r="A29" s="257" t="s">
        <v>75</v>
      </c>
      <c r="B29" s="258">
        <v>251.959</v>
      </c>
      <c r="C29" s="259">
        <v>6.7540000000000004</v>
      </c>
      <c r="D29" s="259">
        <v>33.707999999999998</v>
      </c>
      <c r="E29" s="259">
        <v>145.119</v>
      </c>
      <c r="F29" s="259">
        <v>46.632000000000005</v>
      </c>
      <c r="G29" s="259">
        <v>18.995999999999999</v>
      </c>
      <c r="H29" s="259">
        <v>0.75</v>
      </c>
      <c r="I29" s="259">
        <v>0</v>
      </c>
      <c r="J29" s="259">
        <v>6.5446249999999999</v>
      </c>
      <c r="K29" s="259">
        <v>26.902374999999996</v>
      </c>
      <c r="L29" s="259">
        <v>6.4630000000000001</v>
      </c>
      <c r="M29" s="259">
        <v>555.95100000000002</v>
      </c>
      <c r="N29" s="260">
        <v>847.82</v>
      </c>
    </row>
    <row r="32" spans="1:19" x14ac:dyDescent="0.25">
      <c r="A32" s="515" t="s">
        <v>488</v>
      </c>
      <c r="B32" s="515"/>
      <c r="C32" s="515"/>
      <c r="D32" s="515"/>
      <c r="E32" s="515"/>
      <c r="F32" s="515"/>
      <c r="G32" s="515"/>
      <c r="H32" s="515"/>
      <c r="I32" s="515"/>
      <c r="J32" s="515"/>
      <c r="K32" s="515"/>
      <c r="L32" s="515"/>
      <c r="M32" s="515"/>
      <c r="N32" s="515"/>
    </row>
    <row r="33" spans="1:14" x14ac:dyDescent="0.25">
      <c r="A33" s="516" t="s">
        <v>489</v>
      </c>
      <c r="B33" s="516"/>
      <c r="C33" s="516"/>
      <c r="D33" s="516"/>
      <c r="E33" s="516"/>
      <c r="F33" s="516"/>
      <c r="G33" s="516"/>
      <c r="H33" s="516"/>
      <c r="I33" s="516"/>
      <c r="J33" s="516"/>
      <c r="K33" s="516"/>
      <c r="L33" s="516"/>
      <c r="M33" s="516"/>
      <c r="N33" s="516"/>
    </row>
    <row r="34" spans="1:14" x14ac:dyDescent="0.25">
      <c r="A34" s="515" t="s">
        <v>501</v>
      </c>
      <c r="B34" s="515"/>
      <c r="C34" s="515"/>
      <c r="D34" s="515"/>
      <c r="E34" s="515"/>
      <c r="F34" s="515"/>
      <c r="G34" s="515"/>
      <c r="H34" s="515"/>
      <c r="I34" s="515"/>
      <c r="J34" s="515"/>
      <c r="K34" s="515"/>
      <c r="L34" s="515"/>
      <c r="M34" s="515"/>
      <c r="N34" s="515"/>
    </row>
    <row r="35" spans="1:14" x14ac:dyDescent="0.25">
      <c r="A35" s="515" t="s">
        <v>491</v>
      </c>
      <c r="B35" s="515"/>
      <c r="C35" s="515"/>
      <c r="D35" s="515"/>
      <c r="E35" s="515"/>
      <c r="F35" s="515"/>
      <c r="G35" s="515"/>
      <c r="H35" s="515"/>
      <c r="I35" s="515"/>
      <c r="J35" s="515"/>
      <c r="K35" s="515"/>
      <c r="L35" s="515"/>
      <c r="M35" s="515"/>
      <c r="N35" s="515"/>
    </row>
    <row r="36" spans="1:14" x14ac:dyDescent="0.25">
      <c r="A36" s="515" t="s">
        <v>492</v>
      </c>
      <c r="B36" s="515"/>
      <c r="C36" s="515"/>
      <c r="D36" s="515"/>
      <c r="E36" s="515"/>
      <c r="F36" s="515"/>
      <c r="G36" s="515"/>
      <c r="H36" s="515"/>
      <c r="I36" s="515"/>
      <c r="J36" s="515"/>
      <c r="K36" s="515"/>
      <c r="L36" s="515"/>
      <c r="M36" s="515"/>
      <c r="N36" s="515"/>
    </row>
    <row r="37" spans="1:14" x14ac:dyDescent="0.25">
      <c r="A37" s="515" t="s">
        <v>493</v>
      </c>
      <c r="B37" s="515"/>
      <c r="C37" s="515"/>
      <c r="D37" s="515"/>
      <c r="E37" s="515"/>
      <c r="F37" s="515"/>
      <c r="G37" s="515"/>
      <c r="H37" s="515"/>
      <c r="I37" s="515"/>
      <c r="J37" s="515"/>
      <c r="K37" s="515"/>
      <c r="L37" s="515"/>
      <c r="M37" s="515"/>
      <c r="N37" s="515"/>
    </row>
  </sheetData>
  <mergeCells count="12">
    <mergeCell ref="A37:N37"/>
    <mergeCell ref="A32:N32"/>
    <mergeCell ref="A33:N33"/>
    <mergeCell ref="A34:N34"/>
    <mergeCell ref="A35:N35"/>
    <mergeCell ref="A36:N36"/>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Y23"/>
  <sheetViews>
    <sheetView zoomScaleNormal="100" workbookViewId="0">
      <selection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17" t="s">
        <v>553</v>
      </c>
      <c r="B1" s="518"/>
      <c r="C1" s="518"/>
      <c r="D1" s="518"/>
      <c r="E1" s="518"/>
      <c r="F1" s="518"/>
      <c r="G1" s="518"/>
      <c r="H1" s="518"/>
      <c r="I1" s="518"/>
      <c r="J1" s="518"/>
      <c r="K1" s="518"/>
      <c r="L1" s="518"/>
      <c r="M1" s="518"/>
      <c r="N1" s="518"/>
      <c r="O1" s="518"/>
      <c r="P1" s="518"/>
      <c r="Q1" s="518"/>
      <c r="R1" s="518"/>
      <c r="S1" s="518"/>
      <c r="T1" s="518"/>
      <c r="U1" s="518"/>
      <c r="V1" s="518"/>
      <c r="W1" s="518"/>
      <c r="X1" s="518"/>
      <c r="Y1" s="519"/>
    </row>
    <row r="2" spans="1:25" s="4" customFormat="1" ht="17.25" customHeight="1" x14ac:dyDescent="0.2">
      <c r="A2" s="534" t="s">
        <v>757</v>
      </c>
      <c r="B2" s="537" t="s">
        <v>17</v>
      </c>
      <c r="C2" s="538"/>
      <c r="D2" s="538"/>
      <c r="E2" s="538"/>
      <c r="F2" s="538"/>
      <c r="G2" s="538"/>
      <c r="H2" s="538"/>
      <c r="I2" s="538"/>
      <c r="J2" s="538"/>
      <c r="K2" s="538"/>
      <c r="L2" s="538"/>
      <c r="M2" s="538"/>
      <c r="N2" s="538"/>
      <c r="O2" s="539"/>
      <c r="P2" s="537" t="s">
        <v>552</v>
      </c>
      <c r="Q2" s="538"/>
      <c r="R2" s="538"/>
      <c r="S2" s="538"/>
      <c r="T2" s="538"/>
      <c r="U2" s="538"/>
      <c r="V2" s="520" t="s">
        <v>485</v>
      </c>
      <c r="W2" s="521"/>
      <c r="X2" s="524" t="s">
        <v>4</v>
      </c>
      <c r="Y2" s="527" t="s">
        <v>121</v>
      </c>
    </row>
    <row r="3" spans="1:25" s="4" customFormat="1" ht="52.5" customHeight="1" x14ac:dyDescent="0.2">
      <c r="A3" s="507"/>
      <c r="B3" s="530" t="s">
        <v>18</v>
      </c>
      <c r="C3" s="530"/>
      <c r="D3" s="530" t="s">
        <v>19</v>
      </c>
      <c r="E3" s="530"/>
      <c r="F3" s="530" t="s">
        <v>20</v>
      </c>
      <c r="G3" s="530"/>
      <c r="H3" s="530" t="s">
        <v>21</v>
      </c>
      <c r="I3" s="530"/>
      <c r="J3" s="530" t="s">
        <v>22</v>
      </c>
      <c r="K3" s="530"/>
      <c r="L3" s="530" t="s">
        <v>55</v>
      </c>
      <c r="M3" s="530"/>
      <c r="N3" s="531" t="s">
        <v>537</v>
      </c>
      <c r="O3" s="532"/>
      <c r="P3" s="531" t="s">
        <v>486</v>
      </c>
      <c r="Q3" s="532"/>
      <c r="R3" s="531" t="s">
        <v>566</v>
      </c>
      <c r="S3" s="532"/>
      <c r="T3" s="531" t="s">
        <v>487</v>
      </c>
      <c r="U3" s="532"/>
      <c r="V3" s="522"/>
      <c r="W3" s="523"/>
      <c r="X3" s="525"/>
      <c r="Y3" s="528"/>
    </row>
    <row r="4" spans="1:25" s="4" customFormat="1" ht="13.5" customHeight="1" thickBot="1" x14ac:dyDescent="0.25">
      <c r="A4" s="508"/>
      <c r="B4" s="28" t="s">
        <v>4</v>
      </c>
      <c r="C4" s="28" t="s">
        <v>23</v>
      </c>
      <c r="D4" s="28" t="s">
        <v>4</v>
      </c>
      <c r="E4" s="28" t="s">
        <v>23</v>
      </c>
      <c r="F4" s="28" t="s">
        <v>4</v>
      </c>
      <c r="G4" s="28" t="s">
        <v>23</v>
      </c>
      <c r="H4" s="28" t="s">
        <v>4</v>
      </c>
      <c r="I4" s="28" t="s">
        <v>23</v>
      </c>
      <c r="J4" s="28" t="s">
        <v>4</v>
      </c>
      <c r="K4" s="28" t="s">
        <v>23</v>
      </c>
      <c r="L4" s="28" t="s">
        <v>4</v>
      </c>
      <c r="M4" s="28" t="s">
        <v>23</v>
      </c>
      <c r="N4" s="28" t="s">
        <v>4</v>
      </c>
      <c r="O4" s="28" t="s">
        <v>23</v>
      </c>
      <c r="P4" s="28" t="s">
        <v>4</v>
      </c>
      <c r="Q4" s="28" t="s">
        <v>23</v>
      </c>
      <c r="R4" s="28" t="s">
        <v>4</v>
      </c>
      <c r="S4" s="28" t="s">
        <v>23</v>
      </c>
      <c r="T4" s="28" t="s">
        <v>4</v>
      </c>
      <c r="U4" s="28" t="s">
        <v>23</v>
      </c>
      <c r="V4" s="28" t="s">
        <v>4</v>
      </c>
      <c r="W4" s="28" t="s">
        <v>23</v>
      </c>
      <c r="X4" s="526"/>
      <c r="Y4" s="529"/>
    </row>
    <row r="5" spans="1:25" s="5" customFormat="1" ht="12.75" customHeight="1" x14ac:dyDescent="0.2">
      <c r="A5" s="83" t="s">
        <v>24</v>
      </c>
      <c r="B5" s="84"/>
      <c r="C5" s="84"/>
      <c r="D5" s="84"/>
      <c r="E5" s="84"/>
      <c r="F5" s="84">
        <v>2</v>
      </c>
      <c r="G5" s="84">
        <v>1</v>
      </c>
      <c r="H5" s="84">
        <v>23</v>
      </c>
      <c r="I5" s="84">
        <v>7</v>
      </c>
      <c r="J5" s="84">
        <v>3</v>
      </c>
      <c r="K5" s="84">
        <v>3</v>
      </c>
      <c r="L5" s="84"/>
      <c r="M5" s="84"/>
      <c r="N5" s="84"/>
      <c r="O5" s="84"/>
      <c r="P5" s="84">
        <v>3</v>
      </c>
      <c r="Q5" s="84">
        <v>1</v>
      </c>
      <c r="R5" s="84">
        <v>82</v>
      </c>
      <c r="S5" s="84">
        <v>13</v>
      </c>
      <c r="T5" s="84">
        <v>5</v>
      </c>
      <c r="U5" s="84">
        <v>1</v>
      </c>
      <c r="V5" s="84">
        <v>45</v>
      </c>
      <c r="W5" s="84">
        <v>28</v>
      </c>
      <c r="X5" s="110">
        <v>163</v>
      </c>
      <c r="Y5" s="81">
        <v>54</v>
      </c>
    </row>
    <row r="6" spans="1:25" s="5" customFormat="1" ht="12.75" customHeight="1" x14ac:dyDescent="0.2">
      <c r="A6" s="24" t="s">
        <v>25</v>
      </c>
      <c r="B6" s="85"/>
      <c r="C6" s="85"/>
      <c r="D6" s="85">
        <v>9</v>
      </c>
      <c r="E6" s="85">
        <v>1</v>
      </c>
      <c r="F6" s="85">
        <v>112</v>
      </c>
      <c r="G6" s="85">
        <v>42</v>
      </c>
      <c r="H6" s="85">
        <v>48</v>
      </c>
      <c r="I6" s="85">
        <v>16</v>
      </c>
      <c r="J6" s="85">
        <v>5</v>
      </c>
      <c r="K6" s="85">
        <v>4</v>
      </c>
      <c r="L6" s="85"/>
      <c r="M6" s="85"/>
      <c r="N6" s="85"/>
      <c r="O6" s="85"/>
      <c r="P6" s="85">
        <v>38</v>
      </c>
      <c r="Q6" s="85">
        <v>12</v>
      </c>
      <c r="R6" s="85">
        <v>118</v>
      </c>
      <c r="S6" s="85">
        <v>10</v>
      </c>
      <c r="T6" s="85">
        <v>5</v>
      </c>
      <c r="U6" s="85">
        <v>1</v>
      </c>
      <c r="V6" s="85">
        <v>157</v>
      </c>
      <c r="W6" s="85">
        <v>99</v>
      </c>
      <c r="X6" s="90">
        <v>492</v>
      </c>
      <c r="Y6" s="82">
        <v>185</v>
      </c>
    </row>
    <row r="7" spans="1:25" s="5" customFormat="1" ht="12.75" customHeight="1" x14ac:dyDescent="0.2">
      <c r="A7" s="24" t="s">
        <v>26</v>
      </c>
      <c r="B7" s="85">
        <v>11</v>
      </c>
      <c r="C7" s="85"/>
      <c r="D7" s="85">
        <v>86</v>
      </c>
      <c r="E7" s="85">
        <v>11</v>
      </c>
      <c r="F7" s="85">
        <v>227</v>
      </c>
      <c r="G7" s="85">
        <v>78</v>
      </c>
      <c r="H7" s="85">
        <v>51</v>
      </c>
      <c r="I7" s="85">
        <v>29</v>
      </c>
      <c r="J7" s="85">
        <v>13</v>
      </c>
      <c r="K7" s="85">
        <v>9</v>
      </c>
      <c r="L7" s="85">
        <v>9</v>
      </c>
      <c r="M7" s="85">
        <v>1</v>
      </c>
      <c r="N7" s="85"/>
      <c r="O7" s="85"/>
      <c r="P7" s="85">
        <v>3</v>
      </c>
      <c r="Q7" s="85">
        <v>2</v>
      </c>
      <c r="R7" s="85">
        <v>87</v>
      </c>
      <c r="S7" s="85">
        <v>15</v>
      </c>
      <c r="T7" s="85">
        <v>8</v>
      </c>
      <c r="U7" s="85">
        <v>3</v>
      </c>
      <c r="V7" s="85">
        <v>260</v>
      </c>
      <c r="W7" s="85">
        <v>192</v>
      </c>
      <c r="X7" s="90">
        <v>755</v>
      </c>
      <c r="Y7" s="82">
        <v>340</v>
      </c>
    </row>
    <row r="8" spans="1:25" s="5" customFormat="1" ht="12.75" customHeight="1" x14ac:dyDescent="0.2">
      <c r="A8" s="24" t="s">
        <v>27</v>
      </c>
      <c r="B8" s="85">
        <v>15</v>
      </c>
      <c r="C8" s="85">
        <v>2</v>
      </c>
      <c r="D8" s="85">
        <v>49</v>
      </c>
      <c r="E8" s="85">
        <v>15</v>
      </c>
      <c r="F8" s="85">
        <v>94</v>
      </c>
      <c r="G8" s="85">
        <v>47</v>
      </c>
      <c r="H8" s="85">
        <v>26</v>
      </c>
      <c r="I8" s="85">
        <v>13</v>
      </c>
      <c r="J8" s="85">
        <v>5</v>
      </c>
      <c r="K8" s="85">
        <v>5</v>
      </c>
      <c r="L8" s="85">
        <v>1</v>
      </c>
      <c r="M8" s="85"/>
      <c r="N8" s="85"/>
      <c r="O8" s="85"/>
      <c r="P8" s="85"/>
      <c r="Q8" s="85"/>
      <c r="R8" s="85">
        <v>10</v>
      </c>
      <c r="S8" s="85"/>
      <c r="T8" s="85">
        <v>3</v>
      </c>
      <c r="U8" s="85">
        <v>1</v>
      </c>
      <c r="V8" s="85">
        <v>206</v>
      </c>
      <c r="W8" s="85">
        <v>158</v>
      </c>
      <c r="X8" s="90">
        <v>409</v>
      </c>
      <c r="Y8" s="82">
        <v>241</v>
      </c>
    </row>
    <row r="9" spans="1:25" s="5" customFormat="1" x14ac:dyDescent="0.2">
      <c r="A9" s="24" t="s">
        <v>28</v>
      </c>
      <c r="B9" s="85">
        <v>19</v>
      </c>
      <c r="C9" s="85">
        <v>1</v>
      </c>
      <c r="D9" s="85">
        <v>35</v>
      </c>
      <c r="E9" s="85">
        <v>9</v>
      </c>
      <c r="F9" s="85">
        <v>58</v>
      </c>
      <c r="G9" s="85">
        <v>21</v>
      </c>
      <c r="H9" s="85">
        <v>15</v>
      </c>
      <c r="I9" s="85">
        <v>5</v>
      </c>
      <c r="J9" s="85"/>
      <c r="K9" s="85"/>
      <c r="L9" s="85"/>
      <c r="M9" s="85"/>
      <c r="N9" s="85"/>
      <c r="O9" s="85"/>
      <c r="P9" s="85"/>
      <c r="Q9" s="85"/>
      <c r="R9" s="85">
        <v>13</v>
      </c>
      <c r="S9" s="85">
        <v>1</v>
      </c>
      <c r="T9" s="85">
        <v>2</v>
      </c>
      <c r="U9" s="85">
        <v>1</v>
      </c>
      <c r="V9" s="85">
        <v>143</v>
      </c>
      <c r="W9" s="85">
        <v>99</v>
      </c>
      <c r="X9" s="90">
        <v>285</v>
      </c>
      <c r="Y9" s="82">
        <v>137</v>
      </c>
    </row>
    <row r="10" spans="1:25" s="5" customFormat="1" x14ac:dyDescent="0.2">
      <c r="A10" s="24" t="s">
        <v>29</v>
      </c>
      <c r="B10" s="85">
        <v>43</v>
      </c>
      <c r="C10" s="85">
        <v>6</v>
      </c>
      <c r="D10" s="85">
        <v>37</v>
      </c>
      <c r="E10" s="85">
        <v>9</v>
      </c>
      <c r="F10" s="85">
        <v>13</v>
      </c>
      <c r="G10" s="85">
        <v>6</v>
      </c>
      <c r="H10" s="85">
        <v>7</v>
      </c>
      <c r="I10" s="85">
        <v>3</v>
      </c>
      <c r="J10" s="85">
        <v>2</v>
      </c>
      <c r="K10" s="85">
        <v>1</v>
      </c>
      <c r="L10" s="85"/>
      <c r="M10" s="85"/>
      <c r="N10" s="85"/>
      <c r="O10" s="85"/>
      <c r="P10" s="85"/>
      <c r="Q10" s="85"/>
      <c r="R10" s="85">
        <v>7</v>
      </c>
      <c r="S10" s="85"/>
      <c r="T10" s="85">
        <v>3</v>
      </c>
      <c r="U10" s="85">
        <v>2</v>
      </c>
      <c r="V10" s="85">
        <v>34</v>
      </c>
      <c r="W10" s="85">
        <v>28</v>
      </c>
      <c r="X10" s="90">
        <v>146</v>
      </c>
      <c r="Y10" s="82">
        <v>55</v>
      </c>
    </row>
    <row r="11" spans="1:25" ht="13.5" thickBot="1" x14ac:dyDescent="0.25">
      <c r="A11" s="19" t="s">
        <v>4</v>
      </c>
      <c r="B11" s="80">
        <v>88</v>
      </c>
      <c r="C11" s="80">
        <v>9</v>
      </c>
      <c r="D11" s="80">
        <v>216</v>
      </c>
      <c r="E11" s="80">
        <v>45</v>
      </c>
      <c r="F11" s="80">
        <v>506</v>
      </c>
      <c r="G11" s="80">
        <v>195</v>
      </c>
      <c r="H11" s="80">
        <v>170</v>
      </c>
      <c r="I11" s="80">
        <v>73</v>
      </c>
      <c r="J11" s="80">
        <v>28</v>
      </c>
      <c r="K11" s="80">
        <v>22</v>
      </c>
      <c r="L11" s="80">
        <v>10</v>
      </c>
      <c r="M11" s="80">
        <v>1</v>
      </c>
      <c r="N11" s="80">
        <v>0</v>
      </c>
      <c r="O11" s="80">
        <v>0</v>
      </c>
      <c r="P11" s="80">
        <v>44</v>
      </c>
      <c r="Q11" s="80">
        <v>15</v>
      </c>
      <c r="R11" s="80">
        <v>317</v>
      </c>
      <c r="S11" s="80">
        <v>39</v>
      </c>
      <c r="T11" s="80">
        <v>26</v>
      </c>
      <c r="U11" s="80">
        <v>9</v>
      </c>
      <c r="V11" s="80">
        <v>845</v>
      </c>
      <c r="W11" s="80">
        <v>604</v>
      </c>
      <c r="X11" s="80">
        <v>2250</v>
      </c>
      <c r="Y11" s="128">
        <v>1012</v>
      </c>
    </row>
    <row r="12" spans="1:25" ht="15" customHeight="1" x14ac:dyDescent="0.2"/>
    <row r="13" spans="1:25" ht="15" customHeight="1" x14ac:dyDescent="0.2"/>
    <row r="14" spans="1:25" ht="15" customHeight="1" x14ac:dyDescent="0.2">
      <c r="A14" s="535" t="s">
        <v>496</v>
      </c>
      <c r="B14" s="535"/>
      <c r="C14" s="535"/>
      <c r="D14" s="535"/>
      <c r="E14" s="535"/>
      <c r="F14" s="535"/>
      <c r="G14" s="535"/>
      <c r="H14" s="535"/>
      <c r="I14" s="535"/>
      <c r="J14" s="535"/>
      <c r="K14" s="535"/>
      <c r="L14" s="535"/>
      <c r="M14" s="535"/>
      <c r="N14" s="535"/>
      <c r="O14" s="535"/>
      <c r="P14" s="535"/>
      <c r="Q14" s="535"/>
      <c r="R14" s="535"/>
      <c r="S14" s="535"/>
      <c r="T14" s="535"/>
      <c r="U14" s="535"/>
      <c r="V14" s="535"/>
      <c r="W14" s="535"/>
      <c r="X14" s="535"/>
      <c r="Y14" s="535"/>
    </row>
    <row r="15" spans="1:25" ht="15" customHeight="1" x14ac:dyDescent="0.2">
      <c r="A15" s="536" t="s">
        <v>489</v>
      </c>
      <c r="B15" s="536"/>
      <c r="C15" s="536"/>
      <c r="D15" s="536"/>
      <c r="E15" s="536"/>
      <c r="F15" s="536"/>
      <c r="G15" s="536"/>
      <c r="H15" s="536"/>
      <c r="I15" s="536"/>
      <c r="J15" s="536"/>
      <c r="K15" s="536"/>
      <c r="L15" s="536"/>
      <c r="M15" s="536"/>
      <c r="N15" s="536"/>
      <c r="O15" s="536"/>
      <c r="P15" s="536"/>
      <c r="Q15" s="536"/>
      <c r="R15" s="536"/>
      <c r="S15" s="536"/>
      <c r="T15" s="536"/>
      <c r="U15" s="536"/>
      <c r="V15" s="536"/>
      <c r="W15" s="536"/>
      <c r="X15" s="536"/>
      <c r="Y15" s="536"/>
    </row>
    <row r="16" spans="1:25" ht="45" customHeight="1" x14ac:dyDescent="0.2">
      <c r="A16" s="515" t="s">
        <v>490</v>
      </c>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row>
    <row r="17" spans="1:25" ht="15" customHeight="1" x14ac:dyDescent="0.2">
      <c r="A17" s="515" t="s">
        <v>491</v>
      </c>
      <c r="B17" s="515"/>
      <c r="C17" s="515"/>
      <c r="D17" s="515"/>
      <c r="E17" s="515"/>
      <c r="F17" s="515"/>
      <c r="G17" s="515"/>
      <c r="H17" s="515"/>
      <c r="I17" s="515"/>
      <c r="J17" s="515"/>
      <c r="K17" s="515"/>
      <c r="L17" s="515"/>
      <c r="M17" s="515"/>
      <c r="N17" s="515"/>
      <c r="O17" s="515"/>
      <c r="P17" s="515"/>
      <c r="Q17" s="515"/>
      <c r="R17" s="515"/>
      <c r="S17" s="515"/>
      <c r="T17" s="515"/>
      <c r="U17" s="515"/>
      <c r="V17" s="515"/>
      <c r="W17" s="515"/>
      <c r="X17" s="515"/>
      <c r="Y17" s="515"/>
    </row>
    <row r="18" spans="1:25" ht="15" customHeight="1" x14ac:dyDescent="0.2">
      <c r="A18" s="515" t="s">
        <v>492</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row>
    <row r="19" spans="1:25" x14ac:dyDescent="0.2">
      <c r="A19" s="533"/>
      <c r="B19" s="533"/>
      <c r="C19" s="533"/>
      <c r="D19" s="533"/>
      <c r="E19" s="533"/>
      <c r="F19" s="533"/>
      <c r="G19" s="533"/>
      <c r="H19" s="533"/>
      <c r="I19" s="533"/>
      <c r="J19" s="533"/>
      <c r="K19" s="533"/>
      <c r="L19" s="533"/>
      <c r="M19" s="533"/>
      <c r="N19" s="133"/>
      <c r="O19" s="133"/>
    </row>
    <row r="21" spans="1:25" ht="15" x14ac:dyDescent="0.25">
      <c r="A21" s="129"/>
    </row>
    <row r="22" spans="1:25" ht="15" x14ac:dyDescent="0.25">
      <c r="A22" s="129"/>
    </row>
    <row r="23" spans="1:25" ht="15" x14ac:dyDescent="0.25">
      <c r="A23" s="129"/>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92D050"/>
    <pageSetUpPr fitToPage="1"/>
  </sheetPr>
  <dimension ref="A1:R114"/>
  <sheetViews>
    <sheetView zoomScaleNormal="100" workbookViewId="0">
      <selection activeCell="Q112" sqref="Q112"/>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40" t="s">
        <v>437</v>
      </c>
      <c r="B1" s="541"/>
      <c r="C1" s="541"/>
      <c r="D1" s="541"/>
      <c r="E1" s="541"/>
      <c r="F1" s="541"/>
      <c r="G1" s="541"/>
      <c r="H1" s="541"/>
      <c r="I1" s="541"/>
      <c r="J1" s="541"/>
      <c r="K1" s="541"/>
      <c r="L1" s="541"/>
      <c r="M1" s="542"/>
      <c r="O1" s="46"/>
    </row>
    <row r="2" spans="1:18" s="4" customFormat="1" ht="30" customHeight="1" x14ac:dyDescent="0.2">
      <c r="A2" s="336" t="s">
        <v>757</v>
      </c>
      <c r="B2" s="545" t="s">
        <v>17</v>
      </c>
      <c r="C2" s="546"/>
      <c r="D2" s="546"/>
      <c r="E2" s="546"/>
      <c r="F2" s="546"/>
      <c r="G2" s="546"/>
      <c r="H2" s="546"/>
      <c r="I2" s="478"/>
      <c r="J2" s="477" t="s">
        <v>567</v>
      </c>
      <c r="K2" s="477"/>
      <c r="L2" s="58" t="s">
        <v>4</v>
      </c>
      <c r="M2" s="89" t="s">
        <v>121</v>
      </c>
      <c r="N2" s="32"/>
      <c r="O2" s="32"/>
      <c r="Q2" s="32"/>
      <c r="R2" s="32"/>
    </row>
    <row r="3" spans="1:18" s="4" customFormat="1" x14ac:dyDescent="0.2">
      <c r="A3" s="229" t="s">
        <v>673</v>
      </c>
      <c r="B3" s="547"/>
      <c r="C3" s="547"/>
      <c r="D3" s="547"/>
      <c r="E3" s="547"/>
      <c r="F3" s="547"/>
      <c r="G3" s="547"/>
      <c r="H3" s="547"/>
      <c r="I3" s="547"/>
      <c r="J3" s="547"/>
      <c r="K3" s="547"/>
      <c r="L3" s="547"/>
      <c r="M3" s="88"/>
    </row>
    <row r="4" spans="1:18" s="4" customFormat="1" x14ac:dyDescent="0.2">
      <c r="A4" s="87"/>
      <c r="B4" s="548" t="s">
        <v>32</v>
      </c>
      <c r="C4" s="548"/>
      <c r="D4" s="548" t="s">
        <v>33</v>
      </c>
      <c r="E4" s="548"/>
      <c r="F4" s="548" t="s">
        <v>35</v>
      </c>
      <c r="G4" s="548"/>
      <c r="H4" s="548" t="s">
        <v>34</v>
      </c>
      <c r="I4" s="548"/>
      <c r="J4" s="477" t="s">
        <v>4</v>
      </c>
      <c r="K4" s="477" t="s">
        <v>23</v>
      </c>
      <c r="L4" s="477"/>
      <c r="M4" s="543"/>
    </row>
    <row r="5" spans="1:18" s="4" customFormat="1" ht="25.5" x14ac:dyDescent="0.2">
      <c r="A5" s="11" t="s">
        <v>30</v>
      </c>
      <c r="B5" s="51" t="s">
        <v>4</v>
      </c>
      <c r="C5" s="51" t="s">
        <v>23</v>
      </c>
      <c r="D5" s="51" t="s">
        <v>4</v>
      </c>
      <c r="E5" s="51" t="s">
        <v>23</v>
      </c>
      <c r="F5" s="51" t="s">
        <v>4</v>
      </c>
      <c r="G5" s="51" t="s">
        <v>23</v>
      </c>
      <c r="H5" s="51" t="s">
        <v>4</v>
      </c>
      <c r="I5" s="51" t="s">
        <v>23</v>
      </c>
      <c r="J5" s="477"/>
      <c r="K5" s="477"/>
      <c r="L5" s="477"/>
      <c r="M5" s="544"/>
    </row>
    <row r="6" spans="1:18" s="5" customFormat="1" x14ac:dyDescent="0.2">
      <c r="A6" s="11" t="s">
        <v>31</v>
      </c>
      <c r="B6" s="85">
        <v>2</v>
      </c>
      <c r="C6" s="85"/>
      <c r="D6" s="85">
        <v>3</v>
      </c>
      <c r="E6" s="85"/>
      <c r="F6" s="85">
        <v>5</v>
      </c>
      <c r="G6" s="85">
        <v>3</v>
      </c>
      <c r="H6" s="85">
        <v>1</v>
      </c>
      <c r="I6" s="85"/>
      <c r="J6" s="85">
        <v>5</v>
      </c>
      <c r="K6" s="85">
        <v>1</v>
      </c>
      <c r="L6" s="90">
        <v>16</v>
      </c>
      <c r="M6" s="82">
        <v>4</v>
      </c>
    </row>
    <row r="7" spans="1:18" s="5" customFormat="1" x14ac:dyDescent="0.2">
      <c r="A7" s="11" t="s">
        <v>89</v>
      </c>
      <c r="B7" s="85">
        <v>1</v>
      </c>
      <c r="C7" s="85"/>
      <c r="D7" s="85">
        <v>4</v>
      </c>
      <c r="E7" s="85"/>
      <c r="F7" s="85">
        <v>4</v>
      </c>
      <c r="G7" s="85">
        <v>1</v>
      </c>
      <c r="H7" s="85">
        <v>2</v>
      </c>
      <c r="I7" s="85"/>
      <c r="J7" s="85">
        <v>15</v>
      </c>
      <c r="K7" s="85">
        <v>2</v>
      </c>
      <c r="L7" s="90">
        <v>26</v>
      </c>
      <c r="M7" s="82">
        <v>3</v>
      </c>
    </row>
    <row r="8" spans="1:18" s="5" customFormat="1" x14ac:dyDescent="0.2">
      <c r="A8" s="11" t="s">
        <v>90</v>
      </c>
      <c r="B8" s="85">
        <v>1</v>
      </c>
      <c r="C8" s="85"/>
      <c r="D8" s="85">
        <v>3</v>
      </c>
      <c r="E8" s="85"/>
      <c r="F8" s="85">
        <v>3</v>
      </c>
      <c r="G8" s="85">
        <v>2</v>
      </c>
      <c r="H8" s="85">
        <v>1</v>
      </c>
      <c r="I8" s="85"/>
      <c r="J8" s="85">
        <v>5</v>
      </c>
      <c r="K8" s="85">
        <v>1</v>
      </c>
      <c r="L8" s="90">
        <v>13</v>
      </c>
      <c r="M8" s="82">
        <v>3</v>
      </c>
    </row>
    <row r="9" spans="1:18" s="5" customFormat="1" x14ac:dyDescent="0.2">
      <c r="A9" s="11" t="s">
        <v>436</v>
      </c>
      <c r="B9" s="85">
        <v>4</v>
      </c>
      <c r="C9" s="85">
        <v>1</v>
      </c>
      <c r="D9" s="85">
        <v>13</v>
      </c>
      <c r="E9" s="85"/>
      <c r="F9" s="85">
        <v>21</v>
      </c>
      <c r="G9" s="85">
        <v>4</v>
      </c>
      <c r="H9" s="85">
        <v>13</v>
      </c>
      <c r="I9" s="85">
        <v>1</v>
      </c>
      <c r="J9" s="85">
        <v>47</v>
      </c>
      <c r="K9" s="85">
        <v>8</v>
      </c>
      <c r="L9" s="90">
        <v>98</v>
      </c>
      <c r="M9" s="82">
        <v>14</v>
      </c>
    </row>
    <row r="10" spans="1:18" s="5" customFormat="1" x14ac:dyDescent="0.2">
      <c r="A10" s="21" t="s">
        <v>4</v>
      </c>
      <c r="B10" s="90">
        <v>8</v>
      </c>
      <c r="C10" s="90">
        <v>1</v>
      </c>
      <c r="D10" s="90">
        <v>23</v>
      </c>
      <c r="E10" s="90">
        <v>0</v>
      </c>
      <c r="F10" s="90">
        <v>33</v>
      </c>
      <c r="G10" s="90">
        <v>10</v>
      </c>
      <c r="H10" s="90">
        <v>17</v>
      </c>
      <c r="I10" s="90">
        <v>1</v>
      </c>
      <c r="J10" s="90">
        <v>72</v>
      </c>
      <c r="K10" s="90">
        <v>12</v>
      </c>
      <c r="L10" s="90">
        <v>153</v>
      </c>
      <c r="M10" s="82">
        <v>24</v>
      </c>
    </row>
    <row r="11" spans="1:18" s="5" customFormat="1" ht="25.5" x14ac:dyDescent="0.2">
      <c r="A11" s="229" t="s">
        <v>675</v>
      </c>
      <c r="B11" s="547"/>
      <c r="C11" s="547"/>
      <c r="D11" s="547"/>
      <c r="E11" s="547"/>
      <c r="F11" s="547"/>
      <c r="G11" s="547"/>
      <c r="H11" s="547"/>
      <c r="I11" s="547"/>
      <c r="J11" s="547"/>
      <c r="K11" s="547"/>
      <c r="L11" s="547"/>
      <c r="M11" s="88"/>
    </row>
    <row r="12" spans="1:18" s="5" customFormat="1" x14ac:dyDescent="0.2">
      <c r="A12" s="86"/>
      <c r="B12" s="477" t="s">
        <v>32</v>
      </c>
      <c r="C12" s="477"/>
      <c r="D12" s="477" t="s">
        <v>33</v>
      </c>
      <c r="E12" s="477"/>
      <c r="F12" s="477" t="s">
        <v>35</v>
      </c>
      <c r="G12" s="477"/>
      <c r="H12" s="477" t="s">
        <v>34</v>
      </c>
      <c r="I12" s="477"/>
      <c r="J12" s="477" t="s">
        <v>4</v>
      </c>
      <c r="K12" s="477" t="s">
        <v>23</v>
      </c>
      <c r="L12" s="477"/>
      <c r="M12" s="543"/>
    </row>
    <row r="13" spans="1:18" s="5" customFormat="1" ht="25.5" x14ac:dyDescent="0.2">
      <c r="A13" s="11" t="s">
        <v>30</v>
      </c>
      <c r="B13" s="51" t="s">
        <v>4</v>
      </c>
      <c r="C13" s="51" t="s">
        <v>23</v>
      </c>
      <c r="D13" s="51" t="s">
        <v>4</v>
      </c>
      <c r="E13" s="51" t="s">
        <v>23</v>
      </c>
      <c r="F13" s="51" t="s">
        <v>4</v>
      </c>
      <c r="G13" s="51" t="s">
        <v>23</v>
      </c>
      <c r="H13" s="51" t="s">
        <v>4</v>
      </c>
      <c r="I13" s="51" t="s">
        <v>23</v>
      </c>
      <c r="J13" s="477"/>
      <c r="K13" s="477"/>
      <c r="L13" s="477"/>
      <c r="M13" s="544"/>
    </row>
    <row r="14" spans="1:18" s="5" customFormat="1" x14ac:dyDescent="0.2">
      <c r="A14" s="11" t="s">
        <v>31</v>
      </c>
      <c r="B14" s="8">
        <v>2</v>
      </c>
      <c r="C14" s="8"/>
      <c r="D14" s="8"/>
      <c r="E14" s="8"/>
      <c r="F14" s="8">
        <v>4</v>
      </c>
      <c r="G14" s="8"/>
      <c r="H14" s="8"/>
      <c r="I14" s="8"/>
      <c r="J14" s="8">
        <v>11</v>
      </c>
      <c r="K14" s="8">
        <v>2</v>
      </c>
      <c r="L14" s="90">
        <v>17</v>
      </c>
      <c r="M14" s="82">
        <v>2</v>
      </c>
    </row>
    <row r="15" spans="1:18" s="5" customFormat="1" x14ac:dyDescent="0.2">
      <c r="A15" s="11" t="s">
        <v>89</v>
      </c>
      <c r="B15" s="8">
        <v>3</v>
      </c>
      <c r="C15" s="8">
        <v>1</v>
      </c>
      <c r="D15" s="8"/>
      <c r="E15" s="8"/>
      <c r="F15" s="8">
        <v>3</v>
      </c>
      <c r="G15" s="8">
        <v>1</v>
      </c>
      <c r="H15" s="8">
        <v>2</v>
      </c>
      <c r="I15" s="8"/>
      <c r="J15" s="8">
        <v>12</v>
      </c>
      <c r="K15" s="8">
        <v>1</v>
      </c>
      <c r="L15" s="90">
        <v>20</v>
      </c>
      <c r="M15" s="82">
        <v>3</v>
      </c>
    </row>
    <row r="16" spans="1:18" s="5" customFormat="1" x14ac:dyDescent="0.2">
      <c r="A16" s="11" t="s">
        <v>90</v>
      </c>
      <c r="B16" s="8">
        <v>1</v>
      </c>
      <c r="C16" s="8"/>
      <c r="D16" s="8">
        <v>1</v>
      </c>
      <c r="E16" s="8"/>
      <c r="F16" s="8">
        <v>1</v>
      </c>
      <c r="G16" s="8"/>
      <c r="H16" s="8">
        <v>2</v>
      </c>
      <c r="I16" s="8"/>
      <c r="J16" s="8">
        <v>3</v>
      </c>
      <c r="K16" s="8">
        <v>1</v>
      </c>
      <c r="L16" s="90">
        <v>8</v>
      </c>
      <c r="M16" s="82">
        <v>1</v>
      </c>
    </row>
    <row r="17" spans="1:13" s="5" customFormat="1" x14ac:dyDescent="0.2">
      <c r="A17" s="11" t="s">
        <v>436</v>
      </c>
      <c r="B17" s="8">
        <v>8</v>
      </c>
      <c r="C17" s="8"/>
      <c r="D17" s="8">
        <v>31</v>
      </c>
      <c r="E17" s="8">
        <v>5</v>
      </c>
      <c r="F17" s="8">
        <v>58</v>
      </c>
      <c r="G17" s="8">
        <v>6</v>
      </c>
      <c r="H17" s="8">
        <v>4</v>
      </c>
      <c r="I17" s="8"/>
      <c r="J17" s="8">
        <v>49</v>
      </c>
      <c r="K17" s="8">
        <v>1</v>
      </c>
      <c r="L17" s="90">
        <v>150</v>
      </c>
      <c r="M17" s="82">
        <v>12</v>
      </c>
    </row>
    <row r="18" spans="1:13" x14ac:dyDescent="0.2">
      <c r="A18" s="21" t="s">
        <v>4</v>
      </c>
      <c r="B18" s="90">
        <v>14</v>
      </c>
      <c r="C18" s="90">
        <v>1</v>
      </c>
      <c r="D18" s="90">
        <v>32</v>
      </c>
      <c r="E18" s="90">
        <v>5</v>
      </c>
      <c r="F18" s="90">
        <v>66</v>
      </c>
      <c r="G18" s="90">
        <v>7</v>
      </c>
      <c r="H18" s="90">
        <v>8</v>
      </c>
      <c r="I18" s="90">
        <v>0</v>
      </c>
      <c r="J18" s="90">
        <v>75</v>
      </c>
      <c r="K18" s="90">
        <v>5</v>
      </c>
      <c r="L18" s="90">
        <v>195</v>
      </c>
      <c r="M18" s="82">
        <v>18</v>
      </c>
    </row>
    <row r="19" spans="1:13" x14ac:dyDescent="0.2">
      <c r="A19" s="229" t="s">
        <v>677</v>
      </c>
      <c r="B19" s="547"/>
      <c r="C19" s="547"/>
      <c r="D19" s="547"/>
      <c r="E19" s="547"/>
      <c r="F19" s="547"/>
      <c r="G19" s="547"/>
      <c r="H19" s="547"/>
      <c r="I19" s="547"/>
      <c r="J19" s="547"/>
      <c r="K19" s="547"/>
      <c r="L19" s="547"/>
      <c r="M19" s="88"/>
    </row>
    <row r="20" spans="1:13" x14ac:dyDescent="0.2">
      <c r="A20" s="86"/>
      <c r="B20" s="477" t="s">
        <v>32</v>
      </c>
      <c r="C20" s="477"/>
      <c r="D20" s="477" t="s">
        <v>33</v>
      </c>
      <c r="E20" s="477"/>
      <c r="F20" s="477" t="s">
        <v>35</v>
      </c>
      <c r="G20" s="477"/>
      <c r="H20" s="477" t="s">
        <v>34</v>
      </c>
      <c r="I20" s="477"/>
      <c r="J20" s="477" t="s">
        <v>4</v>
      </c>
      <c r="K20" s="477" t="s">
        <v>23</v>
      </c>
      <c r="L20" s="477"/>
      <c r="M20" s="543"/>
    </row>
    <row r="21" spans="1:13" ht="25.5" x14ac:dyDescent="0.2">
      <c r="A21" s="11" t="s">
        <v>30</v>
      </c>
      <c r="B21" s="51" t="s">
        <v>4</v>
      </c>
      <c r="C21" s="51" t="s">
        <v>23</v>
      </c>
      <c r="D21" s="51" t="s">
        <v>4</v>
      </c>
      <c r="E21" s="51" t="s">
        <v>23</v>
      </c>
      <c r="F21" s="51" t="s">
        <v>4</v>
      </c>
      <c r="G21" s="51" t="s">
        <v>23</v>
      </c>
      <c r="H21" s="51" t="s">
        <v>4</v>
      </c>
      <c r="I21" s="51" t="s">
        <v>23</v>
      </c>
      <c r="J21" s="477"/>
      <c r="K21" s="477"/>
      <c r="L21" s="477"/>
      <c r="M21" s="544"/>
    </row>
    <row r="22" spans="1:13" x14ac:dyDescent="0.2">
      <c r="A22" s="11" t="s">
        <v>31</v>
      </c>
      <c r="B22" s="8">
        <v>5</v>
      </c>
      <c r="C22" s="8">
        <v>1</v>
      </c>
      <c r="D22" s="8"/>
      <c r="E22" s="8"/>
      <c r="F22" s="8">
        <v>21</v>
      </c>
      <c r="G22" s="8">
        <v>5</v>
      </c>
      <c r="H22" s="8">
        <v>12</v>
      </c>
      <c r="I22" s="8">
        <v>6</v>
      </c>
      <c r="J22" s="8"/>
      <c r="K22" s="8"/>
      <c r="L22" s="90">
        <v>38</v>
      </c>
      <c r="M22" s="82">
        <v>12</v>
      </c>
    </row>
    <row r="23" spans="1:13" x14ac:dyDescent="0.2">
      <c r="A23" s="11" t="s">
        <v>89</v>
      </c>
      <c r="B23" s="8">
        <v>1</v>
      </c>
      <c r="C23" s="8"/>
      <c r="D23" s="8">
        <v>8</v>
      </c>
      <c r="E23" s="8">
        <v>2</v>
      </c>
      <c r="F23" s="8">
        <v>8</v>
      </c>
      <c r="G23" s="8">
        <v>2</v>
      </c>
      <c r="H23" s="8">
        <v>5</v>
      </c>
      <c r="I23" s="8">
        <v>2</v>
      </c>
      <c r="J23" s="8"/>
      <c r="K23" s="8"/>
      <c r="L23" s="90">
        <v>22</v>
      </c>
      <c r="M23" s="82">
        <v>6</v>
      </c>
    </row>
    <row r="24" spans="1:13" x14ac:dyDescent="0.2">
      <c r="A24" s="11" t="s">
        <v>90</v>
      </c>
      <c r="B24" s="8"/>
      <c r="C24" s="8"/>
      <c r="D24" s="8">
        <v>1</v>
      </c>
      <c r="E24" s="8"/>
      <c r="F24" s="8">
        <v>2</v>
      </c>
      <c r="G24" s="8"/>
      <c r="H24" s="8"/>
      <c r="I24" s="8"/>
      <c r="J24" s="8"/>
      <c r="K24" s="8"/>
      <c r="L24" s="90">
        <v>3</v>
      </c>
      <c r="M24" s="82">
        <v>0</v>
      </c>
    </row>
    <row r="25" spans="1:13" x14ac:dyDescent="0.2">
      <c r="A25" s="11" t="s">
        <v>436</v>
      </c>
      <c r="B25" s="8">
        <v>2</v>
      </c>
      <c r="C25" s="8"/>
      <c r="D25" s="8">
        <v>10</v>
      </c>
      <c r="E25" s="8">
        <v>2</v>
      </c>
      <c r="F25" s="8">
        <v>15</v>
      </c>
      <c r="G25" s="8">
        <v>7</v>
      </c>
      <c r="H25" s="8">
        <v>2</v>
      </c>
      <c r="I25" s="8">
        <v>2</v>
      </c>
      <c r="J25" s="8"/>
      <c r="K25" s="8"/>
      <c r="L25" s="90">
        <v>29</v>
      </c>
      <c r="M25" s="82">
        <v>11</v>
      </c>
    </row>
    <row r="26" spans="1:13" x14ac:dyDescent="0.2">
      <c r="A26" s="21" t="s">
        <v>4</v>
      </c>
      <c r="B26" s="90">
        <v>8</v>
      </c>
      <c r="C26" s="90">
        <v>1</v>
      </c>
      <c r="D26" s="90">
        <v>19</v>
      </c>
      <c r="E26" s="90">
        <v>4</v>
      </c>
      <c r="F26" s="90">
        <v>46</v>
      </c>
      <c r="G26" s="90">
        <v>14</v>
      </c>
      <c r="H26" s="90">
        <v>19</v>
      </c>
      <c r="I26" s="90">
        <v>10</v>
      </c>
      <c r="J26" s="90">
        <v>0</v>
      </c>
      <c r="K26" s="90">
        <v>0</v>
      </c>
      <c r="L26" s="90">
        <v>92</v>
      </c>
      <c r="M26" s="82">
        <v>29</v>
      </c>
    </row>
    <row r="27" spans="1:13" x14ac:dyDescent="0.2">
      <c r="A27" s="229" t="s">
        <v>679</v>
      </c>
      <c r="B27" s="547"/>
      <c r="C27" s="547"/>
      <c r="D27" s="547"/>
      <c r="E27" s="547"/>
      <c r="F27" s="547"/>
      <c r="G27" s="547"/>
      <c r="H27" s="547"/>
      <c r="I27" s="547"/>
      <c r="J27" s="547"/>
      <c r="K27" s="547"/>
      <c r="L27" s="547"/>
      <c r="M27" s="88"/>
    </row>
    <row r="28" spans="1:13" x14ac:dyDescent="0.2">
      <c r="A28" s="86"/>
      <c r="B28" s="477" t="s">
        <v>32</v>
      </c>
      <c r="C28" s="477"/>
      <c r="D28" s="477" t="s">
        <v>33</v>
      </c>
      <c r="E28" s="477"/>
      <c r="F28" s="477" t="s">
        <v>35</v>
      </c>
      <c r="G28" s="477"/>
      <c r="H28" s="477" t="s">
        <v>34</v>
      </c>
      <c r="I28" s="477"/>
      <c r="J28" s="477" t="s">
        <v>4</v>
      </c>
      <c r="K28" s="477" t="s">
        <v>23</v>
      </c>
      <c r="L28" s="477"/>
      <c r="M28" s="543"/>
    </row>
    <row r="29" spans="1:13" ht="25.5" x14ac:dyDescent="0.2">
      <c r="A29" s="11" t="s">
        <v>30</v>
      </c>
      <c r="B29" s="51" t="s">
        <v>4</v>
      </c>
      <c r="C29" s="51" t="s">
        <v>23</v>
      </c>
      <c r="D29" s="51" t="s">
        <v>4</v>
      </c>
      <c r="E29" s="51" t="s">
        <v>23</v>
      </c>
      <c r="F29" s="51" t="s">
        <v>4</v>
      </c>
      <c r="G29" s="51" t="s">
        <v>23</v>
      </c>
      <c r="H29" s="51" t="s">
        <v>4</v>
      </c>
      <c r="I29" s="51" t="s">
        <v>23</v>
      </c>
      <c r="J29" s="477"/>
      <c r="K29" s="477"/>
      <c r="L29" s="477"/>
      <c r="M29" s="544"/>
    </row>
    <row r="30" spans="1:13" x14ac:dyDescent="0.2">
      <c r="A30" s="11" t="s">
        <v>31</v>
      </c>
      <c r="B30" s="8">
        <v>2</v>
      </c>
      <c r="C30" s="8">
        <v>2</v>
      </c>
      <c r="D30" s="8">
        <v>2</v>
      </c>
      <c r="E30" s="8"/>
      <c r="F30" s="8">
        <v>11</v>
      </c>
      <c r="G30" s="8">
        <v>4</v>
      </c>
      <c r="H30" s="8">
        <v>2</v>
      </c>
      <c r="I30" s="8">
        <v>2</v>
      </c>
      <c r="J30" s="8">
        <v>5</v>
      </c>
      <c r="K30" s="8">
        <v>2</v>
      </c>
      <c r="L30" s="90">
        <v>22</v>
      </c>
      <c r="M30" s="82">
        <v>10</v>
      </c>
    </row>
    <row r="31" spans="1:13" x14ac:dyDescent="0.2">
      <c r="A31" s="11" t="s">
        <v>89</v>
      </c>
      <c r="B31" s="8">
        <v>5</v>
      </c>
      <c r="C31" s="8"/>
      <c r="D31" s="8">
        <v>9</v>
      </c>
      <c r="E31" s="8">
        <v>3</v>
      </c>
      <c r="F31" s="8">
        <v>13</v>
      </c>
      <c r="G31" s="8">
        <v>4</v>
      </c>
      <c r="H31" s="8">
        <v>2</v>
      </c>
      <c r="I31" s="8">
        <v>2</v>
      </c>
      <c r="J31" s="8">
        <v>14</v>
      </c>
      <c r="K31" s="8">
        <v>4</v>
      </c>
      <c r="L31" s="90">
        <v>43</v>
      </c>
      <c r="M31" s="82">
        <v>13</v>
      </c>
    </row>
    <row r="32" spans="1:13" x14ac:dyDescent="0.2">
      <c r="A32" s="11" t="s">
        <v>90</v>
      </c>
      <c r="B32" s="8"/>
      <c r="C32" s="8"/>
      <c r="D32" s="8"/>
      <c r="E32" s="8"/>
      <c r="F32" s="8">
        <v>1</v>
      </c>
      <c r="G32" s="8">
        <v>1</v>
      </c>
      <c r="H32" s="8">
        <v>1</v>
      </c>
      <c r="I32" s="8">
        <v>1</v>
      </c>
      <c r="J32" s="8"/>
      <c r="K32" s="8"/>
      <c r="L32" s="90">
        <v>2</v>
      </c>
      <c r="M32" s="82">
        <v>2</v>
      </c>
    </row>
    <row r="33" spans="1:13" x14ac:dyDescent="0.2">
      <c r="A33" s="11" t="s">
        <v>436</v>
      </c>
      <c r="B33" s="8">
        <v>3</v>
      </c>
      <c r="C33" s="8"/>
      <c r="D33" s="8">
        <v>11</v>
      </c>
      <c r="E33" s="8">
        <v>1</v>
      </c>
      <c r="F33" s="8">
        <v>53</v>
      </c>
      <c r="G33" s="8">
        <v>26</v>
      </c>
      <c r="H33" s="8">
        <v>8</v>
      </c>
      <c r="I33" s="8"/>
      <c r="J33" s="8">
        <v>2</v>
      </c>
      <c r="K33" s="8">
        <v>2</v>
      </c>
      <c r="L33" s="90">
        <v>77</v>
      </c>
      <c r="M33" s="82">
        <v>29</v>
      </c>
    </row>
    <row r="34" spans="1:13" x14ac:dyDescent="0.2">
      <c r="A34" s="21" t="s">
        <v>4</v>
      </c>
      <c r="B34" s="90">
        <v>10</v>
      </c>
      <c r="C34" s="90">
        <v>2</v>
      </c>
      <c r="D34" s="90">
        <v>22</v>
      </c>
      <c r="E34" s="90">
        <v>4</v>
      </c>
      <c r="F34" s="90">
        <v>78</v>
      </c>
      <c r="G34" s="90">
        <v>35</v>
      </c>
      <c r="H34" s="90">
        <v>13</v>
      </c>
      <c r="I34" s="90">
        <v>5</v>
      </c>
      <c r="J34" s="90">
        <v>21</v>
      </c>
      <c r="K34" s="90">
        <v>8</v>
      </c>
      <c r="L34" s="90">
        <v>144</v>
      </c>
      <c r="M34" s="82">
        <v>54</v>
      </c>
    </row>
    <row r="35" spans="1:13" ht="25.5" x14ac:dyDescent="0.2">
      <c r="A35" s="229" t="s">
        <v>681</v>
      </c>
      <c r="B35" s="547"/>
      <c r="C35" s="547"/>
      <c r="D35" s="547"/>
      <c r="E35" s="547"/>
      <c r="F35" s="547"/>
      <c r="G35" s="547"/>
      <c r="H35" s="547"/>
      <c r="I35" s="547"/>
      <c r="J35" s="547"/>
      <c r="K35" s="547"/>
      <c r="L35" s="547"/>
      <c r="M35" s="88"/>
    </row>
    <row r="36" spans="1:13" x14ac:dyDescent="0.2">
      <c r="A36" s="86"/>
      <c r="B36" s="477" t="s">
        <v>32</v>
      </c>
      <c r="C36" s="477"/>
      <c r="D36" s="477" t="s">
        <v>33</v>
      </c>
      <c r="E36" s="477"/>
      <c r="F36" s="477" t="s">
        <v>35</v>
      </c>
      <c r="G36" s="477"/>
      <c r="H36" s="477" t="s">
        <v>34</v>
      </c>
      <c r="I36" s="477"/>
      <c r="J36" s="477" t="s">
        <v>4</v>
      </c>
      <c r="K36" s="477" t="s">
        <v>23</v>
      </c>
      <c r="L36" s="477"/>
      <c r="M36" s="543"/>
    </row>
    <row r="37" spans="1:13" ht="25.5" x14ac:dyDescent="0.2">
      <c r="A37" s="11" t="s">
        <v>30</v>
      </c>
      <c r="B37" s="51" t="s">
        <v>4</v>
      </c>
      <c r="C37" s="51" t="s">
        <v>23</v>
      </c>
      <c r="D37" s="51" t="s">
        <v>4</v>
      </c>
      <c r="E37" s="51" t="s">
        <v>23</v>
      </c>
      <c r="F37" s="51" t="s">
        <v>4</v>
      </c>
      <c r="G37" s="51" t="s">
        <v>23</v>
      </c>
      <c r="H37" s="51" t="s">
        <v>4</v>
      </c>
      <c r="I37" s="51" t="s">
        <v>23</v>
      </c>
      <c r="J37" s="477"/>
      <c r="K37" s="477"/>
      <c r="L37" s="477"/>
      <c r="M37" s="544"/>
    </row>
    <row r="38" spans="1:13" x14ac:dyDescent="0.2">
      <c r="A38" s="11" t="s">
        <v>31</v>
      </c>
      <c r="B38" s="8">
        <v>2</v>
      </c>
      <c r="C38" s="8"/>
      <c r="D38" s="8"/>
      <c r="E38" s="8"/>
      <c r="F38" s="8">
        <v>1</v>
      </c>
      <c r="G38" s="8">
        <v>1</v>
      </c>
      <c r="H38" s="8">
        <v>1</v>
      </c>
      <c r="I38" s="8"/>
      <c r="J38" s="8">
        <v>2</v>
      </c>
      <c r="K38" s="8">
        <v>2</v>
      </c>
      <c r="L38" s="90">
        <v>6</v>
      </c>
      <c r="M38" s="82">
        <v>3</v>
      </c>
    </row>
    <row r="39" spans="1:13" x14ac:dyDescent="0.2">
      <c r="A39" s="11" t="s">
        <v>89</v>
      </c>
      <c r="B39" s="8"/>
      <c r="C39" s="8"/>
      <c r="D39" s="8"/>
      <c r="E39" s="8"/>
      <c r="F39" s="8">
        <v>3</v>
      </c>
      <c r="G39" s="8">
        <v>2</v>
      </c>
      <c r="H39" s="8">
        <v>8</v>
      </c>
      <c r="I39" s="8">
        <v>5</v>
      </c>
      <c r="J39" s="8"/>
      <c r="K39" s="8"/>
      <c r="L39" s="90">
        <v>11</v>
      </c>
      <c r="M39" s="82">
        <v>7</v>
      </c>
    </row>
    <row r="40" spans="1:13" x14ac:dyDescent="0.2">
      <c r="A40" s="11" t="s">
        <v>90</v>
      </c>
      <c r="B40" s="8"/>
      <c r="C40" s="8"/>
      <c r="D40" s="8"/>
      <c r="E40" s="8"/>
      <c r="F40" s="8"/>
      <c r="G40" s="8"/>
      <c r="H40" s="8"/>
      <c r="I40" s="8"/>
      <c r="J40" s="8"/>
      <c r="K40" s="8"/>
      <c r="L40" s="90">
        <v>0</v>
      </c>
      <c r="M40" s="82">
        <v>0</v>
      </c>
    </row>
    <row r="41" spans="1:13" x14ac:dyDescent="0.2">
      <c r="A41" s="11" t="s">
        <v>436</v>
      </c>
      <c r="B41" s="8">
        <v>5</v>
      </c>
      <c r="C41" s="8"/>
      <c r="D41" s="8">
        <v>12</v>
      </c>
      <c r="E41" s="8">
        <v>3</v>
      </c>
      <c r="F41" s="8">
        <v>5</v>
      </c>
      <c r="G41" s="8">
        <v>2</v>
      </c>
      <c r="H41" s="8">
        <v>31</v>
      </c>
      <c r="I41" s="8">
        <v>8</v>
      </c>
      <c r="J41" s="8"/>
      <c r="K41" s="8"/>
      <c r="L41" s="90">
        <v>53</v>
      </c>
      <c r="M41" s="82">
        <v>13</v>
      </c>
    </row>
    <row r="42" spans="1:13" x14ac:dyDescent="0.2">
      <c r="A42" s="21" t="s">
        <v>4</v>
      </c>
      <c r="B42" s="90">
        <v>7</v>
      </c>
      <c r="C42" s="90">
        <v>0</v>
      </c>
      <c r="D42" s="90">
        <v>12</v>
      </c>
      <c r="E42" s="90">
        <v>3</v>
      </c>
      <c r="F42" s="90">
        <v>9</v>
      </c>
      <c r="G42" s="90">
        <v>5</v>
      </c>
      <c r="H42" s="90">
        <v>40</v>
      </c>
      <c r="I42" s="90">
        <v>13</v>
      </c>
      <c r="J42" s="90">
        <v>2</v>
      </c>
      <c r="K42" s="90">
        <v>2</v>
      </c>
      <c r="L42" s="90">
        <v>70</v>
      </c>
      <c r="M42" s="82">
        <v>23</v>
      </c>
    </row>
    <row r="43" spans="1:13" x14ac:dyDescent="0.2">
      <c r="A43" s="229" t="s">
        <v>683</v>
      </c>
      <c r="B43" s="547"/>
      <c r="C43" s="547"/>
      <c r="D43" s="547"/>
      <c r="E43" s="547"/>
      <c r="F43" s="547"/>
      <c r="G43" s="547"/>
      <c r="H43" s="547"/>
      <c r="I43" s="547"/>
      <c r="J43" s="547"/>
      <c r="K43" s="547"/>
      <c r="L43" s="547"/>
      <c r="M43" s="88"/>
    </row>
    <row r="44" spans="1:13" x14ac:dyDescent="0.2">
      <c r="A44" s="86"/>
      <c r="B44" s="477" t="s">
        <v>32</v>
      </c>
      <c r="C44" s="477"/>
      <c r="D44" s="477" t="s">
        <v>33</v>
      </c>
      <c r="E44" s="477"/>
      <c r="F44" s="477" t="s">
        <v>35</v>
      </c>
      <c r="G44" s="477"/>
      <c r="H44" s="477" t="s">
        <v>34</v>
      </c>
      <c r="I44" s="477"/>
      <c r="J44" s="477" t="s">
        <v>4</v>
      </c>
      <c r="K44" s="477" t="s">
        <v>23</v>
      </c>
      <c r="L44" s="477"/>
      <c r="M44" s="543"/>
    </row>
    <row r="45" spans="1:13" ht="25.5" x14ac:dyDescent="0.2">
      <c r="A45" s="11" t="s">
        <v>30</v>
      </c>
      <c r="B45" s="51" t="s">
        <v>4</v>
      </c>
      <c r="C45" s="51" t="s">
        <v>23</v>
      </c>
      <c r="D45" s="51" t="s">
        <v>4</v>
      </c>
      <c r="E45" s="51" t="s">
        <v>23</v>
      </c>
      <c r="F45" s="51" t="s">
        <v>4</v>
      </c>
      <c r="G45" s="51" t="s">
        <v>23</v>
      </c>
      <c r="H45" s="51" t="s">
        <v>4</v>
      </c>
      <c r="I45" s="51" t="s">
        <v>23</v>
      </c>
      <c r="J45" s="477"/>
      <c r="K45" s="477"/>
      <c r="L45" s="477"/>
      <c r="M45" s="544"/>
    </row>
    <row r="46" spans="1:13" x14ac:dyDescent="0.2">
      <c r="A46" s="11" t="s">
        <v>31</v>
      </c>
      <c r="B46" s="8"/>
      <c r="C46" s="8"/>
      <c r="D46" s="8">
        <v>2</v>
      </c>
      <c r="E46" s="8">
        <v>1</v>
      </c>
      <c r="F46" s="8">
        <v>12</v>
      </c>
      <c r="G46" s="8">
        <v>8</v>
      </c>
      <c r="H46" s="8">
        <v>9</v>
      </c>
      <c r="I46" s="8">
        <v>8</v>
      </c>
      <c r="J46" s="8">
        <v>1</v>
      </c>
      <c r="K46" s="8"/>
      <c r="L46" s="90">
        <v>24</v>
      </c>
      <c r="M46" s="82">
        <v>17</v>
      </c>
    </row>
    <row r="47" spans="1:13" x14ac:dyDescent="0.2">
      <c r="A47" s="11" t="s">
        <v>89</v>
      </c>
      <c r="B47" s="8">
        <v>3</v>
      </c>
      <c r="C47" s="8">
        <v>2</v>
      </c>
      <c r="D47" s="8">
        <v>7</v>
      </c>
      <c r="E47" s="8">
        <v>2</v>
      </c>
      <c r="F47" s="8">
        <v>14</v>
      </c>
      <c r="G47" s="8">
        <v>9</v>
      </c>
      <c r="H47" s="8">
        <v>9</v>
      </c>
      <c r="I47" s="8">
        <v>6</v>
      </c>
      <c r="J47" s="8">
        <v>3</v>
      </c>
      <c r="K47" s="8">
        <v>3</v>
      </c>
      <c r="L47" s="90">
        <v>36</v>
      </c>
      <c r="M47" s="82">
        <v>22</v>
      </c>
    </row>
    <row r="48" spans="1:13" x14ac:dyDescent="0.2">
      <c r="A48" s="11" t="s">
        <v>90</v>
      </c>
      <c r="B48" s="8"/>
      <c r="C48" s="8"/>
      <c r="D48" s="8"/>
      <c r="E48" s="8"/>
      <c r="F48" s="8">
        <v>1</v>
      </c>
      <c r="G48" s="8"/>
      <c r="H48" s="8">
        <v>2</v>
      </c>
      <c r="I48" s="8">
        <v>2</v>
      </c>
      <c r="J48" s="8"/>
      <c r="K48" s="8"/>
      <c r="L48" s="90">
        <v>3</v>
      </c>
      <c r="M48" s="82">
        <v>2</v>
      </c>
    </row>
    <row r="49" spans="1:13" x14ac:dyDescent="0.2">
      <c r="A49" s="11" t="s">
        <v>436</v>
      </c>
      <c r="B49" s="8">
        <v>6</v>
      </c>
      <c r="C49" s="8"/>
      <c r="D49" s="8">
        <v>25</v>
      </c>
      <c r="E49" s="8">
        <v>10</v>
      </c>
      <c r="F49" s="8">
        <v>68</v>
      </c>
      <c r="G49" s="8">
        <v>38</v>
      </c>
      <c r="H49" s="8">
        <v>22</v>
      </c>
      <c r="I49" s="8">
        <v>12</v>
      </c>
      <c r="J49" s="8"/>
      <c r="K49" s="8"/>
      <c r="L49" s="90">
        <v>121</v>
      </c>
      <c r="M49" s="82">
        <v>60</v>
      </c>
    </row>
    <row r="50" spans="1:13" x14ac:dyDescent="0.2">
      <c r="A50" s="21" t="s">
        <v>4</v>
      </c>
      <c r="B50" s="90">
        <v>9</v>
      </c>
      <c r="C50" s="90">
        <v>2</v>
      </c>
      <c r="D50" s="90">
        <v>34</v>
      </c>
      <c r="E50" s="90">
        <v>13</v>
      </c>
      <c r="F50" s="90">
        <v>95</v>
      </c>
      <c r="G50" s="90">
        <v>55</v>
      </c>
      <c r="H50" s="90">
        <v>42</v>
      </c>
      <c r="I50" s="90">
        <v>28</v>
      </c>
      <c r="J50" s="90">
        <v>4</v>
      </c>
      <c r="K50" s="90">
        <v>3</v>
      </c>
      <c r="L50" s="90">
        <v>184</v>
      </c>
      <c r="M50" s="82">
        <v>101</v>
      </c>
    </row>
    <row r="51" spans="1:13" x14ac:dyDescent="0.2">
      <c r="A51" s="229" t="s">
        <v>685</v>
      </c>
      <c r="B51" s="547"/>
      <c r="C51" s="547"/>
      <c r="D51" s="547"/>
      <c r="E51" s="547"/>
      <c r="F51" s="547"/>
      <c r="G51" s="547"/>
      <c r="H51" s="547"/>
      <c r="I51" s="547"/>
      <c r="J51" s="547"/>
      <c r="K51" s="547"/>
      <c r="L51" s="547"/>
      <c r="M51" s="88"/>
    </row>
    <row r="52" spans="1:13" x14ac:dyDescent="0.2">
      <c r="A52" s="86"/>
      <c r="B52" s="477" t="s">
        <v>32</v>
      </c>
      <c r="C52" s="477"/>
      <c r="D52" s="477" t="s">
        <v>33</v>
      </c>
      <c r="E52" s="477"/>
      <c r="F52" s="477" t="s">
        <v>35</v>
      </c>
      <c r="G52" s="477"/>
      <c r="H52" s="477" t="s">
        <v>34</v>
      </c>
      <c r="I52" s="477"/>
      <c r="J52" s="477" t="s">
        <v>4</v>
      </c>
      <c r="K52" s="477" t="s">
        <v>23</v>
      </c>
      <c r="L52" s="477"/>
      <c r="M52" s="543"/>
    </row>
    <row r="53" spans="1:13" ht="25.5" x14ac:dyDescent="0.2">
      <c r="A53" s="11" t="s">
        <v>30</v>
      </c>
      <c r="B53" s="51" t="s">
        <v>4</v>
      </c>
      <c r="C53" s="51" t="s">
        <v>23</v>
      </c>
      <c r="D53" s="51" t="s">
        <v>4</v>
      </c>
      <c r="E53" s="51" t="s">
        <v>23</v>
      </c>
      <c r="F53" s="51" t="s">
        <v>4</v>
      </c>
      <c r="G53" s="51" t="s">
        <v>23</v>
      </c>
      <c r="H53" s="51" t="s">
        <v>4</v>
      </c>
      <c r="I53" s="51" t="s">
        <v>23</v>
      </c>
      <c r="J53" s="477"/>
      <c r="K53" s="477"/>
      <c r="L53" s="477"/>
      <c r="M53" s="544"/>
    </row>
    <row r="54" spans="1:13" x14ac:dyDescent="0.2">
      <c r="A54" s="11" t="s">
        <v>31</v>
      </c>
      <c r="B54" s="8">
        <v>1</v>
      </c>
      <c r="C54" s="8"/>
      <c r="D54" s="8">
        <v>6</v>
      </c>
      <c r="E54" s="8">
        <v>4</v>
      </c>
      <c r="F54" s="8">
        <v>4</v>
      </c>
      <c r="G54" s="8">
        <v>3</v>
      </c>
      <c r="H54" s="8">
        <v>2</v>
      </c>
      <c r="I54" s="8">
        <v>1</v>
      </c>
      <c r="J54" s="8">
        <v>1</v>
      </c>
      <c r="K54" s="8">
        <v>1</v>
      </c>
      <c r="L54" s="90">
        <v>14</v>
      </c>
      <c r="M54" s="82">
        <v>9</v>
      </c>
    </row>
    <row r="55" spans="1:13" x14ac:dyDescent="0.2">
      <c r="A55" s="11" t="s">
        <v>89</v>
      </c>
      <c r="B55" s="8">
        <v>1</v>
      </c>
      <c r="C55" s="8"/>
      <c r="D55" s="8">
        <v>3</v>
      </c>
      <c r="E55" s="8">
        <v>1</v>
      </c>
      <c r="F55" s="8">
        <v>4</v>
      </c>
      <c r="G55" s="8">
        <v>1</v>
      </c>
      <c r="H55" s="8">
        <v>5</v>
      </c>
      <c r="I55" s="8">
        <v>1</v>
      </c>
      <c r="J55" s="8">
        <v>1</v>
      </c>
      <c r="K55" s="8">
        <v>1</v>
      </c>
      <c r="L55" s="90">
        <v>14</v>
      </c>
      <c r="M55" s="82">
        <v>4</v>
      </c>
    </row>
    <row r="56" spans="1:13" x14ac:dyDescent="0.2">
      <c r="A56" s="11" t="s">
        <v>90</v>
      </c>
      <c r="B56" s="8"/>
      <c r="C56" s="8"/>
      <c r="D56" s="8"/>
      <c r="E56" s="8"/>
      <c r="F56" s="8">
        <v>2</v>
      </c>
      <c r="G56" s="8">
        <v>1</v>
      </c>
      <c r="H56" s="8">
        <v>1</v>
      </c>
      <c r="I56" s="8">
        <v>1</v>
      </c>
      <c r="J56" s="8"/>
      <c r="K56" s="8"/>
      <c r="L56" s="90">
        <v>3</v>
      </c>
      <c r="M56" s="82">
        <v>2</v>
      </c>
    </row>
    <row r="57" spans="1:13" x14ac:dyDescent="0.2">
      <c r="A57" s="11" t="s">
        <v>436</v>
      </c>
      <c r="B57" s="8">
        <v>2</v>
      </c>
      <c r="C57" s="8">
        <v>1</v>
      </c>
      <c r="D57" s="8">
        <v>11</v>
      </c>
      <c r="E57" s="8">
        <v>4</v>
      </c>
      <c r="F57" s="8">
        <v>16</v>
      </c>
      <c r="G57" s="8">
        <v>8</v>
      </c>
      <c r="H57" s="8">
        <v>9</v>
      </c>
      <c r="I57" s="8">
        <v>4</v>
      </c>
      <c r="J57" s="8"/>
      <c r="K57" s="8"/>
      <c r="L57" s="90">
        <v>38</v>
      </c>
      <c r="M57" s="82">
        <v>17</v>
      </c>
    </row>
    <row r="58" spans="1:13" x14ac:dyDescent="0.2">
      <c r="A58" s="21" t="s">
        <v>4</v>
      </c>
      <c r="B58" s="90">
        <v>4</v>
      </c>
      <c r="C58" s="90">
        <v>1</v>
      </c>
      <c r="D58" s="90">
        <v>20</v>
      </c>
      <c r="E58" s="90">
        <v>9</v>
      </c>
      <c r="F58" s="90">
        <v>26</v>
      </c>
      <c r="G58" s="90">
        <v>13</v>
      </c>
      <c r="H58" s="90">
        <v>17</v>
      </c>
      <c r="I58" s="90">
        <v>7</v>
      </c>
      <c r="J58" s="90">
        <v>2</v>
      </c>
      <c r="K58" s="90">
        <v>2</v>
      </c>
      <c r="L58" s="90">
        <v>69</v>
      </c>
      <c r="M58" s="82">
        <v>32</v>
      </c>
    </row>
    <row r="59" spans="1:13" ht="25.5" x14ac:dyDescent="0.2">
      <c r="A59" s="229" t="s">
        <v>687</v>
      </c>
      <c r="B59" s="547"/>
      <c r="C59" s="547"/>
      <c r="D59" s="547"/>
      <c r="E59" s="547"/>
      <c r="F59" s="547"/>
      <c r="G59" s="547"/>
      <c r="H59" s="547"/>
      <c r="I59" s="547"/>
      <c r="J59" s="547"/>
      <c r="K59" s="547"/>
      <c r="L59" s="547"/>
      <c r="M59" s="88"/>
    </row>
    <row r="60" spans="1:13" x14ac:dyDescent="0.2">
      <c r="A60" s="86"/>
      <c r="B60" s="477" t="s">
        <v>32</v>
      </c>
      <c r="C60" s="477"/>
      <c r="D60" s="477" t="s">
        <v>33</v>
      </c>
      <c r="E60" s="477"/>
      <c r="F60" s="477" t="s">
        <v>35</v>
      </c>
      <c r="G60" s="477"/>
      <c r="H60" s="477" t="s">
        <v>34</v>
      </c>
      <c r="I60" s="477"/>
      <c r="J60" s="477" t="s">
        <v>4</v>
      </c>
      <c r="K60" s="477" t="s">
        <v>23</v>
      </c>
      <c r="L60" s="477"/>
      <c r="M60" s="543"/>
    </row>
    <row r="61" spans="1:13" ht="25.5" x14ac:dyDescent="0.2">
      <c r="A61" s="11" t="s">
        <v>30</v>
      </c>
      <c r="B61" s="51" t="s">
        <v>4</v>
      </c>
      <c r="C61" s="51" t="s">
        <v>23</v>
      </c>
      <c r="D61" s="51" t="s">
        <v>4</v>
      </c>
      <c r="E61" s="51" t="s">
        <v>23</v>
      </c>
      <c r="F61" s="51" t="s">
        <v>4</v>
      </c>
      <c r="G61" s="51" t="s">
        <v>23</v>
      </c>
      <c r="H61" s="51" t="s">
        <v>4</v>
      </c>
      <c r="I61" s="51" t="s">
        <v>23</v>
      </c>
      <c r="J61" s="477"/>
      <c r="K61" s="477"/>
      <c r="L61" s="477"/>
      <c r="M61" s="544"/>
    </row>
    <row r="62" spans="1:13" x14ac:dyDescent="0.2">
      <c r="A62" s="11" t="s">
        <v>31</v>
      </c>
      <c r="B62" s="8">
        <v>2</v>
      </c>
      <c r="C62" s="8"/>
      <c r="D62" s="8">
        <v>2</v>
      </c>
      <c r="E62" s="8"/>
      <c r="F62" s="8">
        <v>6</v>
      </c>
      <c r="G62" s="8"/>
      <c r="H62" s="8">
        <v>1</v>
      </c>
      <c r="I62" s="8"/>
      <c r="J62" s="8">
        <v>30</v>
      </c>
      <c r="K62" s="8">
        <v>10</v>
      </c>
      <c r="L62" s="90">
        <v>41</v>
      </c>
      <c r="M62" s="82">
        <v>10</v>
      </c>
    </row>
    <row r="63" spans="1:13" x14ac:dyDescent="0.2">
      <c r="A63" s="11" t="s">
        <v>89</v>
      </c>
      <c r="B63" s="8">
        <v>2</v>
      </c>
      <c r="C63" s="8"/>
      <c r="D63" s="8">
        <v>3</v>
      </c>
      <c r="E63" s="8">
        <v>1</v>
      </c>
      <c r="F63" s="8">
        <v>6</v>
      </c>
      <c r="G63" s="8">
        <v>2</v>
      </c>
      <c r="H63" s="8">
        <v>2</v>
      </c>
      <c r="I63" s="8"/>
      <c r="J63" s="8">
        <v>29</v>
      </c>
      <c r="K63" s="8">
        <v>3</v>
      </c>
      <c r="L63" s="90">
        <v>42</v>
      </c>
      <c r="M63" s="82">
        <v>6</v>
      </c>
    </row>
    <row r="64" spans="1:13" x14ac:dyDescent="0.2">
      <c r="A64" s="11" t="s">
        <v>90</v>
      </c>
      <c r="B64" s="8"/>
      <c r="C64" s="8"/>
      <c r="D64" s="8">
        <v>1</v>
      </c>
      <c r="E64" s="8"/>
      <c r="F64" s="8">
        <v>4</v>
      </c>
      <c r="G64" s="8">
        <v>1</v>
      </c>
      <c r="H64" s="8"/>
      <c r="I64" s="8"/>
      <c r="J64" s="8">
        <v>9</v>
      </c>
      <c r="K64" s="8">
        <v>1</v>
      </c>
      <c r="L64" s="90">
        <v>14</v>
      </c>
      <c r="M64" s="82">
        <v>2</v>
      </c>
    </row>
    <row r="65" spans="1:13" x14ac:dyDescent="0.2">
      <c r="A65" s="11" t="s">
        <v>436</v>
      </c>
      <c r="B65" s="8">
        <v>17</v>
      </c>
      <c r="C65" s="8">
        <v>1</v>
      </c>
      <c r="D65" s="8">
        <v>40</v>
      </c>
      <c r="E65" s="8">
        <v>3</v>
      </c>
      <c r="F65" s="8">
        <v>55</v>
      </c>
      <c r="G65" s="8">
        <v>6</v>
      </c>
      <c r="H65" s="8">
        <v>9</v>
      </c>
      <c r="I65" s="8">
        <v>2</v>
      </c>
      <c r="J65" s="8">
        <v>59</v>
      </c>
      <c r="K65" s="8">
        <v>6</v>
      </c>
      <c r="L65" s="90">
        <v>180</v>
      </c>
      <c r="M65" s="82">
        <v>18</v>
      </c>
    </row>
    <row r="66" spans="1:13" x14ac:dyDescent="0.2">
      <c r="A66" s="21" t="s">
        <v>4</v>
      </c>
      <c r="B66" s="90">
        <v>21</v>
      </c>
      <c r="C66" s="90">
        <v>1</v>
      </c>
      <c r="D66" s="90">
        <v>46</v>
      </c>
      <c r="E66" s="90">
        <v>4</v>
      </c>
      <c r="F66" s="90">
        <v>71</v>
      </c>
      <c r="G66" s="90">
        <v>9</v>
      </c>
      <c r="H66" s="90">
        <v>12</v>
      </c>
      <c r="I66" s="90">
        <v>2</v>
      </c>
      <c r="J66" s="90">
        <v>127</v>
      </c>
      <c r="K66" s="90">
        <v>20</v>
      </c>
      <c r="L66" s="90">
        <v>277</v>
      </c>
      <c r="M66" s="82">
        <v>36</v>
      </c>
    </row>
    <row r="67" spans="1:13" ht="25.5" x14ac:dyDescent="0.2">
      <c r="A67" s="229" t="s">
        <v>689</v>
      </c>
      <c r="B67" s="547"/>
      <c r="C67" s="547"/>
      <c r="D67" s="547"/>
      <c r="E67" s="547"/>
      <c r="F67" s="547"/>
      <c r="G67" s="547"/>
      <c r="H67" s="547"/>
      <c r="I67" s="547"/>
      <c r="J67" s="547"/>
      <c r="K67" s="547"/>
      <c r="L67" s="547"/>
      <c r="M67" s="88"/>
    </row>
    <row r="68" spans="1:13" x14ac:dyDescent="0.2">
      <c r="A68" s="86"/>
      <c r="B68" s="477" t="s">
        <v>32</v>
      </c>
      <c r="C68" s="477"/>
      <c r="D68" s="477" t="s">
        <v>33</v>
      </c>
      <c r="E68" s="477"/>
      <c r="F68" s="477" t="s">
        <v>35</v>
      </c>
      <c r="G68" s="477"/>
      <c r="H68" s="477" t="s">
        <v>34</v>
      </c>
      <c r="I68" s="477"/>
      <c r="J68" s="477" t="s">
        <v>4</v>
      </c>
      <c r="K68" s="477" t="s">
        <v>23</v>
      </c>
      <c r="L68" s="477"/>
      <c r="M68" s="543"/>
    </row>
    <row r="69" spans="1:13" ht="25.5" x14ac:dyDescent="0.2">
      <c r="A69" s="11" t="s">
        <v>30</v>
      </c>
      <c r="B69" s="51" t="s">
        <v>4</v>
      </c>
      <c r="C69" s="51" t="s">
        <v>23</v>
      </c>
      <c r="D69" s="51" t="s">
        <v>4</v>
      </c>
      <c r="E69" s="51" t="s">
        <v>23</v>
      </c>
      <c r="F69" s="51" t="s">
        <v>4</v>
      </c>
      <c r="G69" s="51" t="s">
        <v>23</v>
      </c>
      <c r="H69" s="51" t="s">
        <v>4</v>
      </c>
      <c r="I69" s="51" t="s">
        <v>23</v>
      </c>
      <c r="J69" s="477"/>
      <c r="K69" s="477"/>
      <c r="L69" s="477"/>
      <c r="M69" s="544"/>
    </row>
    <row r="70" spans="1:13" x14ac:dyDescent="0.2">
      <c r="A70" s="11" t="s">
        <v>31</v>
      </c>
      <c r="B70" s="8">
        <v>3</v>
      </c>
      <c r="C70" s="8"/>
      <c r="D70" s="8">
        <v>6</v>
      </c>
      <c r="E70" s="8">
        <v>2</v>
      </c>
      <c r="F70" s="8">
        <v>11</v>
      </c>
      <c r="G70" s="8">
        <v>5</v>
      </c>
      <c r="H70" s="8">
        <v>3</v>
      </c>
      <c r="I70" s="8">
        <v>2</v>
      </c>
      <c r="J70" s="8">
        <v>3</v>
      </c>
      <c r="K70" s="8"/>
      <c r="L70" s="90">
        <v>26</v>
      </c>
      <c r="M70" s="82">
        <v>9</v>
      </c>
    </row>
    <row r="71" spans="1:13" x14ac:dyDescent="0.2">
      <c r="A71" s="11" t="s">
        <v>89</v>
      </c>
      <c r="B71" s="8"/>
      <c r="C71" s="8"/>
      <c r="D71" s="8">
        <v>1</v>
      </c>
      <c r="E71" s="8"/>
      <c r="F71" s="8">
        <v>10</v>
      </c>
      <c r="G71" s="8">
        <v>5</v>
      </c>
      <c r="H71" s="8">
        <v>13</v>
      </c>
      <c r="I71" s="8">
        <v>9</v>
      </c>
      <c r="J71" s="8"/>
      <c r="K71" s="8"/>
      <c r="L71" s="90">
        <v>24</v>
      </c>
      <c r="M71" s="82">
        <v>14</v>
      </c>
    </row>
    <row r="72" spans="1:13" x14ac:dyDescent="0.2">
      <c r="A72" s="11" t="s">
        <v>90</v>
      </c>
      <c r="B72" s="8"/>
      <c r="C72" s="8"/>
      <c r="D72" s="8"/>
      <c r="E72" s="8"/>
      <c r="F72" s="8"/>
      <c r="G72" s="8"/>
      <c r="H72" s="8">
        <v>1</v>
      </c>
      <c r="I72" s="8"/>
      <c r="J72" s="8"/>
      <c r="K72" s="8"/>
      <c r="L72" s="90">
        <v>1</v>
      </c>
      <c r="M72" s="82">
        <v>0</v>
      </c>
    </row>
    <row r="73" spans="1:13" x14ac:dyDescent="0.2">
      <c r="A73" s="11" t="s">
        <v>436</v>
      </c>
      <c r="B73" s="8">
        <v>3</v>
      </c>
      <c r="C73" s="8"/>
      <c r="D73" s="8">
        <v>1</v>
      </c>
      <c r="E73" s="8">
        <v>1</v>
      </c>
      <c r="F73" s="8">
        <v>13</v>
      </c>
      <c r="G73" s="8">
        <v>7</v>
      </c>
      <c r="H73" s="8">
        <v>13</v>
      </c>
      <c r="I73" s="8">
        <v>12</v>
      </c>
      <c r="J73" s="8"/>
      <c r="K73" s="8"/>
      <c r="L73" s="90">
        <v>30</v>
      </c>
      <c r="M73" s="82">
        <v>20</v>
      </c>
    </row>
    <row r="74" spans="1:13" x14ac:dyDescent="0.2">
      <c r="A74" s="21" t="s">
        <v>4</v>
      </c>
      <c r="B74" s="90">
        <v>6</v>
      </c>
      <c r="C74" s="90">
        <v>0</v>
      </c>
      <c r="D74" s="90">
        <v>8</v>
      </c>
      <c r="E74" s="90">
        <v>3</v>
      </c>
      <c r="F74" s="90">
        <v>34</v>
      </c>
      <c r="G74" s="90">
        <v>17</v>
      </c>
      <c r="H74" s="90">
        <v>30</v>
      </c>
      <c r="I74" s="90">
        <v>23</v>
      </c>
      <c r="J74" s="90">
        <v>3</v>
      </c>
      <c r="K74" s="90">
        <v>0</v>
      </c>
      <c r="L74" s="90">
        <v>81</v>
      </c>
      <c r="M74" s="82">
        <v>43</v>
      </c>
    </row>
    <row r="75" spans="1:13" ht="25.5" x14ac:dyDescent="0.2">
      <c r="A75" s="229" t="s">
        <v>691</v>
      </c>
      <c r="B75" s="547"/>
      <c r="C75" s="547"/>
      <c r="D75" s="547"/>
      <c r="E75" s="547"/>
      <c r="F75" s="547"/>
      <c r="G75" s="547"/>
      <c r="H75" s="547"/>
      <c r="I75" s="547"/>
      <c r="J75" s="547"/>
      <c r="K75" s="547"/>
      <c r="L75" s="547"/>
      <c r="M75" s="88"/>
    </row>
    <row r="76" spans="1:13" x14ac:dyDescent="0.2">
      <c r="A76" s="86"/>
      <c r="B76" s="477" t="s">
        <v>32</v>
      </c>
      <c r="C76" s="477"/>
      <c r="D76" s="477" t="s">
        <v>33</v>
      </c>
      <c r="E76" s="477"/>
      <c r="F76" s="477" t="s">
        <v>35</v>
      </c>
      <c r="G76" s="477"/>
      <c r="H76" s="477" t="s">
        <v>34</v>
      </c>
      <c r="I76" s="477"/>
      <c r="J76" s="477" t="s">
        <v>4</v>
      </c>
      <c r="K76" s="477" t="s">
        <v>23</v>
      </c>
      <c r="L76" s="477"/>
      <c r="M76" s="543"/>
    </row>
    <row r="77" spans="1:13" ht="25.5" x14ac:dyDescent="0.2">
      <c r="A77" s="11" t="s">
        <v>30</v>
      </c>
      <c r="B77" s="51" t="s">
        <v>4</v>
      </c>
      <c r="C77" s="51" t="s">
        <v>23</v>
      </c>
      <c r="D77" s="51" t="s">
        <v>4</v>
      </c>
      <c r="E77" s="51" t="s">
        <v>23</v>
      </c>
      <c r="F77" s="51" t="s">
        <v>4</v>
      </c>
      <c r="G77" s="51" t="s">
        <v>23</v>
      </c>
      <c r="H77" s="51" t="s">
        <v>4</v>
      </c>
      <c r="I77" s="51" t="s">
        <v>23</v>
      </c>
      <c r="J77" s="477"/>
      <c r="K77" s="477"/>
      <c r="L77" s="477"/>
      <c r="M77" s="544"/>
    </row>
    <row r="78" spans="1:13" x14ac:dyDescent="0.2">
      <c r="A78" s="11" t="s">
        <v>31</v>
      </c>
      <c r="B78" s="8"/>
      <c r="C78" s="8"/>
      <c r="D78" s="8"/>
      <c r="E78" s="8"/>
      <c r="F78" s="8"/>
      <c r="G78" s="8"/>
      <c r="H78" s="8"/>
      <c r="I78" s="8"/>
      <c r="J78" s="8">
        <v>16</v>
      </c>
      <c r="K78" s="8">
        <v>4</v>
      </c>
      <c r="L78" s="90">
        <v>16</v>
      </c>
      <c r="M78" s="82">
        <v>4</v>
      </c>
    </row>
    <row r="79" spans="1:13" x14ac:dyDescent="0.2">
      <c r="A79" s="11" t="s">
        <v>89</v>
      </c>
      <c r="B79" s="8"/>
      <c r="C79" s="8"/>
      <c r="D79" s="8"/>
      <c r="E79" s="8"/>
      <c r="F79" s="8"/>
      <c r="G79" s="8"/>
      <c r="H79" s="8"/>
      <c r="I79" s="8"/>
      <c r="J79" s="8">
        <v>7</v>
      </c>
      <c r="K79" s="8">
        <v>2</v>
      </c>
      <c r="L79" s="90">
        <v>7</v>
      </c>
      <c r="M79" s="82">
        <v>2</v>
      </c>
    </row>
    <row r="80" spans="1:13" x14ac:dyDescent="0.2">
      <c r="A80" s="11" t="s">
        <v>90</v>
      </c>
      <c r="B80" s="8"/>
      <c r="C80" s="8"/>
      <c r="D80" s="8"/>
      <c r="E80" s="8"/>
      <c r="F80" s="8">
        <v>1</v>
      </c>
      <c r="G80" s="8"/>
      <c r="H80" s="8"/>
      <c r="I80" s="8"/>
      <c r="J80" s="8">
        <v>5</v>
      </c>
      <c r="K80" s="8">
        <v>1</v>
      </c>
      <c r="L80" s="90">
        <v>6</v>
      </c>
      <c r="M80" s="82">
        <v>1</v>
      </c>
    </row>
    <row r="81" spans="1:13" x14ac:dyDescent="0.2">
      <c r="A81" s="11" t="s">
        <v>436</v>
      </c>
      <c r="B81" s="8">
        <v>1</v>
      </c>
      <c r="C81" s="8"/>
      <c r="D81" s="8"/>
      <c r="E81" s="8"/>
      <c r="F81" s="8">
        <v>13</v>
      </c>
      <c r="G81" s="8">
        <v>1</v>
      </c>
      <c r="H81" s="8">
        <v>2</v>
      </c>
      <c r="I81" s="8"/>
      <c r="J81" s="8">
        <v>53</v>
      </c>
      <c r="K81" s="8">
        <v>4</v>
      </c>
      <c r="L81" s="90">
        <v>69</v>
      </c>
      <c r="M81" s="82">
        <v>5</v>
      </c>
    </row>
    <row r="82" spans="1:13" x14ac:dyDescent="0.2">
      <c r="A82" s="21" t="s">
        <v>4</v>
      </c>
      <c r="B82" s="90">
        <v>1</v>
      </c>
      <c r="C82" s="90">
        <v>0</v>
      </c>
      <c r="D82" s="90">
        <v>0</v>
      </c>
      <c r="E82" s="90">
        <v>0</v>
      </c>
      <c r="F82" s="90">
        <v>14</v>
      </c>
      <c r="G82" s="90">
        <v>1</v>
      </c>
      <c r="H82" s="90">
        <v>2</v>
      </c>
      <c r="I82" s="90">
        <v>0</v>
      </c>
      <c r="J82" s="90">
        <v>81</v>
      </c>
      <c r="K82" s="90">
        <v>11</v>
      </c>
      <c r="L82" s="90">
        <v>98</v>
      </c>
      <c r="M82" s="82">
        <v>12</v>
      </c>
    </row>
    <row r="83" spans="1:13" ht="25.5" x14ac:dyDescent="0.2">
      <c r="A83" s="229" t="s">
        <v>693</v>
      </c>
      <c r="B83" s="547"/>
      <c r="C83" s="547"/>
      <c r="D83" s="547"/>
      <c r="E83" s="547"/>
      <c r="F83" s="547"/>
      <c r="G83" s="547"/>
      <c r="H83" s="547"/>
      <c r="I83" s="547"/>
      <c r="J83" s="547"/>
      <c r="K83" s="547"/>
      <c r="L83" s="547"/>
      <c r="M83" s="88"/>
    </row>
    <row r="84" spans="1:13" x14ac:dyDescent="0.2">
      <c r="A84" s="86"/>
      <c r="B84" s="477" t="s">
        <v>32</v>
      </c>
      <c r="C84" s="477"/>
      <c r="D84" s="477" t="s">
        <v>33</v>
      </c>
      <c r="E84" s="477"/>
      <c r="F84" s="477" t="s">
        <v>35</v>
      </c>
      <c r="G84" s="477"/>
      <c r="H84" s="477" t="s">
        <v>34</v>
      </c>
      <c r="I84" s="477"/>
      <c r="J84" s="477" t="s">
        <v>4</v>
      </c>
      <c r="K84" s="477" t="s">
        <v>23</v>
      </c>
      <c r="L84" s="477"/>
      <c r="M84" s="543"/>
    </row>
    <row r="85" spans="1:13" ht="25.5" x14ac:dyDescent="0.2">
      <c r="A85" s="11" t="s">
        <v>30</v>
      </c>
      <c r="B85" s="51" t="s">
        <v>4</v>
      </c>
      <c r="C85" s="51" t="s">
        <v>23</v>
      </c>
      <c r="D85" s="51" t="s">
        <v>4</v>
      </c>
      <c r="E85" s="51" t="s">
        <v>23</v>
      </c>
      <c r="F85" s="51" t="s">
        <v>4</v>
      </c>
      <c r="G85" s="51" t="s">
        <v>23</v>
      </c>
      <c r="H85" s="51" t="s">
        <v>4</v>
      </c>
      <c r="I85" s="51" t="s">
        <v>23</v>
      </c>
      <c r="J85" s="477"/>
      <c r="K85" s="477"/>
      <c r="L85" s="477"/>
      <c r="M85" s="544"/>
    </row>
    <row r="86" spans="1:13" x14ac:dyDescent="0.2">
      <c r="A86" s="11" t="s">
        <v>31</v>
      </c>
      <c r="B86" s="8"/>
      <c r="C86" s="8"/>
      <c r="D86" s="8"/>
      <c r="E86" s="8"/>
      <c r="F86" s="8"/>
      <c r="G86" s="8"/>
      <c r="H86" s="8">
        <v>2</v>
      </c>
      <c r="I86" s="8">
        <v>2</v>
      </c>
      <c r="J86" s="8"/>
      <c r="K86" s="8"/>
      <c r="L86" s="90">
        <v>2</v>
      </c>
      <c r="M86" s="82">
        <v>2</v>
      </c>
    </row>
    <row r="87" spans="1:13" x14ac:dyDescent="0.2">
      <c r="A87" s="11" t="s">
        <v>89</v>
      </c>
      <c r="B87" s="8"/>
      <c r="C87" s="8"/>
      <c r="D87" s="8"/>
      <c r="E87" s="8"/>
      <c r="F87" s="8">
        <v>1</v>
      </c>
      <c r="G87" s="8">
        <v>1</v>
      </c>
      <c r="H87" s="8">
        <v>4</v>
      </c>
      <c r="I87" s="8">
        <v>4</v>
      </c>
      <c r="J87" s="8"/>
      <c r="K87" s="8"/>
      <c r="L87" s="90">
        <v>5</v>
      </c>
      <c r="M87" s="82">
        <v>5</v>
      </c>
    </row>
    <row r="88" spans="1:13" x14ac:dyDescent="0.2">
      <c r="A88" s="11" t="s">
        <v>90</v>
      </c>
      <c r="B88" s="8"/>
      <c r="C88" s="8"/>
      <c r="D88" s="8"/>
      <c r="E88" s="8"/>
      <c r="F88" s="8"/>
      <c r="G88" s="8"/>
      <c r="H88" s="8">
        <v>1</v>
      </c>
      <c r="I88" s="8"/>
      <c r="J88" s="8"/>
      <c r="K88" s="8"/>
      <c r="L88" s="90">
        <v>1</v>
      </c>
      <c r="M88" s="82">
        <v>0</v>
      </c>
    </row>
    <row r="89" spans="1:13" x14ac:dyDescent="0.2">
      <c r="A89" s="11" t="s">
        <v>436</v>
      </c>
      <c r="B89" s="8"/>
      <c r="C89" s="8"/>
      <c r="D89" s="8"/>
      <c r="E89" s="8"/>
      <c r="F89" s="8">
        <v>5</v>
      </c>
      <c r="G89" s="8">
        <v>4</v>
      </c>
      <c r="H89" s="8">
        <v>29</v>
      </c>
      <c r="I89" s="8">
        <v>25</v>
      </c>
      <c r="J89" s="8"/>
      <c r="K89" s="8"/>
      <c r="L89" s="90">
        <v>34</v>
      </c>
      <c r="M89" s="82">
        <v>29</v>
      </c>
    </row>
    <row r="90" spans="1:13" x14ac:dyDescent="0.2">
      <c r="A90" s="21" t="s">
        <v>4</v>
      </c>
      <c r="B90" s="90">
        <v>0</v>
      </c>
      <c r="C90" s="90">
        <v>0</v>
      </c>
      <c r="D90" s="90">
        <v>0</v>
      </c>
      <c r="E90" s="90">
        <v>0</v>
      </c>
      <c r="F90" s="90">
        <v>6</v>
      </c>
      <c r="G90" s="90">
        <v>5</v>
      </c>
      <c r="H90" s="90">
        <v>36</v>
      </c>
      <c r="I90" s="90">
        <v>31</v>
      </c>
      <c r="J90" s="90">
        <v>0</v>
      </c>
      <c r="K90" s="90">
        <v>0</v>
      </c>
      <c r="L90" s="90">
        <v>42</v>
      </c>
      <c r="M90" s="82">
        <v>36</v>
      </c>
    </row>
    <row r="91" spans="1:13" ht="25.5" x14ac:dyDescent="0.2">
      <c r="A91" s="70" t="s">
        <v>441</v>
      </c>
      <c r="B91" s="549"/>
      <c r="C91" s="550"/>
      <c r="D91" s="550"/>
      <c r="E91" s="550"/>
      <c r="F91" s="550"/>
      <c r="G91" s="550"/>
      <c r="H91" s="550"/>
      <c r="I91" s="550"/>
      <c r="J91" s="550"/>
      <c r="K91" s="550"/>
      <c r="L91" s="550"/>
      <c r="M91" s="551"/>
    </row>
    <row r="92" spans="1:13" x14ac:dyDescent="0.2">
      <c r="A92" s="86"/>
      <c r="B92" s="477" t="s">
        <v>32</v>
      </c>
      <c r="C92" s="477"/>
      <c r="D92" s="477" t="s">
        <v>33</v>
      </c>
      <c r="E92" s="477"/>
      <c r="F92" s="477" t="s">
        <v>35</v>
      </c>
      <c r="G92" s="477"/>
      <c r="H92" s="477" t="s">
        <v>34</v>
      </c>
      <c r="I92" s="477"/>
      <c r="J92" s="477" t="s">
        <v>4</v>
      </c>
      <c r="K92" s="477" t="s">
        <v>23</v>
      </c>
      <c r="L92" s="477"/>
      <c r="M92" s="543"/>
    </row>
    <row r="93" spans="1:13" ht="25.5" x14ac:dyDescent="0.2">
      <c r="A93" s="11" t="s">
        <v>30</v>
      </c>
      <c r="B93" s="51" t="s">
        <v>4</v>
      </c>
      <c r="C93" s="51" t="s">
        <v>23</v>
      </c>
      <c r="D93" s="51" t="s">
        <v>4</v>
      </c>
      <c r="E93" s="51" t="s">
        <v>23</v>
      </c>
      <c r="F93" s="51" t="s">
        <v>4</v>
      </c>
      <c r="G93" s="51" t="s">
        <v>23</v>
      </c>
      <c r="H93" s="51" t="s">
        <v>4</v>
      </c>
      <c r="I93" s="51" t="s">
        <v>23</v>
      </c>
      <c r="J93" s="477"/>
      <c r="K93" s="477"/>
      <c r="L93" s="477"/>
      <c r="M93" s="544"/>
    </row>
    <row r="94" spans="1:13" x14ac:dyDescent="0.2">
      <c r="A94" s="11" t="s">
        <v>31</v>
      </c>
      <c r="B94" s="8"/>
      <c r="C94" s="8"/>
      <c r="D94" s="8"/>
      <c r="E94" s="8"/>
      <c r="F94" s="8"/>
      <c r="G94" s="8"/>
      <c r="H94" s="8"/>
      <c r="I94" s="8"/>
      <c r="J94" s="8"/>
      <c r="K94" s="8"/>
      <c r="L94" s="90">
        <f t="shared" ref="L94:M98" si="0">SUM(B94,D94,F94,H94,J94)</f>
        <v>0</v>
      </c>
      <c r="M94" s="82">
        <f t="shared" si="0"/>
        <v>0</v>
      </c>
    </row>
    <row r="95" spans="1:13" x14ac:dyDescent="0.2">
      <c r="A95" s="11" t="s">
        <v>89</v>
      </c>
      <c r="B95" s="8"/>
      <c r="C95" s="8"/>
      <c r="D95" s="8"/>
      <c r="E95" s="8"/>
      <c r="F95" s="8"/>
      <c r="G95" s="8"/>
      <c r="H95" s="8"/>
      <c r="I95" s="8"/>
      <c r="J95" s="8"/>
      <c r="K95" s="8"/>
      <c r="L95" s="90">
        <f t="shared" si="0"/>
        <v>0</v>
      </c>
      <c r="M95" s="82">
        <f t="shared" si="0"/>
        <v>0</v>
      </c>
    </row>
    <row r="96" spans="1:13" x14ac:dyDescent="0.2">
      <c r="A96" s="11" t="s">
        <v>90</v>
      </c>
      <c r="B96" s="8"/>
      <c r="C96" s="8"/>
      <c r="D96" s="8"/>
      <c r="E96" s="8"/>
      <c r="F96" s="8"/>
      <c r="G96" s="8"/>
      <c r="H96" s="8"/>
      <c r="I96" s="8"/>
      <c r="J96" s="8"/>
      <c r="K96" s="8"/>
      <c r="L96" s="90">
        <f t="shared" si="0"/>
        <v>0</v>
      </c>
      <c r="M96" s="82">
        <f t="shared" si="0"/>
        <v>0</v>
      </c>
    </row>
    <row r="97" spans="1:13" x14ac:dyDescent="0.2">
      <c r="A97" s="11" t="s">
        <v>436</v>
      </c>
      <c r="B97" s="8"/>
      <c r="C97" s="8"/>
      <c r="D97" s="8"/>
      <c r="E97" s="8"/>
      <c r="F97" s="8"/>
      <c r="G97" s="8"/>
      <c r="H97" s="8"/>
      <c r="I97" s="8"/>
      <c r="J97" s="8"/>
      <c r="K97" s="8"/>
      <c r="L97" s="90">
        <f t="shared" si="0"/>
        <v>0</v>
      </c>
      <c r="M97" s="82">
        <f t="shared" si="0"/>
        <v>0</v>
      </c>
    </row>
    <row r="98" spans="1:13" x14ac:dyDescent="0.2">
      <c r="A98" s="31" t="s">
        <v>4</v>
      </c>
      <c r="B98" s="90">
        <f t="shared" ref="B98:K98" si="1">SUM(B94:B97)</f>
        <v>0</v>
      </c>
      <c r="C98" s="90">
        <f t="shared" si="1"/>
        <v>0</v>
      </c>
      <c r="D98" s="90">
        <f t="shared" si="1"/>
        <v>0</v>
      </c>
      <c r="E98" s="90">
        <f t="shared" si="1"/>
        <v>0</v>
      </c>
      <c r="F98" s="90">
        <f t="shared" si="1"/>
        <v>0</v>
      </c>
      <c r="G98" s="90">
        <f t="shared" si="1"/>
        <v>0</v>
      </c>
      <c r="H98" s="90">
        <f t="shared" si="1"/>
        <v>0</v>
      </c>
      <c r="I98" s="90">
        <f t="shared" si="1"/>
        <v>0</v>
      </c>
      <c r="J98" s="90">
        <f t="shared" si="1"/>
        <v>0</v>
      </c>
      <c r="K98" s="90">
        <f t="shared" si="1"/>
        <v>0</v>
      </c>
      <c r="L98" s="90">
        <f t="shared" si="0"/>
        <v>0</v>
      </c>
      <c r="M98" s="82">
        <f t="shared" si="0"/>
        <v>0</v>
      </c>
    </row>
    <row r="99" spans="1:13" ht="25.5" x14ac:dyDescent="0.2">
      <c r="A99" s="70" t="s">
        <v>695</v>
      </c>
      <c r="B99" s="549"/>
      <c r="C99" s="550"/>
      <c r="D99" s="550"/>
      <c r="E99" s="550"/>
      <c r="F99" s="550"/>
      <c r="G99" s="550"/>
      <c r="H99" s="550"/>
      <c r="I99" s="550"/>
      <c r="J99" s="550"/>
      <c r="K99" s="550"/>
      <c r="L99" s="550"/>
      <c r="M99" s="551"/>
    </row>
    <row r="100" spans="1:13" x14ac:dyDescent="0.2">
      <c r="A100" s="86"/>
      <c r="B100" s="477" t="s">
        <v>32</v>
      </c>
      <c r="C100" s="477"/>
      <c r="D100" s="477" t="s">
        <v>33</v>
      </c>
      <c r="E100" s="477"/>
      <c r="F100" s="477" t="s">
        <v>35</v>
      </c>
      <c r="G100" s="477"/>
      <c r="H100" s="477" t="s">
        <v>34</v>
      </c>
      <c r="I100" s="477"/>
      <c r="J100" s="477" t="s">
        <v>4</v>
      </c>
      <c r="K100" s="477" t="s">
        <v>23</v>
      </c>
      <c r="L100" s="477"/>
      <c r="M100" s="543"/>
    </row>
    <row r="101" spans="1:13" ht="25.5" x14ac:dyDescent="0.2">
      <c r="A101" s="11" t="s">
        <v>30</v>
      </c>
      <c r="B101" s="51" t="s">
        <v>4</v>
      </c>
      <c r="C101" s="51" t="s">
        <v>23</v>
      </c>
      <c r="D101" s="51" t="s">
        <v>4</v>
      </c>
      <c r="E101" s="51" t="s">
        <v>23</v>
      </c>
      <c r="F101" s="51" t="s">
        <v>4</v>
      </c>
      <c r="G101" s="51" t="s">
        <v>23</v>
      </c>
      <c r="H101" s="51" t="s">
        <v>4</v>
      </c>
      <c r="I101" s="51" t="s">
        <v>23</v>
      </c>
      <c r="J101" s="477"/>
      <c r="K101" s="477"/>
      <c r="L101" s="477"/>
      <c r="M101" s="544"/>
    </row>
    <row r="102" spans="1:13" x14ac:dyDescent="0.2">
      <c r="A102" s="11" t="s">
        <v>31</v>
      </c>
      <c r="B102" s="8">
        <v>19</v>
      </c>
      <c r="C102" s="8">
        <v>3</v>
      </c>
      <c r="D102" s="8">
        <v>21</v>
      </c>
      <c r="E102" s="8">
        <v>7</v>
      </c>
      <c r="F102" s="8">
        <v>75</v>
      </c>
      <c r="G102" s="8">
        <v>29</v>
      </c>
      <c r="H102" s="8">
        <v>33</v>
      </c>
      <c r="I102" s="8">
        <v>21</v>
      </c>
      <c r="J102" s="8">
        <v>74</v>
      </c>
      <c r="K102" s="8">
        <v>22</v>
      </c>
      <c r="L102" s="90">
        <v>222</v>
      </c>
      <c r="M102" s="82">
        <v>82</v>
      </c>
    </row>
    <row r="103" spans="1:13" x14ac:dyDescent="0.2">
      <c r="A103" s="11" t="s">
        <v>89</v>
      </c>
      <c r="B103" s="8">
        <v>16</v>
      </c>
      <c r="C103" s="8">
        <v>3</v>
      </c>
      <c r="D103" s="8">
        <v>35</v>
      </c>
      <c r="E103" s="8">
        <v>9</v>
      </c>
      <c r="F103" s="8">
        <v>66</v>
      </c>
      <c r="G103" s="8">
        <v>28</v>
      </c>
      <c r="H103" s="8">
        <v>52</v>
      </c>
      <c r="I103" s="8">
        <v>29</v>
      </c>
      <c r="J103" s="8">
        <v>81</v>
      </c>
      <c r="K103" s="8">
        <v>16</v>
      </c>
      <c r="L103" s="90">
        <v>250</v>
      </c>
      <c r="M103" s="82">
        <v>85</v>
      </c>
    </row>
    <row r="104" spans="1:13" x14ac:dyDescent="0.2">
      <c r="A104" s="11" t="s">
        <v>90</v>
      </c>
      <c r="B104" s="8">
        <v>2</v>
      </c>
      <c r="C104" s="8">
        <v>0</v>
      </c>
      <c r="D104" s="8">
        <v>6</v>
      </c>
      <c r="E104" s="8">
        <v>0</v>
      </c>
      <c r="F104" s="8">
        <v>15</v>
      </c>
      <c r="G104" s="8">
        <v>5</v>
      </c>
      <c r="H104" s="8">
        <v>9</v>
      </c>
      <c r="I104" s="8">
        <v>4</v>
      </c>
      <c r="J104" s="8">
        <v>22</v>
      </c>
      <c r="K104" s="8">
        <v>4</v>
      </c>
      <c r="L104" s="90">
        <v>54</v>
      </c>
      <c r="M104" s="82">
        <v>13</v>
      </c>
    </row>
    <row r="105" spans="1:13" x14ac:dyDescent="0.2">
      <c r="A105" s="11" t="s">
        <v>436</v>
      </c>
      <c r="B105" s="8">
        <v>51</v>
      </c>
      <c r="C105" s="8">
        <v>3</v>
      </c>
      <c r="D105" s="8">
        <v>154</v>
      </c>
      <c r="E105" s="8">
        <v>29</v>
      </c>
      <c r="F105" s="8">
        <v>322</v>
      </c>
      <c r="G105" s="8">
        <v>109</v>
      </c>
      <c r="H105" s="8">
        <v>142</v>
      </c>
      <c r="I105" s="8">
        <v>66</v>
      </c>
      <c r="J105" s="8">
        <v>210</v>
      </c>
      <c r="K105" s="8">
        <v>21</v>
      </c>
      <c r="L105" s="90">
        <v>879</v>
      </c>
      <c r="M105" s="82">
        <v>228</v>
      </c>
    </row>
    <row r="106" spans="1:13" ht="13.5" thickBot="1" x14ac:dyDescent="0.25">
      <c r="A106" s="31" t="s">
        <v>4</v>
      </c>
      <c r="B106" s="90">
        <v>88</v>
      </c>
      <c r="C106" s="90">
        <v>9</v>
      </c>
      <c r="D106" s="90">
        <v>216</v>
      </c>
      <c r="E106" s="90">
        <v>45</v>
      </c>
      <c r="F106" s="90">
        <v>478</v>
      </c>
      <c r="G106" s="90">
        <v>171</v>
      </c>
      <c r="H106" s="90">
        <v>236</v>
      </c>
      <c r="I106" s="90">
        <v>120</v>
      </c>
      <c r="J106" s="90">
        <v>387</v>
      </c>
      <c r="K106" s="90">
        <v>63</v>
      </c>
      <c r="L106" s="90">
        <v>1405</v>
      </c>
      <c r="M106" s="82">
        <v>408</v>
      </c>
    </row>
    <row r="107" spans="1:13" ht="13.5" thickBot="1" x14ac:dyDescent="0.25">
      <c r="A107" s="54" t="s">
        <v>93</v>
      </c>
      <c r="B107" s="91">
        <v>88</v>
      </c>
      <c r="C107" s="91">
        <v>9</v>
      </c>
      <c r="D107" s="91">
        <v>216</v>
      </c>
      <c r="E107" s="91">
        <v>45</v>
      </c>
      <c r="F107" s="91">
        <v>478</v>
      </c>
      <c r="G107" s="91">
        <v>171</v>
      </c>
      <c r="H107" s="91">
        <v>236</v>
      </c>
      <c r="I107" s="91">
        <v>120</v>
      </c>
      <c r="J107" s="91">
        <v>387</v>
      </c>
      <c r="K107" s="91">
        <v>63</v>
      </c>
      <c r="L107" s="91">
        <v>1405</v>
      </c>
      <c r="M107" s="92">
        <v>408</v>
      </c>
    </row>
    <row r="112" spans="1:13" x14ac:dyDescent="0.2">
      <c r="A112" s="1" t="s">
        <v>36</v>
      </c>
    </row>
    <row r="113" spans="1:13" x14ac:dyDescent="0.2">
      <c r="A113" s="515" t="s">
        <v>139</v>
      </c>
      <c r="B113" s="515"/>
      <c r="C113" s="515"/>
      <c r="D113" s="515"/>
      <c r="E113" s="515"/>
      <c r="F113" s="515"/>
      <c r="G113" s="515"/>
      <c r="H113" s="515"/>
      <c r="I113" s="515"/>
      <c r="J113" s="515"/>
      <c r="K113" s="515"/>
      <c r="L113" s="515"/>
      <c r="M113" s="515"/>
    </row>
    <row r="114" spans="1:13" x14ac:dyDescent="0.2">
      <c r="A114" s="552" t="s">
        <v>502</v>
      </c>
      <c r="B114" s="552"/>
      <c r="C114" s="552"/>
      <c r="D114" s="552"/>
      <c r="E114" s="552"/>
      <c r="F114" s="552"/>
      <c r="G114" s="552"/>
      <c r="H114" s="552"/>
      <c r="I114" s="552"/>
      <c r="J114" s="552"/>
      <c r="K114" s="552"/>
      <c r="L114" s="552"/>
      <c r="M114" s="552"/>
    </row>
  </sheetData>
  <mergeCells count="122">
    <mergeCell ref="A113:M113"/>
    <mergeCell ref="A114:M114"/>
    <mergeCell ref="B99:M99"/>
    <mergeCell ref="B100:C100"/>
    <mergeCell ref="D100:E100"/>
    <mergeCell ref="F100:G100"/>
    <mergeCell ref="H100:I100"/>
    <mergeCell ref="J100:J101"/>
    <mergeCell ref="K100:K101"/>
    <mergeCell ref="L100:L101"/>
    <mergeCell ref="M100:M101"/>
    <mergeCell ref="B91:M91"/>
    <mergeCell ref="B92:C92"/>
    <mergeCell ref="D92:E92"/>
    <mergeCell ref="F92:G92"/>
    <mergeCell ref="H92:I92"/>
    <mergeCell ref="J92:J93"/>
    <mergeCell ref="K92:K93"/>
    <mergeCell ref="L92:L93"/>
    <mergeCell ref="M92:M93"/>
    <mergeCell ref="B83:L83"/>
    <mergeCell ref="B84:C84"/>
    <mergeCell ref="D84:E84"/>
    <mergeCell ref="F84:G84"/>
    <mergeCell ref="H84:I84"/>
    <mergeCell ref="J84:J85"/>
    <mergeCell ref="K84:K85"/>
    <mergeCell ref="L84:L85"/>
    <mergeCell ref="M84:M85"/>
    <mergeCell ref="B75:L75"/>
    <mergeCell ref="B76:C76"/>
    <mergeCell ref="D76:E76"/>
    <mergeCell ref="F76:G76"/>
    <mergeCell ref="H76:I76"/>
    <mergeCell ref="J76:J77"/>
    <mergeCell ref="K76:K77"/>
    <mergeCell ref="L76:L77"/>
    <mergeCell ref="M60:M61"/>
    <mergeCell ref="B67:L67"/>
    <mergeCell ref="B68:C68"/>
    <mergeCell ref="D68:E68"/>
    <mergeCell ref="F68:G68"/>
    <mergeCell ref="H68:I68"/>
    <mergeCell ref="J68:J69"/>
    <mergeCell ref="K68:K69"/>
    <mergeCell ref="L68:L69"/>
    <mergeCell ref="M68:M69"/>
    <mergeCell ref="M76:M77"/>
    <mergeCell ref="B59:L59"/>
    <mergeCell ref="B60:C60"/>
    <mergeCell ref="D60:E60"/>
    <mergeCell ref="F60:G60"/>
    <mergeCell ref="H60:I60"/>
    <mergeCell ref="J60:J61"/>
    <mergeCell ref="K60:K61"/>
    <mergeCell ref="L60:L61"/>
    <mergeCell ref="M44:M45"/>
    <mergeCell ref="B51:L51"/>
    <mergeCell ref="B52:C52"/>
    <mergeCell ref="D52:E52"/>
    <mergeCell ref="F52:G52"/>
    <mergeCell ref="H52:I52"/>
    <mergeCell ref="J52:J53"/>
    <mergeCell ref="K52:K53"/>
    <mergeCell ref="L52:L53"/>
    <mergeCell ref="M52:M53"/>
    <mergeCell ref="B43:L43"/>
    <mergeCell ref="B44:C44"/>
    <mergeCell ref="D44:E44"/>
    <mergeCell ref="F44:G44"/>
    <mergeCell ref="H44:I44"/>
    <mergeCell ref="J44:J45"/>
    <mergeCell ref="K44:K45"/>
    <mergeCell ref="L44:L45"/>
    <mergeCell ref="H36:I36"/>
    <mergeCell ref="J36:J37"/>
    <mergeCell ref="K36:K37"/>
    <mergeCell ref="L36:L37"/>
    <mergeCell ref="M36:M37"/>
    <mergeCell ref="B28:C28"/>
    <mergeCell ref="D28:E28"/>
    <mergeCell ref="F28:G28"/>
    <mergeCell ref="H28:I28"/>
    <mergeCell ref="J28:J29"/>
    <mergeCell ref="K28:K29"/>
    <mergeCell ref="L28:L29"/>
    <mergeCell ref="M28:M29"/>
    <mergeCell ref="B27:L27"/>
    <mergeCell ref="B35:L35"/>
    <mergeCell ref="B36:C36"/>
    <mergeCell ref="D36:E36"/>
    <mergeCell ref="F36:G36"/>
    <mergeCell ref="B4:C4"/>
    <mergeCell ref="D4:E4"/>
    <mergeCell ref="F4:G4"/>
    <mergeCell ref="H4:I4"/>
    <mergeCell ref="J4:J5"/>
    <mergeCell ref="J12:J13"/>
    <mergeCell ref="D12:E12"/>
    <mergeCell ref="L20:L21"/>
    <mergeCell ref="B20:C20"/>
    <mergeCell ref="D20:E20"/>
    <mergeCell ref="F20:G20"/>
    <mergeCell ref="H20:I20"/>
    <mergeCell ref="J20:J21"/>
    <mergeCell ref="K20:K21"/>
    <mergeCell ref="B19:L19"/>
    <mergeCell ref="A1:M1"/>
    <mergeCell ref="M20:M21"/>
    <mergeCell ref="B2:I2"/>
    <mergeCell ref="J2:K2"/>
    <mergeCell ref="K12:K13"/>
    <mergeCell ref="B12:C12"/>
    <mergeCell ref="L4:L5"/>
    <mergeCell ref="L12:L13"/>
    <mergeCell ref="F12:G12"/>
    <mergeCell ref="H12:I12"/>
    <mergeCell ref="B3:L3"/>
    <mergeCell ref="B11:L11"/>
    <mergeCell ref="M4:M5"/>
    <mergeCell ref="M12:M13"/>
    <mergeCell ref="K4:K5"/>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N40"/>
  <sheetViews>
    <sheetView workbookViewId="0">
      <selection activeCell="P29" sqref="P29"/>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499" t="s">
        <v>423</v>
      </c>
      <c r="B1" s="500"/>
      <c r="C1" s="500"/>
      <c r="D1" s="500"/>
      <c r="E1" s="500"/>
      <c r="F1" s="500"/>
      <c r="G1" s="500"/>
      <c r="H1" s="500"/>
      <c r="I1" s="501"/>
      <c r="J1" s="502"/>
    </row>
    <row r="2" spans="1:14" s="4" customFormat="1" ht="21.75" customHeight="1" x14ac:dyDescent="0.2">
      <c r="A2" s="555" t="s">
        <v>757</v>
      </c>
      <c r="B2" s="557" t="s">
        <v>424</v>
      </c>
      <c r="C2" s="557" t="s">
        <v>425</v>
      </c>
      <c r="D2" s="557" t="s">
        <v>426</v>
      </c>
      <c r="E2" s="557" t="s">
        <v>427</v>
      </c>
      <c r="F2" s="557" t="s">
        <v>538</v>
      </c>
      <c r="G2" s="557" t="s">
        <v>428</v>
      </c>
      <c r="H2" s="557" t="s">
        <v>586</v>
      </c>
      <c r="I2" s="557" t="s">
        <v>554</v>
      </c>
      <c r="J2" s="553" t="s">
        <v>539</v>
      </c>
    </row>
    <row r="3" spans="1:14" s="4" customFormat="1" ht="26.25" customHeight="1" thickBot="1" x14ac:dyDescent="0.25">
      <c r="A3" s="556"/>
      <c r="B3" s="558"/>
      <c r="C3" s="558"/>
      <c r="D3" s="558"/>
      <c r="E3" s="558"/>
      <c r="F3" s="558"/>
      <c r="G3" s="558"/>
      <c r="H3" s="558"/>
      <c r="I3" s="558"/>
      <c r="J3" s="554"/>
    </row>
    <row r="4" spans="1:14" ht="25.5" x14ac:dyDescent="0.2">
      <c r="A4" s="111" t="s">
        <v>555</v>
      </c>
      <c r="B4" s="139">
        <v>1</v>
      </c>
      <c r="C4" s="139">
        <v>4</v>
      </c>
      <c r="D4" s="139">
        <v>52</v>
      </c>
      <c r="E4" s="139">
        <v>42</v>
      </c>
      <c r="F4" s="139">
        <v>1</v>
      </c>
      <c r="G4" s="139">
        <v>12</v>
      </c>
      <c r="H4" s="140"/>
      <c r="I4" s="148"/>
      <c r="J4" s="112">
        <f t="shared" ref="J4:J29" si="0">SUM(B4:I4)</f>
        <v>112</v>
      </c>
      <c r="K4" s="1"/>
      <c r="L4" s="1"/>
      <c r="M4" s="1"/>
      <c r="N4" s="1"/>
    </row>
    <row r="5" spans="1:14" ht="13.5" thickBot="1" x14ac:dyDescent="0.25">
      <c r="A5" s="114" t="s">
        <v>96</v>
      </c>
      <c r="B5" s="75">
        <v>0</v>
      </c>
      <c r="C5" s="75">
        <v>0</v>
      </c>
      <c r="D5" s="75">
        <v>14</v>
      </c>
      <c r="E5" s="75">
        <v>2</v>
      </c>
      <c r="F5" s="75">
        <v>0</v>
      </c>
      <c r="G5" s="75">
        <v>2</v>
      </c>
      <c r="H5" s="141"/>
      <c r="I5" s="149"/>
      <c r="J5" s="76">
        <f t="shared" si="0"/>
        <v>18</v>
      </c>
      <c r="K5" s="1"/>
      <c r="L5" s="1"/>
      <c r="M5" s="1"/>
      <c r="N5" s="1"/>
    </row>
    <row r="6" spans="1:14" x14ac:dyDescent="0.25">
      <c r="A6" s="120" t="s">
        <v>671</v>
      </c>
      <c r="B6" s="121">
        <v>1</v>
      </c>
      <c r="C6" s="121">
        <v>4</v>
      </c>
      <c r="D6" s="121">
        <v>18</v>
      </c>
      <c r="E6" s="121">
        <v>30</v>
      </c>
      <c r="F6" s="121">
        <v>1</v>
      </c>
      <c r="G6" s="142"/>
      <c r="H6" s="148"/>
      <c r="I6" s="121">
        <v>6</v>
      </c>
      <c r="J6" s="122">
        <f t="shared" si="0"/>
        <v>60</v>
      </c>
    </row>
    <row r="7" spans="1:14" ht="15.75" thickBot="1" x14ac:dyDescent="0.3">
      <c r="A7" s="143" t="s">
        <v>96</v>
      </c>
      <c r="B7" s="71">
        <v>0</v>
      </c>
      <c r="C7" s="71">
        <v>0</v>
      </c>
      <c r="D7" s="71">
        <v>2</v>
      </c>
      <c r="E7" s="71">
        <v>3</v>
      </c>
      <c r="F7" s="71">
        <v>0</v>
      </c>
      <c r="G7" s="144"/>
      <c r="H7" s="149"/>
      <c r="I7" s="71">
        <v>1</v>
      </c>
      <c r="J7" s="72">
        <f t="shared" si="0"/>
        <v>6</v>
      </c>
    </row>
    <row r="8" spans="1:14" x14ac:dyDescent="0.25">
      <c r="A8" s="111" t="s">
        <v>667</v>
      </c>
      <c r="B8" s="73">
        <v>1</v>
      </c>
      <c r="C8" s="73">
        <v>4</v>
      </c>
      <c r="D8" s="73">
        <v>18</v>
      </c>
      <c r="E8" s="73">
        <v>31</v>
      </c>
      <c r="F8" s="73">
        <v>1</v>
      </c>
      <c r="G8" s="140"/>
      <c r="H8" s="148"/>
      <c r="I8" s="73">
        <v>6</v>
      </c>
      <c r="J8" s="112">
        <f>SUM(B8:I8)</f>
        <v>61</v>
      </c>
    </row>
    <row r="9" spans="1:14" ht="15.75" thickBot="1" x14ac:dyDescent="0.3">
      <c r="A9" s="114" t="s">
        <v>96</v>
      </c>
      <c r="B9" s="78">
        <v>0</v>
      </c>
      <c r="C9" s="78">
        <v>0</v>
      </c>
      <c r="D9" s="78">
        <v>2</v>
      </c>
      <c r="E9" s="78">
        <v>1</v>
      </c>
      <c r="F9" s="78">
        <v>1</v>
      </c>
      <c r="G9" s="141"/>
      <c r="H9" s="149"/>
      <c r="I9" s="78">
        <v>0</v>
      </c>
      <c r="J9" s="62">
        <f t="shared" si="0"/>
        <v>4</v>
      </c>
    </row>
    <row r="10" spans="1:14" x14ac:dyDescent="0.25">
      <c r="A10" s="111" t="s">
        <v>670</v>
      </c>
      <c r="B10" s="73">
        <v>1</v>
      </c>
      <c r="C10" s="73">
        <v>3</v>
      </c>
      <c r="D10" s="73">
        <v>18</v>
      </c>
      <c r="E10" s="73">
        <v>42</v>
      </c>
      <c r="F10" s="73">
        <v>1</v>
      </c>
      <c r="G10" s="140"/>
      <c r="H10" s="148"/>
      <c r="I10" s="73">
        <v>11</v>
      </c>
      <c r="J10" s="112">
        <f t="shared" si="0"/>
        <v>76</v>
      </c>
    </row>
    <row r="11" spans="1:14" ht="15.75" thickBot="1" x14ac:dyDescent="0.3">
      <c r="A11" s="114" t="s">
        <v>96</v>
      </c>
      <c r="B11" s="78">
        <v>0</v>
      </c>
      <c r="C11" s="78">
        <v>1</v>
      </c>
      <c r="D11" s="78">
        <v>9</v>
      </c>
      <c r="E11" s="78">
        <v>9</v>
      </c>
      <c r="F11" s="78">
        <v>1</v>
      </c>
      <c r="G11" s="141"/>
      <c r="H11" s="149"/>
      <c r="I11" s="78">
        <v>2</v>
      </c>
      <c r="J11" s="62">
        <f t="shared" si="0"/>
        <v>22</v>
      </c>
    </row>
    <row r="12" spans="1:14" x14ac:dyDescent="0.25">
      <c r="A12" s="111" t="s">
        <v>668</v>
      </c>
      <c r="B12" s="73">
        <v>1</v>
      </c>
      <c r="C12" s="73">
        <v>4</v>
      </c>
      <c r="D12" s="73">
        <v>15</v>
      </c>
      <c r="E12" s="73">
        <v>24</v>
      </c>
      <c r="F12" s="73">
        <v>1</v>
      </c>
      <c r="G12" s="140"/>
      <c r="H12" s="148"/>
      <c r="I12" s="73">
        <v>10</v>
      </c>
      <c r="J12" s="112">
        <f t="shared" si="0"/>
        <v>55</v>
      </c>
    </row>
    <row r="13" spans="1:14" ht="15.75" thickBot="1" x14ac:dyDescent="0.3">
      <c r="A13" s="114" t="s">
        <v>96</v>
      </c>
      <c r="B13" s="78">
        <v>0</v>
      </c>
      <c r="C13" s="78">
        <v>2</v>
      </c>
      <c r="D13" s="78">
        <v>3</v>
      </c>
      <c r="E13" s="78">
        <v>4</v>
      </c>
      <c r="F13" s="78">
        <v>0</v>
      </c>
      <c r="G13" s="141"/>
      <c r="H13" s="149"/>
      <c r="I13" s="78">
        <v>5</v>
      </c>
      <c r="J13" s="62">
        <f t="shared" si="0"/>
        <v>14</v>
      </c>
    </row>
    <row r="14" spans="1:14" x14ac:dyDescent="0.25">
      <c r="A14" s="111" t="s">
        <v>665</v>
      </c>
      <c r="B14" s="73">
        <v>1</v>
      </c>
      <c r="C14" s="73">
        <v>4</v>
      </c>
      <c r="D14" s="73">
        <v>12</v>
      </c>
      <c r="E14" s="73">
        <v>18</v>
      </c>
      <c r="F14" s="73">
        <v>1</v>
      </c>
      <c r="G14" s="140"/>
      <c r="H14" s="148"/>
      <c r="I14" s="73">
        <v>4</v>
      </c>
      <c r="J14" s="112">
        <f t="shared" si="0"/>
        <v>40</v>
      </c>
      <c r="K14" s="45"/>
    </row>
    <row r="15" spans="1:14" ht="15.75" thickBot="1" x14ac:dyDescent="0.3">
      <c r="A15" s="114" t="s">
        <v>96</v>
      </c>
      <c r="B15" s="78">
        <v>0</v>
      </c>
      <c r="C15" s="78">
        <v>2</v>
      </c>
      <c r="D15" s="78">
        <v>5</v>
      </c>
      <c r="E15" s="78">
        <v>5</v>
      </c>
      <c r="F15" s="78">
        <v>0</v>
      </c>
      <c r="G15" s="141"/>
      <c r="H15" s="149"/>
      <c r="I15" s="78">
        <v>1</v>
      </c>
      <c r="J15" s="62">
        <f t="shared" si="0"/>
        <v>13</v>
      </c>
    </row>
    <row r="16" spans="1:14" x14ac:dyDescent="0.25">
      <c r="A16" s="111" t="s">
        <v>669</v>
      </c>
      <c r="B16" s="73">
        <v>1</v>
      </c>
      <c r="C16" s="73">
        <v>4</v>
      </c>
      <c r="D16" s="73">
        <v>19</v>
      </c>
      <c r="E16" s="73">
        <v>25</v>
      </c>
      <c r="F16" s="73">
        <v>1</v>
      </c>
      <c r="G16" s="140"/>
      <c r="H16" s="148"/>
      <c r="I16" s="73">
        <v>14</v>
      </c>
      <c r="J16" s="112">
        <f t="shared" si="0"/>
        <v>64</v>
      </c>
    </row>
    <row r="17" spans="1:14" ht="15.75" thickBot="1" x14ac:dyDescent="0.3">
      <c r="A17" s="114" t="s">
        <v>96</v>
      </c>
      <c r="B17" s="78">
        <v>0</v>
      </c>
      <c r="C17" s="78">
        <v>2</v>
      </c>
      <c r="D17" s="78">
        <v>9</v>
      </c>
      <c r="E17" s="78">
        <v>9</v>
      </c>
      <c r="F17" s="78">
        <v>0</v>
      </c>
      <c r="G17" s="141"/>
      <c r="H17" s="149"/>
      <c r="I17" s="78">
        <v>9</v>
      </c>
      <c r="J17" s="62">
        <f t="shared" si="0"/>
        <v>29</v>
      </c>
    </row>
    <row r="18" spans="1:14" x14ac:dyDescent="0.2">
      <c r="A18" s="111" t="s">
        <v>666</v>
      </c>
      <c r="B18" s="73">
        <v>1</v>
      </c>
      <c r="C18" s="73">
        <v>3</v>
      </c>
      <c r="D18" s="73">
        <v>15</v>
      </c>
      <c r="E18" s="73">
        <v>25</v>
      </c>
      <c r="F18" s="73">
        <v>1</v>
      </c>
      <c r="G18" s="140"/>
      <c r="H18" s="148"/>
      <c r="I18" s="73">
        <v>5</v>
      </c>
      <c r="J18" s="112">
        <f t="shared" si="0"/>
        <v>50</v>
      </c>
      <c r="K18" s="34"/>
      <c r="L18" s="34"/>
      <c r="M18" s="34"/>
      <c r="N18" s="34"/>
    </row>
    <row r="19" spans="1:14" ht="15.75" thickBot="1" x14ac:dyDescent="0.25">
      <c r="A19" s="114" t="s">
        <v>96</v>
      </c>
      <c r="B19" s="78">
        <v>1</v>
      </c>
      <c r="C19" s="78">
        <v>0</v>
      </c>
      <c r="D19" s="78">
        <v>6</v>
      </c>
      <c r="E19" s="78">
        <v>6</v>
      </c>
      <c r="F19" s="78">
        <v>1</v>
      </c>
      <c r="G19" s="141"/>
      <c r="H19" s="149"/>
      <c r="I19" s="78">
        <v>3</v>
      </c>
      <c r="J19" s="62">
        <f t="shared" si="0"/>
        <v>17</v>
      </c>
      <c r="K19" s="34"/>
      <c r="L19" s="34"/>
      <c r="M19" s="34"/>
      <c r="N19" s="34"/>
    </row>
    <row r="20" spans="1:14" x14ac:dyDescent="0.2">
      <c r="A20" s="111" t="s">
        <v>663</v>
      </c>
      <c r="B20" s="73">
        <v>1</v>
      </c>
      <c r="C20" s="73">
        <v>4</v>
      </c>
      <c r="D20" s="73">
        <v>18</v>
      </c>
      <c r="E20" s="73">
        <v>33</v>
      </c>
      <c r="F20" s="73">
        <v>1</v>
      </c>
      <c r="G20" s="140"/>
      <c r="H20" s="148"/>
      <c r="I20" s="73">
        <v>6</v>
      </c>
      <c r="J20" s="112">
        <f t="shared" si="0"/>
        <v>63</v>
      </c>
      <c r="K20" s="34"/>
      <c r="L20" s="34"/>
      <c r="M20" s="34"/>
      <c r="N20" s="34"/>
    </row>
    <row r="21" spans="1:14" ht="15.75" thickBot="1" x14ac:dyDescent="0.25">
      <c r="A21" s="114" t="s">
        <v>96</v>
      </c>
      <c r="B21" s="78">
        <v>0</v>
      </c>
      <c r="C21" s="78">
        <v>1</v>
      </c>
      <c r="D21" s="78">
        <v>1</v>
      </c>
      <c r="E21" s="78">
        <v>2</v>
      </c>
      <c r="F21" s="78">
        <v>1</v>
      </c>
      <c r="G21" s="141"/>
      <c r="H21" s="149"/>
      <c r="I21" s="78">
        <v>1</v>
      </c>
      <c r="J21" s="62">
        <f t="shared" si="0"/>
        <v>6</v>
      </c>
      <c r="K21" s="34"/>
      <c r="L21" s="34"/>
      <c r="M21" s="34"/>
      <c r="N21" s="34"/>
    </row>
    <row r="22" spans="1:14" s="61" customFormat="1" x14ac:dyDescent="0.2">
      <c r="A22" s="111" t="s">
        <v>672</v>
      </c>
      <c r="B22" s="73">
        <v>1</v>
      </c>
      <c r="C22" s="73">
        <v>3</v>
      </c>
      <c r="D22" s="73">
        <v>12</v>
      </c>
      <c r="E22" s="73">
        <v>15</v>
      </c>
      <c r="F22" s="73">
        <v>1</v>
      </c>
      <c r="G22" s="140"/>
      <c r="H22" s="148"/>
      <c r="I22" s="73">
        <v>3</v>
      </c>
      <c r="J22" s="112">
        <f t="shared" si="0"/>
        <v>35</v>
      </c>
      <c r="K22" s="151"/>
      <c r="L22" s="151"/>
      <c r="M22" s="151"/>
      <c r="N22" s="151"/>
    </row>
    <row r="23" spans="1:14" s="61" customFormat="1" ht="15.75" thickBot="1" x14ac:dyDescent="0.25">
      <c r="A23" s="114" t="s">
        <v>96</v>
      </c>
      <c r="B23" s="78">
        <v>0</v>
      </c>
      <c r="C23" s="78">
        <v>2</v>
      </c>
      <c r="D23" s="78">
        <v>10</v>
      </c>
      <c r="E23" s="78">
        <v>3</v>
      </c>
      <c r="F23" s="78">
        <v>0</v>
      </c>
      <c r="G23" s="141"/>
      <c r="H23" s="149"/>
      <c r="I23" s="78">
        <v>2</v>
      </c>
      <c r="J23" s="62">
        <f t="shared" si="0"/>
        <v>17</v>
      </c>
      <c r="K23" s="151"/>
      <c r="L23" s="151"/>
      <c r="M23" s="151"/>
      <c r="N23" s="151"/>
    </row>
    <row r="24" spans="1:14" ht="12.75" x14ac:dyDescent="0.2">
      <c r="A24" s="111" t="s">
        <v>696</v>
      </c>
      <c r="B24" s="148"/>
      <c r="C24" s="148"/>
      <c r="D24" s="148"/>
      <c r="E24" s="73">
        <v>24</v>
      </c>
      <c r="F24" s="73">
        <v>1</v>
      </c>
      <c r="G24" s="140"/>
      <c r="H24" s="73">
        <v>1</v>
      </c>
      <c r="I24" s="73">
        <v>6</v>
      </c>
      <c r="J24" s="112">
        <f t="shared" si="0"/>
        <v>32</v>
      </c>
      <c r="K24" s="1"/>
      <c r="L24" s="1"/>
      <c r="M24" s="1"/>
      <c r="N24" s="1"/>
    </row>
    <row r="25" spans="1:14" ht="13.5" thickBot="1" x14ac:dyDescent="0.25">
      <c r="A25" s="114" t="s">
        <v>96</v>
      </c>
      <c r="B25" s="149"/>
      <c r="C25" s="149"/>
      <c r="D25" s="149"/>
      <c r="E25" s="78">
        <v>1</v>
      </c>
      <c r="F25" s="78">
        <v>0</v>
      </c>
      <c r="G25" s="145"/>
      <c r="H25" s="78">
        <v>0</v>
      </c>
      <c r="I25" s="78">
        <v>0</v>
      </c>
      <c r="J25" s="62">
        <f t="shared" si="0"/>
        <v>1</v>
      </c>
      <c r="K25" s="1"/>
      <c r="L25" s="1"/>
      <c r="M25" s="1"/>
      <c r="N25" s="1"/>
    </row>
    <row r="26" spans="1:14" ht="12.75" x14ac:dyDescent="0.2">
      <c r="A26" s="111" t="s">
        <v>697</v>
      </c>
      <c r="B26" s="148"/>
      <c r="C26" s="148"/>
      <c r="D26" s="148"/>
      <c r="E26" s="140"/>
      <c r="F26" s="73">
        <v>1</v>
      </c>
      <c r="G26" s="140"/>
      <c r="H26" s="73">
        <v>1</v>
      </c>
      <c r="I26" s="73">
        <v>5</v>
      </c>
      <c r="J26" s="112">
        <f t="shared" si="0"/>
        <v>7</v>
      </c>
      <c r="K26" s="1"/>
      <c r="L26" s="1"/>
      <c r="M26" s="1"/>
      <c r="N26" s="1"/>
    </row>
    <row r="27" spans="1:14" ht="13.5" thickBot="1" x14ac:dyDescent="0.25">
      <c r="A27" s="114" t="s">
        <v>96</v>
      </c>
      <c r="B27" s="149"/>
      <c r="C27" s="149"/>
      <c r="D27" s="149"/>
      <c r="E27" s="149"/>
      <c r="F27" s="78">
        <v>1</v>
      </c>
      <c r="G27" s="145"/>
      <c r="H27" s="78">
        <v>1</v>
      </c>
      <c r="I27" s="78">
        <v>5</v>
      </c>
      <c r="J27" s="62">
        <f t="shared" si="0"/>
        <v>7</v>
      </c>
      <c r="K27" s="1"/>
      <c r="L27" s="1"/>
      <c r="M27" s="1"/>
      <c r="N27" s="1"/>
    </row>
    <row r="28" spans="1:14" ht="12.75" x14ac:dyDescent="0.2">
      <c r="A28" s="111" t="s">
        <v>511</v>
      </c>
      <c r="B28" s="148"/>
      <c r="C28" s="148"/>
      <c r="D28" s="148"/>
      <c r="E28" s="140"/>
      <c r="F28" s="140"/>
      <c r="G28" s="140"/>
      <c r="H28" s="140"/>
      <c r="I28" s="73">
        <v>0</v>
      </c>
      <c r="J28" s="112">
        <f t="shared" si="0"/>
        <v>0</v>
      </c>
      <c r="K28" s="1"/>
      <c r="L28" s="1"/>
      <c r="M28" s="1"/>
      <c r="N28" s="1"/>
    </row>
    <row r="29" spans="1:14" ht="13.5" thickBot="1" x14ac:dyDescent="0.25">
      <c r="A29" s="114" t="s">
        <v>96</v>
      </c>
      <c r="B29" s="149"/>
      <c r="C29" s="149"/>
      <c r="D29" s="149"/>
      <c r="E29" s="149"/>
      <c r="F29" s="149"/>
      <c r="G29" s="141"/>
      <c r="H29" s="149"/>
      <c r="I29" s="78">
        <v>0</v>
      </c>
      <c r="J29" s="62">
        <f t="shared" si="0"/>
        <v>0</v>
      </c>
      <c r="K29" s="1"/>
      <c r="L29" s="1"/>
      <c r="M29" s="1"/>
      <c r="N29" s="1"/>
    </row>
    <row r="30" spans="1:14" ht="25.5" x14ac:dyDescent="0.2">
      <c r="A30" s="134" t="s">
        <v>556</v>
      </c>
      <c r="B30" s="123">
        <f t="shared" ref="B30:D31" si="1">SUM(B6,B8,B10,B12,B14,B16,B18,B20,B22)</f>
        <v>9</v>
      </c>
      <c r="C30" s="123">
        <f t="shared" si="1"/>
        <v>33</v>
      </c>
      <c r="D30" s="123">
        <f t="shared" si="1"/>
        <v>145</v>
      </c>
      <c r="E30" s="123">
        <f>SUM(E6,E8,E10,E12,E14,E16,E18,E20,E22,E24,E26)</f>
        <v>267</v>
      </c>
      <c r="F30" s="123">
        <f>SUM(F6,F8,F10,F12,F14,F16,F18,F20,F22,F24,F26)</f>
        <v>11</v>
      </c>
      <c r="G30" s="146"/>
      <c r="H30" s="123">
        <f>SUM(H22,H28,H24,H26)</f>
        <v>2</v>
      </c>
      <c r="I30" s="123">
        <f>SUM(I6,I8,I22,I28,I10,I12,I14,I16,I18,I20,I24,I26)</f>
        <v>76</v>
      </c>
      <c r="J30" s="124">
        <f>SUM(J6,J8,J10,J12,J14,J16,J18,J20,J22,J24,J26,J28)</f>
        <v>543</v>
      </c>
      <c r="K30" s="1"/>
      <c r="L30" s="1"/>
      <c r="M30" s="1"/>
      <c r="N30" s="1"/>
    </row>
    <row r="31" spans="1:14" ht="13.5" thickBot="1" x14ac:dyDescent="0.25">
      <c r="A31" s="114" t="s">
        <v>96</v>
      </c>
      <c r="B31" s="79">
        <f t="shared" si="1"/>
        <v>1</v>
      </c>
      <c r="C31" s="79">
        <f t="shared" si="1"/>
        <v>10</v>
      </c>
      <c r="D31" s="79">
        <f t="shared" si="1"/>
        <v>47</v>
      </c>
      <c r="E31" s="79">
        <f>SUM(E7,E9,E11,E13,E15,E17,E19,E21,E23,E25,E27)</f>
        <v>43</v>
      </c>
      <c r="F31" s="79">
        <f>SUM(F7,F9,F11,F13,F15,F17,F19,F21,F23,F25,F27)</f>
        <v>5</v>
      </c>
      <c r="G31" s="149"/>
      <c r="H31" s="79">
        <f>SUM(H23,H29,H25,H27)</f>
        <v>1</v>
      </c>
      <c r="I31" s="79">
        <f>SUM(I7,I9,I23,I29,I11,I13,I15,I17,I19,I21,I25,,,,,,,,I27,,,)</f>
        <v>29</v>
      </c>
      <c r="J31" s="62">
        <f>SUM(J7,J9,J11,J13,J15,J17,J19,J21,J23,J25,J27,J29)</f>
        <v>136</v>
      </c>
      <c r="K31" s="1"/>
      <c r="L31" s="1"/>
      <c r="M31" s="1"/>
      <c r="N31" s="1"/>
    </row>
    <row r="32" spans="1:14" ht="12.75" x14ac:dyDescent="0.2">
      <c r="A32" s="147" t="s">
        <v>540</v>
      </c>
      <c r="B32" s="113">
        <f t="shared" ref="B32:J33" si="2">B30+B4</f>
        <v>10</v>
      </c>
      <c r="C32" s="113">
        <f t="shared" si="2"/>
        <v>37</v>
      </c>
      <c r="D32" s="113">
        <f t="shared" si="2"/>
        <v>197</v>
      </c>
      <c r="E32" s="113">
        <f t="shared" si="2"/>
        <v>309</v>
      </c>
      <c r="F32" s="113">
        <f t="shared" si="2"/>
        <v>12</v>
      </c>
      <c r="G32" s="113">
        <f t="shared" si="2"/>
        <v>12</v>
      </c>
      <c r="H32" s="113">
        <f t="shared" si="2"/>
        <v>2</v>
      </c>
      <c r="I32" s="113">
        <f t="shared" si="2"/>
        <v>76</v>
      </c>
      <c r="J32" s="74">
        <f t="shared" si="2"/>
        <v>655</v>
      </c>
      <c r="K32" s="1"/>
      <c r="L32" s="1"/>
      <c r="M32" s="1"/>
      <c r="N32" s="1"/>
    </row>
    <row r="33" spans="1:10" s="1" customFormat="1" ht="13.5" thickBot="1" x14ac:dyDescent="0.25">
      <c r="A33" s="114" t="s">
        <v>96</v>
      </c>
      <c r="B33" s="79">
        <f t="shared" si="2"/>
        <v>1</v>
      </c>
      <c r="C33" s="79">
        <f t="shared" si="2"/>
        <v>10</v>
      </c>
      <c r="D33" s="79">
        <f t="shared" si="2"/>
        <v>61</v>
      </c>
      <c r="E33" s="79">
        <f t="shared" si="2"/>
        <v>45</v>
      </c>
      <c r="F33" s="79">
        <f t="shared" si="2"/>
        <v>5</v>
      </c>
      <c r="G33" s="79">
        <f t="shared" si="2"/>
        <v>2</v>
      </c>
      <c r="H33" s="79">
        <f t="shared" si="2"/>
        <v>1</v>
      </c>
      <c r="I33" s="79">
        <f t="shared" si="2"/>
        <v>29</v>
      </c>
      <c r="J33" s="62">
        <f t="shared" si="2"/>
        <v>154</v>
      </c>
    </row>
    <row r="35" spans="1:10" x14ac:dyDescent="0.25">
      <c r="A35" s="560" t="s">
        <v>562</v>
      </c>
      <c r="B35" s="560"/>
      <c r="C35" s="560"/>
      <c r="D35" s="560"/>
      <c r="E35" s="560"/>
      <c r="F35" s="560"/>
      <c r="G35" s="560"/>
      <c r="H35" s="560"/>
      <c r="I35" s="560"/>
      <c r="J35" s="560"/>
    </row>
    <row r="36" spans="1:10" x14ac:dyDescent="0.25">
      <c r="A36" s="559" t="s">
        <v>512</v>
      </c>
      <c r="B36" s="559"/>
      <c r="C36" s="559"/>
      <c r="D36" s="559"/>
      <c r="E36" s="559"/>
      <c r="F36" s="559"/>
      <c r="G36" s="559"/>
      <c r="H36" s="559"/>
      <c r="I36" s="559"/>
      <c r="J36" s="559"/>
    </row>
    <row r="37" spans="1:10" x14ac:dyDescent="0.25">
      <c r="A37" s="471" t="s">
        <v>454</v>
      </c>
      <c r="B37" s="471"/>
      <c r="C37" s="471"/>
      <c r="D37" s="471"/>
      <c r="E37" s="471"/>
      <c r="F37" s="471"/>
      <c r="G37" s="471"/>
      <c r="H37" s="471"/>
      <c r="I37" s="471"/>
      <c r="J37" s="471"/>
    </row>
    <row r="38" spans="1:10" x14ac:dyDescent="0.25">
      <c r="A38" s="471" t="s">
        <v>560</v>
      </c>
      <c r="B38" s="471"/>
      <c r="C38" s="471"/>
      <c r="D38" s="471"/>
      <c r="E38" s="471"/>
      <c r="F38" s="471"/>
      <c r="G38" s="471"/>
      <c r="H38" s="471"/>
      <c r="I38" s="471"/>
      <c r="J38" s="471"/>
    </row>
    <row r="39" spans="1:10" x14ac:dyDescent="0.25">
      <c r="A39" s="471" t="s">
        <v>561</v>
      </c>
      <c r="B39" s="471"/>
      <c r="C39" s="471"/>
      <c r="D39" s="471"/>
      <c r="E39" s="471"/>
      <c r="F39" s="471"/>
      <c r="G39" s="471"/>
      <c r="H39" s="471"/>
      <c r="I39" s="471"/>
      <c r="J39" s="471"/>
    </row>
    <row r="40" spans="1:10" x14ac:dyDescent="0.25">
      <c r="A40" s="559" t="s">
        <v>576</v>
      </c>
      <c r="B40" s="559"/>
      <c r="C40" s="559"/>
      <c r="D40" s="559"/>
      <c r="E40" s="559"/>
      <c r="F40" s="559"/>
      <c r="G40" s="559"/>
      <c r="H40" s="559"/>
      <c r="I40" s="559"/>
      <c r="J40" s="559"/>
    </row>
  </sheetData>
  <mergeCells count="17">
    <mergeCell ref="A40:J40"/>
    <mergeCell ref="A35:J35"/>
    <mergeCell ref="A36:J36"/>
    <mergeCell ref="A37:J37"/>
    <mergeCell ref="A38:J38"/>
    <mergeCell ref="A39:J39"/>
    <mergeCell ref="J2:J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W117"/>
  <sheetViews>
    <sheetView zoomScaleNormal="100" workbookViewId="0">
      <selection activeCell="O13" sqref="O13"/>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3" ht="42.75" customHeight="1" x14ac:dyDescent="0.2">
      <c r="A1" s="540" t="s">
        <v>494</v>
      </c>
      <c r="B1" s="541"/>
      <c r="C1" s="541"/>
      <c r="D1" s="541"/>
      <c r="E1" s="541"/>
      <c r="F1" s="541"/>
      <c r="G1" s="541"/>
      <c r="H1" s="541"/>
      <c r="I1" s="541"/>
      <c r="J1" s="541"/>
      <c r="K1" s="542"/>
    </row>
    <row r="2" spans="1:13" s="4" customFormat="1" ht="18.75" customHeight="1" x14ac:dyDescent="0.2">
      <c r="A2" s="561" t="s">
        <v>757</v>
      </c>
      <c r="B2" s="562" t="s">
        <v>17</v>
      </c>
      <c r="C2" s="562"/>
      <c r="D2" s="562"/>
      <c r="E2" s="562"/>
      <c r="F2" s="562"/>
      <c r="G2" s="562"/>
      <c r="H2" s="564" t="s">
        <v>552</v>
      </c>
      <c r="I2" s="565"/>
      <c r="J2" s="565"/>
      <c r="K2" s="563" t="s">
        <v>485</v>
      </c>
      <c r="L2" s="1"/>
      <c r="M2" s="1"/>
    </row>
    <row r="3" spans="1:13" s="4" customFormat="1" ht="52.5" customHeight="1" thickBot="1" x14ac:dyDescent="0.25">
      <c r="A3" s="508"/>
      <c r="B3" s="164" t="s">
        <v>18</v>
      </c>
      <c r="C3" s="164" t="s">
        <v>19</v>
      </c>
      <c r="D3" s="164" t="s">
        <v>20</v>
      </c>
      <c r="E3" s="186" t="s">
        <v>21</v>
      </c>
      <c r="F3" s="164" t="s">
        <v>22</v>
      </c>
      <c r="G3" s="164" t="s">
        <v>55</v>
      </c>
      <c r="H3" s="164" t="s">
        <v>486</v>
      </c>
      <c r="I3" s="186" t="s">
        <v>568</v>
      </c>
      <c r="J3" s="164" t="s">
        <v>487</v>
      </c>
      <c r="K3" s="563"/>
      <c r="L3" s="1"/>
      <c r="M3" s="1"/>
    </row>
    <row r="4" spans="1:13" s="5" customFormat="1" x14ac:dyDescent="0.2">
      <c r="A4" s="229" t="s">
        <v>673</v>
      </c>
      <c r="B4" s="261">
        <v>0</v>
      </c>
      <c r="C4" s="261">
        <v>0.75</v>
      </c>
      <c r="D4" s="261">
        <v>1.8129999999999999</v>
      </c>
      <c r="E4" s="261">
        <v>0</v>
      </c>
      <c r="F4" s="261">
        <v>0</v>
      </c>
      <c r="G4" s="261">
        <v>0</v>
      </c>
      <c r="H4" s="261">
        <v>0</v>
      </c>
      <c r="I4" s="261">
        <v>3.629</v>
      </c>
      <c r="J4" s="261">
        <v>0</v>
      </c>
      <c r="K4" s="261">
        <v>1.0960000000000001</v>
      </c>
      <c r="L4" s="1"/>
      <c r="M4" s="1"/>
    </row>
    <row r="5" spans="1:13" s="5" customFormat="1" x14ac:dyDescent="0.2">
      <c r="A5" s="262" t="s">
        <v>459</v>
      </c>
      <c r="B5" s="263"/>
      <c r="C5" s="264"/>
      <c r="D5" s="264"/>
      <c r="E5" s="264"/>
      <c r="F5" s="264"/>
      <c r="G5" s="264"/>
      <c r="H5" s="264"/>
      <c r="I5" s="264"/>
      <c r="J5" s="264"/>
      <c r="K5" s="265"/>
      <c r="L5" s="1"/>
      <c r="M5" s="1"/>
    </row>
    <row r="6" spans="1:13" s="5" customFormat="1" x14ac:dyDescent="0.2">
      <c r="A6" s="262" t="s">
        <v>460</v>
      </c>
      <c r="B6" s="263"/>
      <c r="C6" s="264"/>
      <c r="D6" s="264"/>
      <c r="E6" s="264"/>
      <c r="F6" s="264"/>
      <c r="G6" s="264"/>
      <c r="H6" s="264"/>
      <c r="I6" s="264"/>
      <c r="J6" s="264"/>
      <c r="K6" s="265"/>
      <c r="L6" s="1"/>
      <c r="M6" s="1"/>
    </row>
    <row r="7" spans="1:13" s="5" customFormat="1" x14ac:dyDescent="0.2">
      <c r="A7" s="262" t="s">
        <v>456</v>
      </c>
      <c r="B7" s="263"/>
      <c r="C7" s="264"/>
      <c r="D7" s="264"/>
      <c r="E7" s="264"/>
      <c r="F7" s="264"/>
      <c r="G7" s="264"/>
      <c r="H7" s="264"/>
      <c r="I7" s="264"/>
      <c r="J7" s="264"/>
      <c r="K7" s="265"/>
      <c r="L7" s="1"/>
      <c r="M7" s="1"/>
    </row>
    <row r="8" spans="1:13" s="5" customFormat="1" x14ac:dyDescent="0.2">
      <c r="A8" s="262" t="s">
        <v>457</v>
      </c>
      <c r="B8" s="263"/>
      <c r="C8" s="264">
        <v>0.75</v>
      </c>
      <c r="D8" s="264">
        <v>0.81299999999999994</v>
      </c>
      <c r="E8" s="264"/>
      <c r="F8" s="264"/>
      <c r="G8" s="264"/>
      <c r="H8" s="264"/>
      <c r="I8" s="264">
        <v>0.77900000000000003</v>
      </c>
      <c r="J8" s="264"/>
      <c r="K8" s="265"/>
      <c r="L8" s="1"/>
      <c r="M8" s="1"/>
    </row>
    <row r="9" spans="1:13" s="5" customFormat="1" x14ac:dyDescent="0.2">
      <c r="A9" s="262" t="s">
        <v>458</v>
      </c>
      <c r="B9" s="263"/>
      <c r="C9" s="264"/>
      <c r="D9" s="264"/>
      <c r="E9" s="264"/>
      <c r="F9" s="264"/>
      <c r="G9" s="264"/>
      <c r="H9" s="264"/>
      <c r="I9" s="264"/>
      <c r="J9" s="264"/>
      <c r="K9" s="265">
        <v>1.0960000000000001</v>
      </c>
      <c r="L9" s="1"/>
      <c r="M9" s="1"/>
    </row>
    <row r="10" spans="1:13" s="5" customFormat="1" x14ac:dyDescent="0.2">
      <c r="A10" s="262" t="s">
        <v>461</v>
      </c>
      <c r="B10" s="266"/>
      <c r="C10" s="264"/>
      <c r="D10" s="264">
        <v>1</v>
      </c>
      <c r="E10" s="264"/>
      <c r="F10" s="264"/>
      <c r="G10" s="264"/>
      <c r="H10" s="264"/>
      <c r="I10" s="264">
        <v>2.85</v>
      </c>
      <c r="J10" s="264"/>
      <c r="K10" s="265"/>
      <c r="L10" s="1"/>
      <c r="M10" s="1"/>
    </row>
    <row r="11" spans="1:13" s="5" customFormat="1" ht="26.25" thickBot="1" x14ac:dyDescent="0.25">
      <c r="A11" s="262" t="s">
        <v>495</v>
      </c>
      <c r="B11" s="263"/>
      <c r="C11" s="264"/>
      <c r="D11" s="264">
        <v>0.25</v>
      </c>
      <c r="E11" s="264"/>
      <c r="F11" s="264"/>
      <c r="G11" s="264"/>
      <c r="H11" s="264"/>
      <c r="I11" s="264">
        <v>0.34099999999999997</v>
      </c>
      <c r="J11" s="264"/>
      <c r="K11" s="265"/>
      <c r="L11" s="1"/>
      <c r="M11" s="1"/>
    </row>
    <row r="12" spans="1:13" s="5" customFormat="1" x14ac:dyDescent="0.2">
      <c r="A12" s="239" t="s">
        <v>675</v>
      </c>
      <c r="B12" s="261">
        <v>0.219</v>
      </c>
      <c r="C12" s="261">
        <v>0</v>
      </c>
      <c r="D12" s="261">
        <v>0</v>
      </c>
      <c r="E12" s="261">
        <v>0.29199999999999998</v>
      </c>
      <c r="F12" s="261">
        <v>0</v>
      </c>
      <c r="G12" s="261">
        <v>0</v>
      </c>
      <c r="H12" s="261">
        <v>0</v>
      </c>
      <c r="I12" s="261">
        <v>5.335</v>
      </c>
      <c r="J12" s="261">
        <v>0</v>
      </c>
      <c r="K12" s="261">
        <v>0</v>
      </c>
      <c r="L12" s="1"/>
      <c r="M12" s="1"/>
    </row>
    <row r="13" spans="1:13" s="5" customFormat="1" x14ac:dyDescent="0.2">
      <c r="A13" s="262" t="s">
        <v>459</v>
      </c>
      <c r="B13" s="263">
        <v>0.219</v>
      </c>
      <c r="C13" s="264"/>
      <c r="D13" s="264"/>
      <c r="E13" s="264"/>
      <c r="F13" s="264"/>
      <c r="G13" s="264"/>
      <c r="H13" s="264"/>
      <c r="I13" s="264"/>
      <c r="J13" s="264"/>
      <c r="K13" s="265"/>
      <c r="L13" s="1"/>
      <c r="M13" s="1"/>
    </row>
    <row r="14" spans="1:13" s="5" customFormat="1" x14ac:dyDescent="0.2">
      <c r="A14" s="262" t="s">
        <v>460</v>
      </c>
      <c r="B14" s="263"/>
      <c r="C14" s="264"/>
      <c r="D14" s="264"/>
      <c r="E14" s="264"/>
      <c r="F14" s="264"/>
      <c r="G14" s="264"/>
      <c r="H14" s="264"/>
      <c r="I14" s="264"/>
      <c r="J14" s="264"/>
      <c r="K14" s="265"/>
      <c r="L14" s="1"/>
      <c r="M14" s="1"/>
    </row>
    <row r="15" spans="1:13" s="5" customFormat="1" x14ac:dyDescent="0.2">
      <c r="A15" s="262" t="s">
        <v>456</v>
      </c>
      <c r="B15" s="263"/>
      <c r="C15" s="264"/>
      <c r="D15" s="264"/>
      <c r="E15" s="264"/>
      <c r="F15" s="264"/>
      <c r="G15" s="264"/>
      <c r="H15" s="264"/>
      <c r="I15" s="264"/>
      <c r="J15" s="264"/>
      <c r="K15" s="265"/>
      <c r="L15" s="1"/>
      <c r="M15" s="1"/>
    </row>
    <row r="16" spans="1:13" s="5" customFormat="1" x14ac:dyDescent="0.2">
      <c r="A16" s="262" t="s">
        <v>457</v>
      </c>
      <c r="B16" s="263"/>
      <c r="C16" s="264"/>
      <c r="D16" s="264"/>
      <c r="E16" s="264"/>
      <c r="F16" s="264"/>
      <c r="G16" s="264"/>
      <c r="H16" s="264"/>
      <c r="I16" s="264"/>
      <c r="J16" s="264"/>
      <c r="K16" s="265"/>
      <c r="L16" s="1"/>
      <c r="M16" s="1"/>
    </row>
    <row r="17" spans="1:13" s="5" customFormat="1" x14ac:dyDescent="0.2">
      <c r="A17" s="262" t="s">
        <v>458</v>
      </c>
      <c r="B17" s="263"/>
      <c r="C17" s="264"/>
      <c r="D17" s="264"/>
      <c r="E17" s="264"/>
      <c r="F17" s="264"/>
      <c r="G17" s="264"/>
      <c r="H17" s="264"/>
      <c r="I17" s="264"/>
      <c r="J17" s="264"/>
      <c r="K17" s="265"/>
      <c r="L17" s="1"/>
      <c r="M17" s="1"/>
    </row>
    <row r="18" spans="1:13" s="5" customFormat="1" x14ac:dyDescent="0.2">
      <c r="A18" s="262" t="s">
        <v>461</v>
      </c>
      <c r="B18" s="266"/>
      <c r="C18" s="264"/>
      <c r="D18" s="264"/>
      <c r="E18" s="264">
        <v>0.29199999999999998</v>
      </c>
      <c r="F18" s="264"/>
      <c r="G18" s="264"/>
      <c r="H18" s="264"/>
      <c r="I18" s="264">
        <v>5.335</v>
      </c>
      <c r="J18" s="264"/>
      <c r="K18" s="265"/>
      <c r="L18" s="1"/>
      <c r="M18" s="1"/>
    </row>
    <row r="19" spans="1:13" s="5" customFormat="1" ht="26.25" thickBot="1" x14ac:dyDescent="0.25">
      <c r="A19" s="262" t="s">
        <v>495</v>
      </c>
      <c r="B19" s="263"/>
      <c r="C19" s="264"/>
      <c r="D19" s="264"/>
      <c r="E19" s="264"/>
      <c r="F19" s="264"/>
      <c r="G19" s="264"/>
      <c r="H19" s="264"/>
      <c r="I19" s="264">
        <v>1</v>
      </c>
      <c r="J19" s="264"/>
      <c r="K19" s="265"/>
      <c r="L19" s="1"/>
      <c r="M19" s="1"/>
    </row>
    <row r="20" spans="1:13" s="5" customFormat="1" x14ac:dyDescent="0.2">
      <c r="A20" s="239" t="s">
        <v>677</v>
      </c>
      <c r="B20" s="261">
        <v>0</v>
      </c>
      <c r="C20" s="261">
        <v>0</v>
      </c>
      <c r="D20" s="261">
        <v>0.5</v>
      </c>
      <c r="E20" s="261">
        <v>0</v>
      </c>
      <c r="F20" s="261">
        <v>0</v>
      </c>
      <c r="G20" s="261">
        <v>0</v>
      </c>
      <c r="H20" s="261">
        <v>0</v>
      </c>
      <c r="I20" s="261">
        <v>0</v>
      </c>
      <c r="J20" s="261">
        <v>0</v>
      </c>
      <c r="K20" s="261">
        <v>0</v>
      </c>
      <c r="L20" s="1"/>
      <c r="M20" s="1"/>
    </row>
    <row r="21" spans="1:13" s="5" customFormat="1" x14ac:dyDescent="0.2">
      <c r="A21" s="262" t="s">
        <v>459</v>
      </c>
      <c r="B21" s="263"/>
      <c r="C21" s="264"/>
      <c r="D21" s="264"/>
      <c r="E21" s="264"/>
      <c r="F21" s="264"/>
      <c r="G21" s="264"/>
      <c r="H21" s="264"/>
      <c r="I21" s="264"/>
      <c r="J21" s="264"/>
      <c r="K21" s="265"/>
      <c r="L21" s="1"/>
      <c r="M21" s="1"/>
    </row>
    <row r="22" spans="1:13" s="5" customFormat="1" x14ac:dyDescent="0.2">
      <c r="A22" s="262" t="s">
        <v>460</v>
      </c>
      <c r="B22" s="263"/>
      <c r="C22" s="264"/>
      <c r="D22" s="264"/>
      <c r="E22" s="264"/>
      <c r="F22" s="264"/>
      <c r="G22" s="264"/>
      <c r="H22" s="264"/>
      <c r="I22" s="264"/>
      <c r="J22" s="264"/>
      <c r="K22" s="265"/>
      <c r="L22" s="1"/>
      <c r="M22" s="1"/>
    </row>
    <row r="23" spans="1:13" s="5" customFormat="1" x14ac:dyDescent="0.2">
      <c r="A23" s="262" t="s">
        <v>456</v>
      </c>
      <c r="B23" s="263"/>
      <c r="C23" s="264"/>
      <c r="D23" s="264"/>
      <c r="E23" s="264"/>
      <c r="F23" s="264"/>
      <c r="G23" s="264"/>
      <c r="H23" s="264"/>
      <c r="I23" s="264"/>
      <c r="J23" s="264"/>
      <c r="K23" s="265"/>
      <c r="L23" s="1"/>
      <c r="M23" s="1"/>
    </row>
    <row r="24" spans="1:13" s="5" customFormat="1" x14ac:dyDescent="0.2">
      <c r="A24" s="262" t="s">
        <v>457</v>
      </c>
      <c r="B24" s="263"/>
      <c r="C24" s="264"/>
      <c r="D24" s="264">
        <v>0.5</v>
      </c>
      <c r="E24" s="264"/>
      <c r="F24" s="264"/>
      <c r="G24" s="264"/>
      <c r="H24" s="264"/>
      <c r="I24" s="264"/>
      <c r="J24" s="264"/>
      <c r="K24" s="265"/>
      <c r="L24" s="1"/>
      <c r="M24" s="1"/>
    </row>
    <row r="25" spans="1:13" s="5" customFormat="1" x14ac:dyDescent="0.2">
      <c r="A25" s="262" t="s">
        <v>458</v>
      </c>
      <c r="B25" s="263"/>
      <c r="C25" s="264"/>
      <c r="D25" s="264"/>
      <c r="E25" s="264"/>
      <c r="F25" s="264"/>
      <c r="G25" s="264"/>
      <c r="H25" s="264"/>
      <c r="I25" s="264"/>
      <c r="J25" s="264"/>
      <c r="K25" s="265"/>
      <c r="L25" s="1"/>
      <c r="M25" s="1"/>
    </row>
    <row r="26" spans="1:13" s="5" customFormat="1" x14ac:dyDescent="0.2">
      <c r="A26" s="262" t="s">
        <v>461</v>
      </c>
      <c r="B26" s="266"/>
      <c r="C26" s="264"/>
      <c r="D26" s="264"/>
      <c r="E26" s="264"/>
      <c r="F26" s="264"/>
      <c r="G26" s="264"/>
      <c r="H26" s="264"/>
      <c r="I26" s="264"/>
      <c r="J26" s="264"/>
      <c r="K26" s="265"/>
      <c r="L26" s="1"/>
      <c r="M26" s="1"/>
    </row>
    <row r="27" spans="1:13" s="5" customFormat="1" ht="26.25" thickBot="1" x14ac:dyDescent="0.25">
      <c r="A27" s="262" t="s">
        <v>495</v>
      </c>
      <c r="B27" s="263"/>
      <c r="C27" s="264"/>
      <c r="D27" s="264"/>
      <c r="E27" s="264"/>
      <c r="F27" s="264"/>
      <c r="G27" s="264"/>
      <c r="H27" s="264"/>
      <c r="I27" s="264"/>
      <c r="J27" s="264"/>
      <c r="K27" s="265"/>
      <c r="L27" s="1"/>
      <c r="M27" s="1"/>
    </row>
    <row r="28" spans="1:13" x14ac:dyDescent="0.2">
      <c r="A28" s="239" t="s">
        <v>679</v>
      </c>
      <c r="B28" s="261">
        <v>0</v>
      </c>
      <c r="C28" s="261">
        <v>0.2</v>
      </c>
      <c r="D28" s="261">
        <v>4.9329999999999998</v>
      </c>
      <c r="E28" s="261">
        <v>0</v>
      </c>
      <c r="F28" s="261">
        <v>1.5820000000000001</v>
      </c>
      <c r="G28" s="261">
        <v>0</v>
      </c>
      <c r="H28" s="261">
        <v>0</v>
      </c>
      <c r="I28" s="261">
        <v>0.313</v>
      </c>
      <c r="J28" s="261">
        <v>0</v>
      </c>
      <c r="K28" s="261">
        <v>0.26400000000000001</v>
      </c>
    </row>
    <row r="29" spans="1:13" x14ac:dyDescent="0.2">
      <c r="A29" s="262" t="s">
        <v>459</v>
      </c>
      <c r="B29" s="263"/>
      <c r="C29" s="264">
        <v>0.2</v>
      </c>
      <c r="D29" s="264">
        <v>2</v>
      </c>
      <c r="E29" s="264"/>
      <c r="F29" s="264"/>
      <c r="G29" s="264"/>
      <c r="H29" s="264"/>
      <c r="I29" s="264"/>
      <c r="J29" s="264"/>
      <c r="K29" s="265">
        <v>0.25</v>
      </c>
    </row>
    <row r="30" spans="1:13" x14ac:dyDescent="0.2">
      <c r="A30" s="262" t="s">
        <v>460</v>
      </c>
      <c r="B30" s="263"/>
      <c r="C30" s="264"/>
      <c r="D30" s="264">
        <v>0.125</v>
      </c>
      <c r="E30" s="264"/>
      <c r="F30" s="264"/>
      <c r="G30" s="264"/>
      <c r="H30" s="264"/>
      <c r="I30" s="264"/>
      <c r="J30" s="264"/>
      <c r="K30" s="265"/>
    </row>
    <row r="31" spans="1:13" x14ac:dyDescent="0.2">
      <c r="A31" s="262" t="s">
        <v>456</v>
      </c>
      <c r="B31" s="263"/>
      <c r="C31" s="264"/>
      <c r="D31" s="264"/>
      <c r="E31" s="264"/>
      <c r="F31" s="264"/>
      <c r="G31" s="264"/>
      <c r="H31" s="264"/>
      <c r="I31" s="264"/>
      <c r="J31" s="264"/>
      <c r="K31" s="265"/>
    </row>
    <row r="32" spans="1:13" x14ac:dyDescent="0.2">
      <c r="A32" s="262" t="s">
        <v>457</v>
      </c>
      <c r="B32" s="263"/>
      <c r="C32" s="264"/>
      <c r="D32" s="264">
        <v>0.313</v>
      </c>
      <c r="E32" s="264"/>
      <c r="F32" s="264"/>
      <c r="G32" s="264"/>
      <c r="H32" s="264"/>
      <c r="I32" s="264">
        <v>0.313</v>
      </c>
      <c r="J32" s="264"/>
      <c r="K32" s="265"/>
    </row>
    <row r="33" spans="1:23" x14ac:dyDescent="0.2">
      <c r="A33" s="262" t="s">
        <v>458</v>
      </c>
      <c r="B33" s="263"/>
      <c r="C33" s="264"/>
      <c r="D33" s="264"/>
      <c r="E33" s="264"/>
      <c r="F33" s="264">
        <v>0.79100000000000004</v>
      </c>
      <c r="G33" s="264"/>
      <c r="H33" s="264"/>
      <c r="I33" s="264"/>
      <c r="J33" s="264"/>
      <c r="K33" s="265">
        <v>1.4E-2</v>
      </c>
    </row>
    <row r="34" spans="1:23" x14ac:dyDescent="0.2">
      <c r="A34" s="262" t="s">
        <v>461</v>
      </c>
      <c r="B34" s="266"/>
      <c r="C34" s="264"/>
      <c r="D34" s="264">
        <v>2.4950000000000001</v>
      </c>
      <c r="E34" s="264"/>
      <c r="F34" s="264">
        <v>0.79100000000000004</v>
      </c>
      <c r="G34" s="264"/>
      <c r="H34" s="264"/>
      <c r="I34" s="264"/>
      <c r="J34" s="264"/>
      <c r="K34" s="265"/>
    </row>
    <row r="35" spans="1:23" ht="26.25" thickBot="1" x14ac:dyDescent="0.25">
      <c r="A35" s="262" t="s">
        <v>495</v>
      </c>
      <c r="B35" s="263"/>
      <c r="C35" s="264"/>
      <c r="D35" s="264">
        <v>3.8709999999999996</v>
      </c>
      <c r="E35" s="264"/>
      <c r="F35" s="264"/>
      <c r="G35" s="264"/>
      <c r="H35" s="264"/>
      <c r="I35" s="264"/>
      <c r="J35" s="264"/>
      <c r="K35" s="265"/>
    </row>
    <row r="36" spans="1:23" x14ac:dyDescent="0.2">
      <c r="A36" s="239" t="s">
        <v>681</v>
      </c>
      <c r="B36" s="261">
        <v>0</v>
      </c>
      <c r="C36" s="261">
        <v>0</v>
      </c>
      <c r="D36" s="261">
        <v>1</v>
      </c>
      <c r="E36" s="261">
        <v>2.6869999999999998</v>
      </c>
      <c r="F36" s="261">
        <v>0</v>
      </c>
      <c r="G36" s="261">
        <v>0</v>
      </c>
      <c r="H36" s="261">
        <v>0</v>
      </c>
      <c r="I36" s="261">
        <v>0</v>
      </c>
      <c r="J36" s="261">
        <v>0</v>
      </c>
      <c r="K36" s="261">
        <v>1.33</v>
      </c>
    </row>
    <row r="37" spans="1:23" x14ac:dyDescent="0.2">
      <c r="A37" s="262" t="s">
        <v>459</v>
      </c>
      <c r="B37" s="263"/>
      <c r="C37" s="264"/>
      <c r="D37" s="264"/>
      <c r="E37" s="264"/>
      <c r="F37" s="264"/>
      <c r="G37" s="264"/>
      <c r="H37" s="264"/>
      <c r="I37" s="264"/>
      <c r="J37" s="264"/>
      <c r="K37" s="265"/>
    </row>
    <row r="38" spans="1:23" x14ac:dyDescent="0.2">
      <c r="A38" s="262" t="s">
        <v>460</v>
      </c>
      <c r="B38" s="263"/>
      <c r="C38" s="264"/>
      <c r="D38" s="264"/>
      <c r="E38" s="264"/>
      <c r="F38" s="264"/>
      <c r="G38" s="264"/>
      <c r="H38" s="264"/>
      <c r="I38" s="264"/>
      <c r="J38" s="264"/>
      <c r="K38" s="265"/>
    </row>
    <row r="39" spans="1:23" x14ac:dyDescent="0.2">
      <c r="A39" s="262" t="s">
        <v>456</v>
      </c>
      <c r="B39" s="263"/>
      <c r="C39" s="264"/>
      <c r="D39" s="264"/>
      <c r="E39" s="264"/>
      <c r="F39" s="264"/>
      <c r="G39" s="264"/>
      <c r="H39" s="264"/>
      <c r="I39" s="264"/>
      <c r="J39" s="264"/>
      <c r="K39" s="265"/>
      <c r="N39" s="57"/>
      <c r="O39" s="57"/>
      <c r="P39" s="57"/>
      <c r="Q39" s="57"/>
      <c r="R39" s="57"/>
      <c r="S39" s="57"/>
      <c r="T39" s="57"/>
      <c r="U39" s="57"/>
      <c r="V39" s="57"/>
    </row>
    <row r="40" spans="1:23" x14ac:dyDescent="0.2">
      <c r="A40" s="262" t="s">
        <v>457</v>
      </c>
      <c r="B40" s="263"/>
      <c r="C40" s="264"/>
      <c r="D40" s="264">
        <v>1</v>
      </c>
      <c r="E40" s="264">
        <v>2.6869999999999998</v>
      </c>
      <c r="F40" s="264"/>
      <c r="G40" s="264"/>
      <c r="H40" s="264"/>
      <c r="I40" s="264"/>
      <c r="J40" s="264"/>
      <c r="K40" s="265">
        <v>0.435</v>
      </c>
      <c r="N40" s="57"/>
      <c r="O40" s="57"/>
      <c r="P40" s="57"/>
      <c r="Q40" s="57"/>
      <c r="R40" s="57"/>
      <c r="S40" s="57"/>
      <c r="T40" s="57"/>
      <c r="U40" s="57"/>
      <c r="V40" s="57"/>
      <c r="W40" s="57"/>
    </row>
    <row r="41" spans="1:23" x14ac:dyDescent="0.2">
      <c r="A41" s="262" t="s">
        <v>458</v>
      </c>
      <c r="B41" s="263"/>
      <c r="C41" s="264"/>
      <c r="D41" s="264"/>
      <c r="E41" s="264"/>
      <c r="F41" s="264"/>
      <c r="G41" s="264"/>
      <c r="H41" s="264"/>
      <c r="I41" s="264"/>
      <c r="J41" s="264"/>
      <c r="K41" s="265">
        <v>0.89500000000000002</v>
      </c>
    </row>
    <row r="42" spans="1:23" x14ac:dyDescent="0.2">
      <c r="A42" s="262" t="s">
        <v>461</v>
      </c>
      <c r="B42" s="266"/>
      <c r="C42" s="264"/>
      <c r="D42" s="264"/>
      <c r="E42" s="264"/>
      <c r="F42" s="264"/>
      <c r="G42" s="264"/>
      <c r="H42" s="264"/>
      <c r="I42" s="264"/>
      <c r="J42" s="264"/>
      <c r="K42" s="265"/>
    </row>
    <row r="43" spans="1:23" ht="26.25" thickBot="1" x14ac:dyDescent="0.25">
      <c r="A43" s="262" t="s">
        <v>495</v>
      </c>
      <c r="B43" s="263"/>
      <c r="C43" s="264"/>
      <c r="D43" s="264">
        <v>1</v>
      </c>
      <c r="E43" s="264"/>
      <c r="F43" s="264"/>
      <c r="G43" s="264"/>
      <c r="H43" s="264"/>
      <c r="I43" s="264"/>
      <c r="J43" s="264"/>
      <c r="K43" s="265">
        <v>0.435</v>
      </c>
    </row>
    <row r="44" spans="1:23" x14ac:dyDescent="0.2">
      <c r="A44" s="239" t="s">
        <v>683</v>
      </c>
      <c r="B44" s="261">
        <v>1</v>
      </c>
      <c r="C44" s="261">
        <v>3</v>
      </c>
      <c r="D44" s="261">
        <v>3</v>
      </c>
      <c r="E44" s="261">
        <v>1</v>
      </c>
      <c r="F44" s="261">
        <v>1.75</v>
      </c>
      <c r="G44" s="261">
        <v>0</v>
      </c>
      <c r="H44" s="261">
        <v>0</v>
      </c>
      <c r="I44" s="261">
        <v>0</v>
      </c>
      <c r="J44" s="261">
        <v>0</v>
      </c>
      <c r="K44" s="261">
        <v>0</v>
      </c>
    </row>
    <row r="45" spans="1:23" x14ac:dyDescent="0.2">
      <c r="A45" s="262" t="s">
        <v>459</v>
      </c>
      <c r="B45" s="263">
        <v>1</v>
      </c>
      <c r="C45" s="264"/>
      <c r="D45" s="264"/>
      <c r="E45" s="264"/>
      <c r="F45" s="264">
        <v>0.66700000000000004</v>
      </c>
      <c r="G45" s="264"/>
      <c r="H45" s="264"/>
      <c r="I45" s="264"/>
      <c r="J45" s="264"/>
      <c r="K45" s="265"/>
    </row>
    <row r="46" spans="1:23" x14ac:dyDescent="0.2">
      <c r="A46" s="262" t="s">
        <v>460</v>
      </c>
      <c r="B46" s="263"/>
      <c r="C46" s="264">
        <v>1</v>
      </c>
      <c r="D46" s="264">
        <v>0.5</v>
      </c>
      <c r="E46" s="264"/>
      <c r="F46" s="264">
        <v>0.33300000000000002</v>
      </c>
      <c r="G46" s="264"/>
      <c r="H46" s="264"/>
      <c r="I46" s="264"/>
      <c r="J46" s="264"/>
      <c r="K46" s="265"/>
    </row>
    <row r="47" spans="1:23" x14ac:dyDescent="0.2">
      <c r="A47" s="262" t="s">
        <v>456</v>
      </c>
      <c r="B47" s="263"/>
      <c r="C47" s="264"/>
      <c r="D47" s="264"/>
      <c r="E47" s="264">
        <v>1</v>
      </c>
      <c r="F47" s="264">
        <v>0.33300000000000002</v>
      </c>
      <c r="G47" s="264"/>
      <c r="H47" s="264"/>
      <c r="I47" s="264"/>
      <c r="J47" s="264"/>
      <c r="K47" s="265"/>
    </row>
    <row r="48" spans="1:23" x14ac:dyDescent="0.2">
      <c r="A48" s="262" t="s">
        <v>457</v>
      </c>
      <c r="B48" s="263"/>
      <c r="C48" s="264"/>
      <c r="D48" s="264"/>
      <c r="E48" s="264"/>
      <c r="F48" s="264"/>
      <c r="G48" s="264"/>
      <c r="H48" s="264"/>
      <c r="I48" s="264"/>
      <c r="J48" s="264"/>
      <c r="K48" s="265"/>
    </row>
    <row r="49" spans="1:11" x14ac:dyDescent="0.2">
      <c r="A49" s="262" t="s">
        <v>458</v>
      </c>
      <c r="B49" s="263"/>
      <c r="C49" s="264">
        <v>1</v>
      </c>
      <c r="D49" s="264"/>
      <c r="E49" s="264"/>
      <c r="F49" s="264">
        <v>0.41699999999999998</v>
      </c>
      <c r="G49" s="264"/>
      <c r="H49" s="264"/>
      <c r="I49" s="264"/>
      <c r="J49" s="264"/>
      <c r="K49" s="265"/>
    </row>
    <row r="50" spans="1:11" x14ac:dyDescent="0.2">
      <c r="A50" s="262" t="s">
        <v>461</v>
      </c>
      <c r="B50" s="266"/>
      <c r="C50" s="264">
        <v>1</v>
      </c>
      <c r="D50" s="264">
        <v>2.5</v>
      </c>
      <c r="E50" s="264"/>
      <c r="F50" s="264"/>
      <c r="G50" s="264"/>
      <c r="H50" s="264"/>
      <c r="I50" s="264"/>
      <c r="J50" s="264"/>
      <c r="K50" s="265"/>
    </row>
    <row r="51" spans="1:11" ht="26.25" thickBot="1" x14ac:dyDescent="0.25">
      <c r="A51" s="262" t="s">
        <v>495</v>
      </c>
      <c r="B51" s="263"/>
      <c r="C51" s="264">
        <v>2</v>
      </c>
      <c r="D51" s="264">
        <v>0.5</v>
      </c>
      <c r="E51" s="264"/>
      <c r="F51" s="264">
        <v>1.083</v>
      </c>
      <c r="G51" s="264"/>
      <c r="H51" s="264"/>
      <c r="I51" s="264"/>
      <c r="J51" s="264"/>
      <c r="K51" s="265"/>
    </row>
    <row r="52" spans="1:11" x14ac:dyDescent="0.2">
      <c r="A52" s="239" t="s">
        <v>685</v>
      </c>
      <c r="B52" s="261">
        <v>0.19800000000000001</v>
      </c>
      <c r="C52" s="261">
        <v>0.25</v>
      </c>
      <c r="D52" s="261">
        <v>1</v>
      </c>
      <c r="E52" s="261">
        <v>0</v>
      </c>
      <c r="F52" s="261">
        <v>0</v>
      </c>
      <c r="G52" s="261">
        <v>0</v>
      </c>
      <c r="H52" s="261">
        <v>0</v>
      </c>
      <c r="I52" s="261">
        <v>6.7000000000000004E-2</v>
      </c>
      <c r="J52" s="261">
        <v>0</v>
      </c>
      <c r="K52" s="261">
        <v>0</v>
      </c>
    </row>
    <row r="53" spans="1:11" x14ac:dyDescent="0.2">
      <c r="A53" s="262" t="s">
        <v>459</v>
      </c>
      <c r="B53" s="263"/>
      <c r="C53" s="264"/>
      <c r="D53" s="264"/>
      <c r="E53" s="264"/>
      <c r="F53" s="264"/>
      <c r="G53" s="264"/>
      <c r="H53" s="264"/>
      <c r="I53" s="264"/>
      <c r="J53" s="264"/>
      <c r="K53" s="265"/>
    </row>
    <row r="54" spans="1:11" x14ac:dyDescent="0.2">
      <c r="A54" s="262" t="s">
        <v>460</v>
      </c>
      <c r="B54" s="263"/>
      <c r="C54" s="264">
        <v>0.25</v>
      </c>
      <c r="D54" s="264"/>
      <c r="E54" s="264"/>
      <c r="F54" s="264"/>
      <c r="G54" s="264"/>
      <c r="H54" s="264"/>
      <c r="I54" s="264"/>
      <c r="J54" s="264"/>
      <c r="K54" s="265"/>
    </row>
    <row r="55" spans="1:11" x14ac:dyDescent="0.2">
      <c r="A55" s="262" t="s">
        <v>456</v>
      </c>
      <c r="B55" s="263"/>
      <c r="C55" s="264"/>
      <c r="D55" s="264"/>
      <c r="E55" s="264"/>
      <c r="F55" s="264"/>
      <c r="G55" s="264"/>
      <c r="H55" s="264"/>
      <c r="I55" s="264"/>
      <c r="J55" s="264"/>
      <c r="K55" s="265"/>
    </row>
    <row r="56" spans="1:11" x14ac:dyDescent="0.2">
      <c r="A56" s="262" t="s">
        <v>457</v>
      </c>
      <c r="B56" s="263">
        <v>0.19800000000000001</v>
      </c>
      <c r="C56" s="264"/>
      <c r="D56" s="264"/>
      <c r="E56" s="264"/>
      <c r="F56" s="264"/>
      <c r="G56" s="264"/>
      <c r="H56" s="264"/>
      <c r="I56" s="264">
        <v>6.7000000000000004E-2</v>
      </c>
      <c r="J56" s="264"/>
      <c r="K56" s="265"/>
    </row>
    <row r="57" spans="1:11" x14ac:dyDescent="0.2">
      <c r="A57" s="262" t="s">
        <v>458</v>
      </c>
      <c r="B57" s="263"/>
      <c r="C57" s="264"/>
      <c r="D57" s="264"/>
      <c r="E57" s="264"/>
      <c r="F57" s="264"/>
      <c r="G57" s="264"/>
      <c r="H57" s="264"/>
      <c r="I57" s="264"/>
      <c r="J57" s="264"/>
      <c r="K57" s="265"/>
    </row>
    <row r="58" spans="1:11" x14ac:dyDescent="0.2">
      <c r="A58" s="262" t="s">
        <v>461</v>
      </c>
      <c r="B58" s="266"/>
      <c r="C58" s="264"/>
      <c r="D58" s="264">
        <v>1</v>
      </c>
      <c r="E58" s="264"/>
      <c r="F58" s="264"/>
      <c r="G58" s="264"/>
      <c r="H58" s="264"/>
      <c r="I58" s="264"/>
      <c r="J58" s="264"/>
      <c r="K58" s="265"/>
    </row>
    <row r="59" spans="1:11" ht="26.25" thickBot="1" x14ac:dyDescent="0.25">
      <c r="A59" s="262" t="s">
        <v>495</v>
      </c>
      <c r="B59" s="263"/>
      <c r="C59" s="264">
        <v>0.25</v>
      </c>
      <c r="D59" s="264">
        <v>1</v>
      </c>
      <c r="E59" s="264"/>
      <c r="F59" s="264"/>
      <c r="G59" s="264"/>
      <c r="H59" s="264"/>
      <c r="I59" s="264">
        <v>6.7000000000000004E-2</v>
      </c>
      <c r="J59" s="264"/>
      <c r="K59" s="265"/>
    </row>
    <row r="60" spans="1:11" x14ac:dyDescent="0.2">
      <c r="A60" s="239" t="s">
        <v>687</v>
      </c>
      <c r="B60" s="261">
        <v>1</v>
      </c>
      <c r="C60" s="261">
        <v>1.7010000000000001</v>
      </c>
      <c r="D60" s="261">
        <v>0.52</v>
      </c>
      <c r="E60" s="261">
        <v>0</v>
      </c>
      <c r="F60" s="261">
        <v>0</v>
      </c>
      <c r="G60" s="261">
        <v>0</v>
      </c>
      <c r="H60" s="261">
        <v>0.88</v>
      </c>
      <c r="I60" s="261">
        <v>6.0129999999999999</v>
      </c>
      <c r="J60" s="261">
        <v>0</v>
      </c>
      <c r="K60" s="261">
        <v>0.31900000000000001</v>
      </c>
    </row>
    <row r="61" spans="1:11" x14ac:dyDescent="0.2">
      <c r="A61" s="262" t="s">
        <v>459</v>
      </c>
      <c r="B61" s="263"/>
      <c r="C61" s="264"/>
      <c r="D61" s="264"/>
      <c r="E61" s="264"/>
      <c r="F61" s="264"/>
      <c r="G61" s="264"/>
      <c r="H61" s="264"/>
      <c r="I61" s="264"/>
      <c r="J61" s="264"/>
      <c r="K61" s="265"/>
    </row>
    <row r="62" spans="1:11" x14ac:dyDescent="0.2">
      <c r="A62" s="262" t="s">
        <v>460</v>
      </c>
      <c r="B62" s="263"/>
      <c r="C62" s="264"/>
      <c r="D62" s="264"/>
      <c r="E62" s="264"/>
      <c r="F62" s="264"/>
      <c r="G62" s="264"/>
      <c r="H62" s="264"/>
      <c r="I62" s="264"/>
      <c r="J62" s="264"/>
      <c r="K62" s="265"/>
    </row>
    <row r="63" spans="1:11" x14ac:dyDescent="0.2">
      <c r="A63" s="262" t="s">
        <v>456</v>
      </c>
      <c r="B63" s="263"/>
      <c r="C63" s="264"/>
      <c r="D63" s="264"/>
      <c r="E63" s="264"/>
      <c r="F63" s="264"/>
      <c r="G63" s="264"/>
      <c r="H63" s="264"/>
      <c r="I63" s="264"/>
      <c r="J63" s="264"/>
      <c r="K63" s="265"/>
    </row>
    <row r="64" spans="1:11" x14ac:dyDescent="0.2">
      <c r="A64" s="262" t="s">
        <v>457</v>
      </c>
      <c r="B64" s="263">
        <v>1</v>
      </c>
      <c r="C64" s="264">
        <v>1</v>
      </c>
      <c r="D64" s="264">
        <v>0.52</v>
      </c>
      <c r="E64" s="264"/>
      <c r="F64" s="264"/>
      <c r="G64" s="264"/>
      <c r="H64" s="264"/>
      <c r="I64" s="264">
        <v>1.0109999999999999</v>
      </c>
      <c r="J64" s="264"/>
      <c r="K64" s="265">
        <v>5.6000000000000001E-2</v>
      </c>
    </row>
    <row r="65" spans="1:11" x14ac:dyDescent="0.2">
      <c r="A65" s="262" t="s">
        <v>458</v>
      </c>
      <c r="B65" s="263"/>
      <c r="C65" s="264"/>
      <c r="D65" s="264"/>
      <c r="E65" s="264"/>
      <c r="F65" s="264"/>
      <c r="G65" s="264"/>
      <c r="H65" s="264"/>
      <c r="I65" s="264">
        <v>0.998</v>
      </c>
      <c r="J65" s="264"/>
      <c r="K65" s="265"/>
    </row>
    <row r="66" spans="1:11" x14ac:dyDescent="0.2">
      <c r="A66" s="262" t="s">
        <v>461</v>
      </c>
      <c r="B66" s="266"/>
      <c r="C66" s="264">
        <v>0.70099999999999996</v>
      </c>
      <c r="D66" s="264"/>
      <c r="E66" s="264"/>
      <c r="F66" s="264"/>
      <c r="G66" s="264"/>
      <c r="H66" s="264">
        <v>0.88</v>
      </c>
      <c r="I66" s="264">
        <v>4.0040000000000004</v>
      </c>
      <c r="J66" s="264"/>
      <c r="K66" s="265">
        <v>0.26300000000000001</v>
      </c>
    </row>
    <row r="67" spans="1:11" ht="26.25" thickBot="1" x14ac:dyDescent="0.25">
      <c r="A67" s="262" t="s">
        <v>495</v>
      </c>
      <c r="B67" s="263"/>
      <c r="C67" s="264"/>
      <c r="D67" s="264">
        <v>0.52</v>
      </c>
      <c r="E67" s="264"/>
      <c r="F67" s="264"/>
      <c r="G67" s="264"/>
      <c r="H67" s="264">
        <v>0.88</v>
      </c>
      <c r="I67" s="264">
        <v>1.5310000000000001</v>
      </c>
      <c r="J67" s="264"/>
      <c r="K67" s="265">
        <v>1.6E-2</v>
      </c>
    </row>
    <row r="68" spans="1:11" x14ac:dyDescent="0.2">
      <c r="A68" s="239" t="s">
        <v>689</v>
      </c>
      <c r="B68" s="261">
        <v>0</v>
      </c>
      <c r="C68" s="261">
        <v>0</v>
      </c>
      <c r="D68" s="261">
        <v>0</v>
      </c>
      <c r="E68" s="261">
        <v>0</v>
      </c>
      <c r="F68" s="261">
        <v>0</v>
      </c>
      <c r="G68" s="261">
        <v>0</v>
      </c>
      <c r="H68" s="261">
        <v>0</v>
      </c>
      <c r="I68" s="261">
        <v>0</v>
      </c>
      <c r="J68" s="261">
        <v>0</v>
      </c>
      <c r="K68" s="261">
        <v>0</v>
      </c>
    </row>
    <row r="69" spans="1:11" x14ac:dyDescent="0.2">
      <c r="A69" s="262" t="s">
        <v>459</v>
      </c>
      <c r="B69" s="263"/>
      <c r="C69" s="264"/>
      <c r="D69" s="264"/>
      <c r="E69" s="264"/>
      <c r="F69" s="264"/>
      <c r="G69" s="264"/>
      <c r="H69" s="264"/>
      <c r="I69" s="264"/>
      <c r="J69" s="264"/>
      <c r="K69" s="265"/>
    </row>
    <row r="70" spans="1:11" x14ac:dyDescent="0.2">
      <c r="A70" s="262" t="s">
        <v>460</v>
      </c>
      <c r="B70" s="263"/>
      <c r="C70" s="264"/>
      <c r="D70" s="264"/>
      <c r="E70" s="264"/>
      <c r="F70" s="264"/>
      <c r="G70" s="264"/>
      <c r="H70" s="264"/>
      <c r="I70" s="264"/>
      <c r="J70" s="264"/>
      <c r="K70" s="265"/>
    </row>
    <row r="71" spans="1:11" x14ac:dyDescent="0.2">
      <c r="A71" s="262" t="s">
        <v>456</v>
      </c>
      <c r="B71" s="263"/>
      <c r="C71" s="264"/>
      <c r="D71" s="264"/>
      <c r="E71" s="264"/>
      <c r="F71" s="264"/>
      <c r="G71" s="264"/>
      <c r="H71" s="264"/>
      <c r="I71" s="264"/>
      <c r="J71" s="264"/>
      <c r="K71" s="265"/>
    </row>
    <row r="72" spans="1:11" x14ac:dyDescent="0.2">
      <c r="A72" s="262" t="s">
        <v>457</v>
      </c>
      <c r="B72" s="263"/>
      <c r="C72" s="264"/>
      <c r="D72" s="264"/>
      <c r="E72" s="264"/>
      <c r="F72" s="264"/>
      <c r="G72" s="264"/>
      <c r="H72" s="264"/>
      <c r="I72" s="264"/>
      <c r="J72" s="264"/>
      <c r="K72" s="265"/>
    </row>
    <row r="73" spans="1:11" x14ac:dyDescent="0.2">
      <c r="A73" s="262" t="s">
        <v>458</v>
      </c>
      <c r="B73" s="263"/>
      <c r="C73" s="264"/>
      <c r="D73" s="264"/>
      <c r="E73" s="264"/>
      <c r="F73" s="264"/>
      <c r="G73" s="264"/>
      <c r="H73" s="264"/>
      <c r="I73" s="264"/>
      <c r="J73" s="264"/>
      <c r="K73" s="265"/>
    </row>
    <row r="74" spans="1:11" x14ac:dyDescent="0.2">
      <c r="A74" s="262" t="s">
        <v>461</v>
      </c>
      <c r="B74" s="266"/>
      <c r="C74" s="264"/>
      <c r="D74" s="264"/>
      <c r="E74" s="264"/>
      <c r="F74" s="264"/>
      <c r="G74" s="264"/>
      <c r="H74" s="264"/>
      <c r="I74" s="264"/>
      <c r="J74" s="264"/>
      <c r="K74" s="265"/>
    </row>
    <row r="75" spans="1:11" ht="26.25" thickBot="1" x14ac:dyDescent="0.25">
      <c r="A75" s="262" t="s">
        <v>495</v>
      </c>
      <c r="B75" s="263"/>
      <c r="C75" s="264"/>
      <c r="D75" s="264"/>
      <c r="E75" s="264"/>
      <c r="F75" s="264"/>
      <c r="G75" s="264"/>
      <c r="H75" s="264"/>
      <c r="I75" s="264"/>
      <c r="J75" s="264"/>
      <c r="K75" s="265"/>
    </row>
    <row r="76" spans="1:11" x14ac:dyDescent="0.2">
      <c r="A76" s="239" t="s">
        <v>691</v>
      </c>
      <c r="B76" s="261">
        <v>1</v>
      </c>
      <c r="C76" s="261">
        <v>0</v>
      </c>
      <c r="D76" s="261">
        <v>0</v>
      </c>
      <c r="E76" s="261">
        <v>0</v>
      </c>
      <c r="F76" s="261">
        <v>0</v>
      </c>
      <c r="G76" s="261">
        <v>0.83299999999999996</v>
      </c>
      <c r="H76" s="261">
        <v>0</v>
      </c>
      <c r="I76" s="261">
        <v>13.263</v>
      </c>
      <c r="J76" s="261">
        <v>0</v>
      </c>
      <c r="K76" s="261">
        <v>0.2</v>
      </c>
    </row>
    <row r="77" spans="1:11" x14ac:dyDescent="0.2">
      <c r="A77" s="262" t="s">
        <v>459</v>
      </c>
      <c r="B77" s="263"/>
      <c r="C77" s="264"/>
      <c r="D77" s="264"/>
      <c r="E77" s="264"/>
      <c r="F77" s="264"/>
      <c r="G77" s="264"/>
      <c r="H77" s="264"/>
      <c r="I77" s="264">
        <v>6.7000000000000004E-2</v>
      </c>
      <c r="J77" s="264"/>
      <c r="K77" s="265"/>
    </row>
    <row r="78" spans="1:11" x14ac:dyDescent="0.2">
      <c r="A78" s="262" t="s">
        <v>460</v>
      </c>
      <c r="B78" s="263"/>
      <c r="C78" s="264"/>
      <c r="D78" s="264"/>
      <c r="E78" s="264"/>
      <c r="F78" s="264"/>
      <c r="G78" s="264"/>
      <c r="H78" s="264"/>
      <c r="I78" s="264">
        <v>1</v>
      </c>
      <c r="J78" s="264"/>
      <c r="K78" s="265"/>
    </row>
    <row r="79" spans="1:11" x14ac:dyDescent="0.2">
      <c r="A79" s="262" t="s">
        <v>456</v>
      </c>
      <c r="B79" s="263"/>
      <c r="C79" s="264"/>
      <c r="D79" s="264"/>
      <c r="E79" s="264"/>
      <c r="F79" s="264"/>
      <c r="G79" s="264"/>
      <c r="H79" s="264"/>
      <c r="I79" s="264"/>
      <c r="J79" s="264"/>
      <c r="K79" s="265"/>
    </row>
    <row r="80" spans="1:11" x14ac:dyDescent="0.2">
      <c r="A80" s="262" t="s">
        <v>457</v>
      </c>
      <c r="B80" s="263">
        <v>1</v>
      </c>
      <c r="C80" s="264"/>
      <c r="D80" s="264"/>
      <c r="E80" s="264"/>
      <c r="F80" s="264"/>
      <c r="G80" s="264"/>
      <c r="H80" s="264"/>
      <c r="I80" s="264">
        <v>0.11700000000000001</v>
      </c>
      <c r="J80" s="264"/>
      <c r="K80" s="265">
        <v>0.2</v>
      </c>
    </row>
    <row r="81" spans="1:11" x14ac:dyDescent="0.2">
      <c r="A81" s="262" t="s">
        <v>458</v>
      </c>
      <c r="B81" s="263"/>
      <c r="C81" s="264"/>
      <c r="D81" s="264"/>
      <c r="E81" s="264"/>
      <c r="F81" s="264"/>
      <c r="G81" s="264"/>
      <c r="H81" s="264"/>
      <c r="I81" s="264">
        <v>2.2749999999999999</v>
      </c>
      <c r="J81" s="264"/>
      <c r="K81" s="265"/>
    </row>
    <row r="82" spans="1:11" x14ac:dyDescent="0.2">
      <c r="A82" s="262" t="s">
        <v>461</v>
      </c>
      <c r="B82" s="266"/>
      <c r="C82" s="264"/>
      <c r="D82" s="264"/>
      <c r="E82" s="264"/>
      <c r="F82" s="264"/>
      <c r="G82" s="264">
        <v>0.83299999999999996</v>
      </c>
      <c r="H82" s="264"/>
      <c r="I82" s="264">
        <v>9.8040000000000003</v>
      </c>
      <c r="J82" s="264"/>
      <c r="K82" s="265"/>
    </row>
    <row r="83" spans="1:11" ht="26.25" thickBot="1" x14ac:dyDescent="0.25">
      <c r="A83" s="262" t="s">
        <v>495</v>
      </c>
      <c r="B83" s="263"/>
      <c r="C83" s="264"/>
      <c r="D83" s="264"/>
      <c r="E83" s="264"/>
      <c r="F83" s="264"/>
      <c r="G83" s="264"/>
      <c r="H83" s="264"/>
      <c r="I83" s="264">
        <v>0.59499999999999997</v>
      </c>
      <c r="J83" s="264"/>
      <c r="K83" s="265"/>
    </row>
    <row r="84" spans="1:11" x14ac:dyDescent="0.2">
      <c r="A84" s="239" t="s">
        <v>693</v>
      </c>
      <c r="B84" s="261">
        <v>0</v>
      </c>
      <c r="C84" s="261">
        <v>0</v>
      </c>
      <c r="D84" s="261">
        <v>0.5</v>
      </c>
      <c r="E84" s="261">
        <v>1.5</v>
      </c>
      <c r="F84" s="261">
        <v>4.1310000000000002</v>
      </c>
      <c r="G84" s="261">
        <v>0</v>
      </c>
      <c r="H84" s="261">
        <v>0</v>
      </c>
      <c r="I84" s="261">
        <v>0</v>
      </c>
      <c r="J84" s="261">
        <v>0</v>
      </c>
      <c r="K84" s="261">
        <v>0</v>
      </c>
    </row>
    <row r="85" spans="1:11" x14ac:dyDescent="0.2">
      <c r="A85" s="262" t="s">
        <v>459</v>
      </c>
      <c r="B85" s="263"/>
      <c r="C85" s="264"/>
      <c r="D85" s="264"/>
      <c r="E85" s="264"/>
      <c r="F85" s="264"/>
      <c r="G85" s="264"/>
      <c r="H85" s="264"/>
      <c r="I85" s="264"/>
      <c r="J85" s="264"/>
      <c r="K85" s="265"/>
    </row>
    <row r="86" spans="1:11" x14ac:dyDescent="0.2">
      <c r="A86" s="262" t="s">
        <v>460</v>
      </c>
      <c r="B86" s="263"/>
      <c r="C86" s="264"/>
      <c r="D86" s="264"/>
      <c r="E86" s="264"/>
      <c r="F86" s="264">
        <v>1</v>
      </c>
      <c r="G86" s="264"/>
      <c r="H86" s="264"/>
      <c r="I86" s="264"/>
      <c r="J86" s="264"/>
      <c r="K86" s="265"/>
    </row>
    <row r="87" spans="1:11" x14ac:dyDescent="0.2">
      <c r="A87" s="262" t="s">
        <v>456</v>
      </c>
      <c r="B87" s="263"/>
      <c r="C87" s="264"/>
      <c r="D87" s="264"/>
      <c r="E87" s="264"/>
      <c r="F87" s="264"/>
      <c r="G87" s="264"/>
      <c r="H87" s="264"/>
      <c r="I87" s="264"/>
      <c r="J87" s="264"/>
      <c r="K87" s="265"/>
    </row>
    <row r="88" spans="1:11" x14ac:dyDescent="0.2">
      <c r="A88" s="262" t="s">
        <v>457</v>
      </c>
      <c r="B88" s="263"/>
      <c r="C88" s="264"/>
      <c r="D88" s="264"/>
      <c r="E88" s="264"/>
      <c r="F88" s="264"/>
      <c r="G88" s="264"/>
      <c r="H88" s="264"/>
      <c r="I88" s="264"/>
      <c r="J88" s="264"/>
      <c r="K88" s="265"/>
    </row>
    <row r="89" spans="1:11" x14ac:dyDescent="0.2">
      <c r="A89" s="262" t="s">
        <v>458</v>
      </c>
      <c r="B89" s="263"/>
      <c r="C89" s="264"/>
      <c r="D89" s="264"/>
      <c r="E89" s="264"/>
      <c r="F89" s="264"/>
      <c r="G89" s="264"/>
      <c r="H89" s="264"/>
      <c r="I89" s="264"/>
      <c r="J89" s="264"/>
      <c r="K89" s="265"/>
    </row>
    <row r="90" spans="1:11" x14ac:dyDescent="0.2">
      <c r="A90" s="262" t="s">
        <v>461</v>
      </c>
      <c r="B90" s="266"/>
      <c r="C90" s="264"/>
      <c r="D90" s="264">
        <v>0.5</v>
      </c>
      <c r="E90" s="264">
        <v>1.5</v>
      </c>
      <c r="F90" s="264">
        <v>3.1309999999999998</v>
      </c>
      <c r="G90" s="264"/>
      <c r="H90" s="264"/>
      <c r="I90" s="264"/>
      <c r="J90" s="264"/>
      <c r="K90" s="265"/>
    </row>
    <row r="91" spans="1:11" ht="26.25" thickBot="1" x14ac:dyDescent="0.25">
      <c r="A91" s="262" t="s">
        <v>495</v>
      </c>
      <c r="B91" s="263"/>
      <c r="C91" s="264"/>
      <c r="D91" s="264"/>
      <c r="E91" s="264">
        <v>1.5</v>
      </c>
      <c r="F91" s="264">
        <v>2.6310000000000002</v>
      </c>
      <c r="G91" s="264"/>
      <c r="H91" s="264"/>
      <c r="I91" s="264"/>
      <c r="J91" s="264"/>
      <c r="K91" s="265"/>
    </row>
    <row r="92" spans="1:11" x14ac:dyDescent="0.2">
      <c r="A92" s="239" t="s">
        <v>85</v>
      </c>
      <c r="B92" s="261">
        <v>0</v>
      </c>
      <c r="C92" s="261">
        <v>0</v>
      </c>
      <c r="D92" s="261">
        <v>0</v>
      </c>
      <c r="E92" s="261">
        <v>0</v>
      </c>
      <c r="F92" s="261">
        <v>0</v>
      </c>
      <c r="G92" s="261">
        <v>0</v>
      </c>
      <c r="H92" s="261">
        <v>0</v>
      </c>
      <c r="I92" s="261">
        <v>0</v>
      </c>
      <c r="J92" s="261">
        <v>0</v>
      </c>
      <c r="K92" s="261">
        <v>12.804000000000002</v>
      </c>
    </row>
    <row r="93" spans="1:11" x14ac:dyDescent="0.2">
      <c r="A93" s="262" t="s">
        <v>459</v>
      </c>
      <c r="B93" s="263"/>
      <c r="C93" s="264"/>
      <c r="D93" s="264"/>
      <c r="E93" s="264"/>
      <c r="F93" s="264"/>
      <c r="G93" s="264"/>
      <c r="H93" s="264"/>
      <c r="I93" s="264"/>
      <c r="J93" s="264"/>
      <c r="K93" s="265"/>
    </row>
    <row r="94" spans="1:11" x14ac:dyDescent="0.2">
      <c r="A94" s="262" t="s">
        <v>460</v>
      </c>
      <c r="B94" s="263"/>
      <c r="C94" s="264"/>
      <c r="D94" s="264"/>
      <c r="E94" s="264"/>
      <c r="F94" s="264"/>
      <c r="G94" s="264"/>
      <c r="H94" s="264"/>
      <c r="I94" s="264"/>
      <c r="J94" s="264"/>
      <c r="K94" s="265">
        <v>0.5</v>
      </c>
    </row>
    <row r="95" spans="1:11" x14ac:dyDescent="0.2">
      <c r="A95" s="262" t="s">
        <v>456</v>
      </c>
      <c r="B95" s="263"/>
      <c r="C95" s="264"/>
      <c r="D95" s="264"/>
      <c r="E95" s="264"/>
      <c r="F95" s="264"/>
      <c r="G95" s="264"/>
      <c r="H95" s="264"/>
      <c r="I95" s="264"/>
      <c r="J95" s="264"/>
      <c r="K95" s="265">
        <v>3.5999999999999997E-2</v>
      </c>
    </row>
    <row r="96" spans="1:11" x14ac:dyDescent="0.2">
      <c r="A96" s="262" t="s">
        <v>457</v>
      </c>
      <c r="B96" s="263"/>
      <c r="C96" s="264"/>
      <c r="D96" s="264"/>
      <c r="E96" s="264"/>
      <c r="F96" s="264"/>
      <c r="G96" s="264"/>
      <c r="H96" s="264"/>
      <c r="I96" s="264"/>
      <c r="J96" s="264"/>
      <c r="K96" s="265">
        <v>7.5280000000000005</v>
      </c>
    </row>
    <row r="97" spans="1:11" x14ac:dyDescent="0.2">
      <c r="A97" s="262" t="s">
        <v>458</v>
      </c>
      <c r="B97" s="263"/>
      <c r="C97" s="264"/>
      <c r="D97" s="264"/>
      <c r="E97" s="264"/>
      <c r="F97" s="264"/>
      <c r="G97" s="264"/>
      <c r="H97" s="264"/>
      <c r="I97" s="264"/>
      <c r="J97" s="264"/>
      <c r="K97" s="265">
        <v>0.96</v>
      </c>
    </row>
    <row r="98" spans="1:11" x14ac:dyDescent="0.2">
      <c r="A98" s="262" t="s">
        <v>461</v>
      </c>
      <c r="B98" s="266"/>
      <c r="C98" s="264"/>
      <c r="D98" s="264"/>
      <c r="E98" s="264"/>
      <c r="F98" s="264"/>
      <c r="G98" s="264"/>
      <c r="H98" s="264"/>
      <c r="I98" s="264"/>
      <c r="J98" s="264"/>
      <c r="K98" s="265">
        <v>3.7800000000000002</v>
      </c>
    </row>
    <row r="99" spans="1:11" ht="26.25" thickBot="1" x14ac:dyDescent="0.25">
      <c r="A99" s="262" t="s">
        <v>495</v>
      </c>
      <c r="B99" s="263"/>
      <c r="C99" s="264"/>
      <c r="D99" s="264"/>
      <c r="E99" s="264"/>
      <c r="F99" s="264"/>
      <c r="G99" s="264"/>
      <c r="H99" s="264"/>
      <c r="I99" s="264"/>
      <c r="J99" s="264"/>
      <c r="K99" s="265">
        <v>11.641000000000002</v>
      </c>
    </row>
    <row r="100" spans="1:11" x14ac:dyDescent="0.2">
      <c r="A100" s="267" t="s">
        <v>93</v>
      </c>
      <c r="B100" s="268">
        <v>3.4169999999999998</v>
      </c>
      <c r="C100" s="268">
        <v>5.9009999999999998</v>
      </c>
      <c r="D100" s="268">
        <v>13.266</v>
      </c>
      <c r="E100" s="268">
        <v>5.4790000000000001</v>
      </c>
      <c r="F100" s="268">
        <v>7.4630000000000001</v>
      </c>
      <c r="G100" s="268">
        <v>0.83299999999999996</v>
      </c>
      <c r="H100" s="268">
        <v>0.88</v>
      </c>
      <c r="I100" s="268">
        <v>28.62</v>
      </c>
      <c r="J100" s="268">
        <v>0</v>
      </c>
      <c r="K100" s="268">
        <v>16.013000000000002</v>
      </c>
    </row>
    <row r="101" spans="1:11" x14ac:dyDescent="0.2">
      <c r="A101" s="262" t="s">
        <v>459</v>
      </c>
      <c r="B101" s="269">
        <v>1.2190000000000001</v>
      </c>
      <c r="C101" s="269">
        <v>0.2</v>
      </c>
      <c r="D101" s="269">
        <v>2</v>
      </c>
      <c r="E101" s="269">
        <v>0</v>
      </c>
      <c r="F101" s="269">
        <v>0.66700000000000004</v>
      </c>
      <c r="G101" s="269">
        <v>0</v>
      </c>
      <c r="H101" s="269">
        <v>0</v>
      </c>
      <c r="I101" s="269">
        <v>6.7000000000000004E-2</v>
      </c>
      <c r="J101" s="269">
        <v>0</v>
      </c>
      <c r="K101" s="269">
        <v>0.25</v>
      </c>
    </row>
    <row r="102" spans="1:11" x14ac:dyDescent="0.2">
      <c r="A102" s="262" t="s">
        <v>460</v>
      </c>
      <c r="B102" s="269">
        <v>0</v>
      </c>
      <c r="C102" s="269">
        <v>1.25</v>
      </c>
      <c r="D102" s="269">
        <v>0.625</v>
      </c>
      <c r="E102" s="269">
        <v>0</v>
      </c>
      <c r="F102" s="269">
        <v>1.333</v>
      </c>
      <c r="G102" s="269">
        <v>0</v>
      </c>
      <c r="H102" s="269">
        <v>0</v>
      </c>
      <c r="I102" s="269">
        <v>1</v>
      </c>
      <c r="J102" s="269">
        <v>0</v>
      </c>
      <c r="K102" s="269">
        <v>0.5</v>
      </c>
    </row>
    <row r="103" spans="1:11" x14ac:dyDescent="0.2">
      <c r="A103" s="262" t="s">
        <v>456</v>
      </c>
      <c r="B103" s="269">
        <v>0</v>
      </c>
      <c r="C103" s="269">
        <v>0</v>
      </c>
      <c r="D103" s="269">
        <v>0</v>
      </c>
      <c r="E103" s="269">
        <v>1</v>
      </c>
      <c r="F103" s="269">
        <v>0.33300000000000002</v>
      </c>
      <c r="G103" s="269">
        <v>0</v>
      </c>
      <c r="H103" s="269">
        <v>0</v>
      </c>
      <c r="I103" s="269">
        <v>0</v>
      </c>
      <c r="J103" s="269">
        <v>0</v>
      </c>
      <c r="K103" s="269">
        <v>3.5999999999999997E-2</v>
      </c>
    </row>
    <row r="104" spans="1:11" x14ac:dyDescent="0.2">
      <c r="A104" s="262" t="s">
        <v>457</v>
      </c>
      <c r="B104" s="269">
        <v>2.198</v>
      </c>
      <c r="C104" s="269">
        <v>1.75</v>
      </c>
      <c r="D104" s="269">
        <v>3.1459999999999999</v>
      </c>
      <c r="E104" s="269">
        <v>2.6869999999999998</v>
      </c>
      <c r="F104" s="269">
        <v>0</v>
      </c>
      <c r="G104" s="269">
        <v>0</v>
      </c>
      <c r="H104" s="269">
        <v>0</v>
      </c>
      <c r="I104" s="269">
        <v>2.2869999999999999</v>
      </c>
      <c r="J104" s="269">
        <v>0</v>
      </c>
      <c r="K104" s="269">
        <v>8.2190000000000012</v>
      </c>
    </row>
    <row r="105" spans="1:11" x14ac:dyDescent="0.2">
      <c r="A105" s="262" t="s">
        <v>458</v>
      </c>
      <c r="B105" s="269">
        <v>0</v>
      </c>
      <c r="C105" s="269">
        <v>1</v>
      </c>
      <c r="D105" s="269">
        <v>0</v>
      </c>
      <c r="E105" s="269">
        <v>0</v>
      </c>
      <c r="F105" s="269">
        <v>1.208</v>
      </c>
      <c r="G105" s="269">
        <v>0</v>
      </c>
      <c r="H105" s="269">
        <v>0</v>
      </c>
      <c r="I105" s="269">
        <v>3.2729999999999997</v>
      </c>
      <c r="J105" s="269">
        <v>0</v>
      </c>
      <c r="K105" s="269">
        <v>2.9649999999999999</v>
      </c>
    </row>
    <row r="106" spans="1:11" x14ac:dyDescent="0.2">
      <c r="A106" s="262" t="s">
        <v>461</v>
      </c>
      <c r="B106" s="269">
        <v>0</v>
      </c>
      <c r="C106" s="269">
        <v>1.7010000000000001</v>
      </c>
      <c r="D106" s="269">
        <v>7.4950000000000001</v>
      </c>
      <c r="E106" s="269">
        <v>1.792</v>
      </c>
      <c r="F106" s="269">
        <v>3.9219999999999997</v>
      </c>
      <c r="G106" s="269">
        <v>0.83299999999999996</v>
      </c>
      <c r="H106" s="269">
        <v>0.88</v>
      </c>
      <c r="I106" s="269">
        <v>21.993000000000002</v>
      </c>
      <c r="J106" s="269">
        <v>0</v>
      </c>
      <c r="K106" s="269">
        <v>4.0430000000000001</v>
      </c>
    </row>
    <row r="107" spans="1:11" ht="26.25" thickBot="1" x14ac:dyDescent="0.25">
      <c r="A107" s="270" t="s">
        <v>495</v>
      </c>
      <c r="B107" s="269">
        <v>0</v>
      </c>
      <c r="C107" s="269">
        <v>2.25</v>
      </c>
      <c r="D107" s="269">
        <v>7.141</v>
      </c>
      <c r="E107" s="269">
        <v>1.5</v>
      </c>
      <c r="F107" s="269">
        <v>3.7140000000000004</v>
      </c>
      <c r="G107" s="269">
        <v>0</v>
      </c>
      <c r="H107" s="269">
        <v>0.88</v>
      </c>
      <c r="I107" s="269">
        <v>3.5340000000000007</v>
      </c>
      <c r="J107" s="269">
        <v>0</v>
      </c>
      <c r="K107" s="269">
        <v>12.092000000000002</v>
      </c>
    </row>
    <row r="112" spans="1:11" x14ac:dyDescent="0.2">
      <c r="A112" s="559" t="s">
        <v>138</v>
      </c>
      <c r="B112" s="559"/>
      <c r="C112" s="559"/>
      <c r="D112" s="559"/>
      <c r="E112" s="559"/>
      <c r="F112" s="559"/>
      <c r="G112" s="559"/>
      <c r="H112" s="559"/>
      <c r="I112" s="559"/>
      <c r="J112" s="559"/>
      <c r="K112" s="559"/>
    </row>
    <row r="113" spans="1:13" x14ac:dyDescent="0.2">
      <c r="A113" s="471" t="s">
        <v>489</v>
      </c>
      <c r="B113" s="471"/>
      <c r="C113" s="471"/>
      <c r="D113" s="471"/>
      <c r="E113" s="471"/>
      <c r="F113" s="471"/>
      <c r="G113" s="471"/>
      <c r="H113" s="471"/>
      <c r="I113" s="471"/>
      <c r="J113" s="471"/>
      <c r="K113" s="471"/>
    </row>
    <row r="114" spans="1:13" x14ac:dyDescent="0.2">
      <c r="A114" s="515" t="s">
        <v>490</v>
      </c>
      <c r="B114" s="515"/>
      <c r="C114" s="515"/>
      <c r="D114" s="515"/>
      <c r="E114" s="515"/>
      <c r="F114" s="515"/>
      <c r="G114" s="515"/>
      <c r="H114" s="515"/>
      <c r="I114" s="515"/>
      <c r="J114" s="515"/>
      <c r="K114" s="515"/>
      <c r="L114" s="57"/>
      <c r="M114" s="57"/>
    </row>
    <row r="115" spans="1:13" x14ac:dyDescent="0.2">
      <c r="A115" s="515" t="s">
        <v>491</v>
      </c>
      <c r="B115" s="515"/>
      <c r="C115" s="515"/>
      <c r="D115" s="515"/>
      <c r="E115" s="515"/>
      <c r="F115" s="515"/>
      <c r="G115" s="515"/>
      <c r="H115" s="515"/>
      <c r="I115" s="515"/>
      <c r="J115" s="515"/>
      <c r="K115" s="515"/>
      <c r="L115" s="57"/>
      <c r="M115" s="57"/>
    </row>
    <row r="116" spans="1:13" x14ac:dyDescent="0.2">
      <c r="A116" s="515" t="s">
        <v>492</v>
      </c>
      <c r="B116" s="515"/>
      <c r="C116" s="515"/>
      <c r="D116" s="515"/>
      <c r="E116" s="515"/>
      <c r="F116" s="515"/>
      <c r="G116" s="515"/>
      <c r="H116" s="515"/>
      <c r="I116" s="515"/>
      <c r="J116" s="515"/>
      <c r="K116" s="515"/>
      <c r="L116" s="515"/>
      <c r="M116" s="515"/>
    </row>
    <row r="117" spans="1:13" x14ac:dyDescent="0.2">
      <c r="A117" s="471" t="s">
        <v>499</v>
      </c>
      <c r="B117" s="471"/>
      <c r="C117" s="471"/>
      <c r="D117" s="471"/>
      <c r="E117" s="471"/>
      <c r="F117" s="471"/>
      <c r="G117" s="471"/>
      <c r="H117" s="471"/>
      <c r="I117" s="471"/>
      <c r="J117" s="471"/>
      <c r="K117" s="471"/>
    </row>
  </sheetData>
  <mergeCells count="11">
    <mergeCell ref="A117:K117"/>
    <mergeCell ref="A112:K112"/>
    <mergeCell ref="A113:K113"/>
    <mergeCell ref="A114:K114"/>
    <mergeCell ref="A115:K115"/>
    <mergeCell ref="A116:M116"/>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92D050"/>
  </sheetPr>
  <dimension ref="A1:H58"/>
  <sheetViews>
    <sheetView zoomScaleNormal="100" workbookViewId="0">
      <selection sqref="A1:E1"/>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68" t="s">
        <v>440</v>
      </c>
      <c r="B1" s="569"/>
      <c r="C1" s="570"/>
      <c r="D1" s="570"/>
      <c r="E1" s="571"/>
    </row>
    <row r="2" spans="1:5" s="4" customFormat="1" ht="38.25" customHeight="1" x14ac:dyDescent="0.2">
      <c r="A2" s="364" t="s">
        <v>757</v>
      </c>
      <c r="B2" s="572" t="s">
        <v>37</v>
      </c>
      <c r="C2" s="573"/>
      <c r="D2" s="574"/>
      <c r="E2" s="579" t="s">
        <v>419</v>
      </c>
    </row>
    <row r="3" spans="1:5" s="4" customFormat="1" ht="15" customHeight="1" x14ac:dyDescent="0.2">
      <c r="A3" s="577"/>
      <c r="B3" s="575" t="s">
        <v>105</v>
      </c>
      <c r="C3" s="575"/>
      <c r="D3" s="576" t="s">
        <v>450</v>
      </c>
      <c r="E3" s="580"/>
    </row>
    <row r="4" spans="1:5" s="4" customFormat="1" ht="51" x14ac:dyDescent="0.2">
      <c r="A4" s="578"/>
      <c r="B4" s="340" t="s">
        <v>74</v>
      </c>
      <c r="C4" s="340" t="s">
        <v>140</v>
      </c>
      <c r="D4" s="576"/>
      <c r="E4" s="581"/>
    </row>
    <row r="5" spans="1:5" s="5" customFormat="1" x14ac:dyDescent="0.2">
      <c r="A5" s="341" t="s">
        <v>663</v>
      </c>
      <c r="B5" s="342"/>
      <c r="C5" s="343"/>
      <c r="D5" s="343"/>
      <c r="E5" s="344"/>
    </row>
    <row r="6" spans="1:5" s="5" customFormat="1" x14ac:dyDescent="0.2">
      <c r="A6" s="345" t="s">
        <v>612</v>
      </c>
      <c r="B6" s="346">
        <v>2</v>
      </c>
      <c r="C6" s="347">
        <v>2</v>
      </c>
      <c r="D6" s="346">
        <v>0</v>
      </c>
      <c r="E6" s="348">
        <v>49</v>
      </c>
    </row>
    <row r="7" spans="1:5" s="5" customFormat="1" x14ac:dyDescent="0.2">
      <c r="A7" s="345" t="s">
        <v>96</v>
      </c>
      <c r="B7" s="346">
        <v>0</v>
      </c>
      <c r="C7" s="347">
        <v>0</v>
      </c>
      <c r="D7" s="346">
        <v>0</v>
      </c>
      <c r="E7" s="348">
        <v>0</v>
      </c>
    </row>
    <row r="8" spans="1:5" s="5" customFormat="1" x14ac:dyDescent="0.2">
      <c r="A8" s="345" t="s">
        <v>613</v>
      </c>
      <c r="B8" s="346">
        <v>0</v>
      </c>
      <c r="C8" s="346">
        <v>0</v>
      </c>
      <c r="D8" s="346">
        <v>0</v>
      </c>
      <c r="E8" s="346"/>
    </row>
    <row r="9" spans="1:5" s="5" customFormat="1" x14ac:dyDescent="0.2">
      <c r="A9" s="345" t="s">
        <v>96</v>
      </c>
      <c r="B9" s="346">
        <v>0</v>
      </c>
      <c r="C9" s="346">
        <v>0</v>
      </c>
      <c r="D9" s="346">
        <v>0</v>
      </c>
      <c r="E9" s="346"/>
    </row>
    <row r="10" spans="1:5" s="5" customFormat="1" x14ac:dyDescent="0.2">
      <c r="A10" s="341" t="s">
        <v>666</v>
      </c>
      <c r="B10" s="349"/>
      <c r="C10" s="350"/>
      <c r="D10" s="350"/>
      <c r="E10" s="351"/>
    </row>
    <row r="11" spans="1:5" s="5" customFormat="1" x14ac:dyDescent="0.2">
      <c r="A11" s="345" t="s">
        <v>612</v>
      </c>
      <c r="B11" s="346">
        <v>0</v>
      </c>
      <c r="C11" s="346">
        <v>0</v>
      </c>
      <c r="D11" s="346">
        <v>0</v>
      </c>
      <c r="E11" s="346"/>
    </row>
    <row r="12" spans="1:5" s="5" customFormat="1" x14ac:dyDescent="0.2">
      <c r="A12" s="345" t="s">
        <v>96</v>
      </c>
      <c r="B12" s="346">
        <v>0</v>
      </c>
      <c r="C12" s="346">
        <v>0</v>
      </c>
      <c r="D12" s="346">
        <v>0</v>
      </c>
      <c r="E12" s="346"/>
    </row>
    <row r="13" spans="1:5" s="5" customFormat="1" x14ac:dyDescent="0.2">
      <c r="A13" s="345" t="s">
        <v>613</v>
      </c>
      <c r="B13" s="346">
        <v>0</v>
      </c>
      <c r="C13" s="346">
        <v>0</v>
      </c>
      <c r="D13" s="347">
        <v>0</v>
      </c>
      <c r="E13" s="348"/>
    </row>
    <row r="14" spans="1:5" s="5" customFormat="1" x14ac:dyDescent="0.2">
      <c r="A14" s="345" t="s">
        <v>96</v>
      </c>
      <c r="B14" s="346">
        <v>0</v>
      </c>
      <c r="C14" s="346">
        <v>0</v>
      </c>
      <c r="D14" s="347">
        <v>0</v>
      </c>
      <c r="E14" s="348"/>
    </row>
    <row r="15" spans="1:5" x14ac:dyDescent="0.2">
      <c r="A15" s="341" t="s">
        <v>667</v>
      </c>
      <c r="B15" s="349"/>
      <c r="C15" s="350"/>
      <c r="D15" s="350"/>
      <c r="E15" s="351"/>
    </row>
    <row r="16" spans="1:5" x14ac:dyDescent="0.2">
      <c r="A16" s="345" t="s">
        <v>612</v>
      </c>
      <c r="B16" s="346">
        <v>1</v>
      </c>
      <c r="C16" s="347">
        <v>1</v>
      </c>
      <c r="D16" s="347">
        <v>0</v>
      </c>
      <c r="E16" s="348">
        <v>47</v>
      </c>
    </row>
    <row r="17" spans="1:8" x14ac:dyDescent="0.2">
      <c r="A17" s="345" t="s">
        <v>96</v>
      </c>
      <c r="B17" s="346">
        <v>0</v>
      </c>
      <c r="C17" s="347">
        <v>0</v>
      </c>
      <c r="D17" s="347">
        <v>0</v>
      </c>
      <c r="E17" s="348">
        <v>0</v>
      </c>
    </row>
    <row r="18" spans="1:8" x14ac:dyDescent="0.2">
      <c r="A18" s="345" t="s">
        <v>613</v>
      </c>
      <c r="B18" s="346">
        <v>2</v>
      </c>
      <c r="C18" s="347">
        <v>2</v>
      </c>
      <c r="D18" s="347">
        <v>0</v>
      </c>
      <c r="E18" s="348">
        <v>40</v>
      </c>
    </row>
    <row r="19" spans="1:8" x14ac:dyDescent="0.2">
      <c r="A19" s="345" t="s">
        <v>96</v>
      </c>
      <c r="B19" s="346">
        <v>0</v>
      </c>
      <c r="C19" s="347">
        <v>0</v>
      </c>
      <c r="D19" s="347">
        <v>0</v>
      </c>
      <c r="E19" s="348">
        <v>0</v>
      </c>
    </row>
    <row r="20" spans="1:8" x14ac:dyDescent="0.2">
      <c r="A20" s="341" t="s">
        <v>668</v>
      </c>
      <c r="B20" s="349"/>
      <c r="C20" s="350"/>
      <c r="D20" s="350"/>
      <c r="E20" s="351"/>
      <c r="F20" s="57"/>
      <c r="G20" s="57"/>
      <c r="H20" s="57"/>
    </row>
    <row r="21" spans="1:8" x14ac:dyDescent="0.2">
      <c r="A21" s="345" t="s">
        <v>612</v>
      </c>
      <c r="B21" s="347">
        <v>0</v>
      </c>
      <c r="C21" s="347">
        <v>0</v>
      </c>
      <c r="D21" s="347">
        <v>0</v>
      </c>
      <c r="E21" s="348"/>
      <c r="F21" s="63"/>
      <c r="G21" s="63"/>
      <c r="H21" s="63"/>
    </row>
    <row r="22" spans="1:8" x14ac:dyDescent="0.2">
      <c r="A22" s="345" t="s">
        <v>96</v>
      </c>
      <c r="B22" s="347">
        <v>0</v>
      </c>
      <c r="C22" s="347">
        <v>0</v>
      </c>
      <c r="D22" s="347">
        <v>0</v>
      </c>
      <c r="E22" s="348"/>
      <c r="F22" s="63"/>
      <c r="G22" s="63"/>
      <c r="H22" s="63"/>
    </row>
    <row r="23" spans="1:8" x14ac:dyDescent="0.2">
      <c r="A23" s="345" t="s">
        <v>613</v>
      </c>
      <c r="B23" s="346">
        <v>1</v>
      </c>
      <c r="C23" s="347">
        <v>0</v>
      </c>
      <c r="D23" s="347">
        <v>0</v>
      </c>
      <c r="E23" s="348">
        <v>49</v>
      </c>
    </row>
    <row r="24" spans="1:8" x14ac:dyDescent="0.2">
      <c r="A24" s="345" t="s">
        <v>96</v>
      </c>
      <c r="B24" s="346">
        <v>0</v>
      </c>
      <c r="C24" s="347">
        <v>0</v>
      </c>
      <c r="D24" s="347">
        <v>0</v>
      </c>
      <c r="E24" s="348">
        <v>0</v>
      </c>
    </row>
    <row r="25" spans="1:8" x14ac:dyDescent="0.2">
      <c r="A25" s="341" t="s">
        <v>669</v>
      </c>
      <c r="B25" s="349"/>
      <c r="C25" s="350"/>
      <c r="D25" s="350"/>
      <c r="E25" s="351"/>
    </row>
    <row r="26" spans="1:8" x14ac:dyDescent="0.2">
      <c r="A26" s="345" t="s">
        <v>612</v>
      </c>
      <c r="B26" s="347">
        <v>0</v>
      </c>
      <c r="C26" s="347">
        <v>0</v>
      </c>
      <c r="D26" s="347">
        <v>0</v>
      </c>
      <c r="E26" s="348"/>
    </row>
    <row r="27" spans="1:8" x14ac:dyDescent="0.2">
      <c r="A27" s="345" t="s">
        <v>96</v>
      </c>
      <c r="B27" s="347">
        <v>0</v>
      </c>
      <c r="C27" s="347">
        <v>0</v>
      </c>
      <c r="D27" s="347">
        <v>0</v>
      </c>
      <c r="E27" s="348"/>
    </row>
    <row r="28" spans="1:8" x14ac:dyDescent="0.2">
      <c r="A28" s="345" t="s">
        <v>613</v>
      </c>
      <c r="B28" s="347">
        <v>0</v>
      </c>
      <c r="C28" s="347">
        <v>0</v>
      </c>
      <c r="D28" s="347">
        <v>2</v>
      </c>
      <c r="E28" s="348">
        <v>46.5</v>
      </c>
    </row>
    <row r="29" spans="1:8" x14ac:dyDescent="0.2">
      <c r="A29" s="345" t="s">
        <v>96</v>
      </c>
      <c r="B29" s="347">
        <v>0</v>
      </c>
      <c r="C29" s="347">
        <v>0</v>
      </c>
      <c r="D29" s="347">
        <v>1</v>
      </c>
      <c r="E29" s="348">
        <v>40</v>
      </c>
    </row>
    <row r="30" spans="1:8" x14ac:dyDescent="0.2">
      <c r="A30" s="341" t="s">
        <v>670</v>
      </c>
      <c r="B30" s="349"/>
      <c r="C30" s="350"/>
      <c r="D30" s="350"/>
      <c r="E30" s="351"/>
    </row>
    <row r="31" spans="1:8" x14ac:dyDescent="0.2">
      <c r="A31" s="345" t="s">
        <v>612</v>
      </c>
      <c r="B31" s="347">
        <v>0</v>
      </c>
      <c r="C31" s="347">
        <v>0</v>
      </c>
      <c r="D31" s="347">
        <v>0</v>
      </c>
      <c r="E31" s="348"/>
    </row>
    <row r="32" spans="1:8" x14ac:dyDescent="0.2">
      <c r="A32" s="345" t="s">
        <v>96</v>
      </c>
      <c r="B32" s="347">
        <v>0</v>
      </c>
      <c r="C32" s="347">
        <v>0</v>
      </c>
      <c r="D32" s="347">
        <v>0</v>
      </c>
      <c r="E32" s="348"/>
    </row>
    <row r="33" spans="1:5" x14ac:dyDescent="0.2">
      <c r="A33" s="345" t="s">
        <v>613</v>
      </c>
      <c r="B33" s="347">
        <v>0</v>
      </c>
      <c r="C33" s="347">
        <v>0</v>
      </c>
      <c r="D33" s="347">
        <v>0</v>
      </c>
      <c r="E33" s="348"/>
    </row>
    <row r="34" spans="1:5" x14ac:dyDescent="0.2">
      <c r="A34" s="345" t="s">
        <v>96</v>
      </c>
      <c r="B34" s="347">
        <v>0</v>
      </c>
      <c r="C34" s="347">
        <v>0</v>
      </c>
      <c r="D34" s="347">
        <v>0</v>
      </c>
      <c r="E34" s="348"/>
    </row>
    <row r="35" spans="1:5" x14ac:dyDescent="0.2">
      <c r="A35" s="341" t="s">
        <v>671</v>
      </c>
      <c r="B35" s="349"/>
      <c r="C35" s="350"/>
      <c r="D35" s="350"/>
      <c r="E35" s="351"/>
    </row>
    <row r="36" spans="1:5" x14ac:dyDescent="0.2">
      <c r="A36" s="345" t="s">
        <v>612</v>
      </c>
      <c r="B36" s="347">
        <v>0</v>
      </c>
      <c r="C36" s="347">
        <v>0</v>
      </c>
      <c r="D36" s="347">
        <v>0</v>
      </c>
      <c r="E36" s="348"/>
    </row>
    <row r="37" spans="1:5" x14ac:dyDescent="0.2">
      <c r="A37" s="345" t="s">
        <v>96</v>
      </c>
      <c r="B37" s="347">
        <v>0</v>
      </c>
      <c r="C37" s="347">
        <v>0</v>
      </c>
      <c r="D37" s="347">
        <v>0</v>
      </c>
      <c r="E37" s="348"/>
    </row>
    <row r="38" spans="1:5" x14ac:dyDescent="0.2">
      <c r="A38" s="345" t="s">
        <v>613</v>
      </c>
      <c r="B38" s="346">
        <v>3</v>
      </c>
      <c r="C38" s="347">
        <v>3</v>
      </c>
      <c r="D38" s="347">
        <v>0</v>
      </c>
      <c r="E38" s="348">
        <v>40</v>
      </c>
    </row>
    <row r="39" spans="1:5" x14ac:dyDescent="0.2">
      <c r="A39" s="345" t="s">
        <v>96</v>
      </c>
      <c r="B39" s="346">
        <v>0</v>
      </c>
      <c r="C39" s="347">
        <v>0</v>
      </c>
      <c r="D39" s="347">
        <v>0</v>
      </c>
      <c r="E39" s="348">
        <v>0</v>
      </c>
    </row>
    <row r="40" spans="1:5" x14ac:dyDescent="0.2">
      <c r="A40" s="341" t="s">
        <v>672</v>
      </c>
      <c r="B40" s="349"/>
      <c r="C40" s="350"/>
      <c r="D40" s="350"/>
      <c r="E40" s="351"/>
    </row>
    <row r="41" spans="1:5" x14ac:dyDescent="0.2">
      <c r="A41" s="345" t="s">
        <v>612</v>
      </c>
      <c r="B41" s="347">
        <v>0</v>
      </c>
      <c r="C41" s="347">
        <v>0</v>
      </c>
      <c r="D41" s="347">
        <v>0</v>
      </c>
      <c r="E41" s="348"/>
    </row>
    <row r="42" spans="1:5" x14ac:dyDescent="0.2">
      <c r="A42" s="345" t="s">
        <v>96</v>
      </c>
      <c r="B42" s="347">
        <v>0</v>
      </c>
      <c r="C42" s="347">
        <v>0</v>
      </c>
      <c r="D42" s="347">
        <v>0</v>
      </c>
      <c r="E42" s="348"/>
    </row>
    <row r="43" spans="1:5" x14ac:dyDescent="0.2">
      <c r="A43" s="345" t="s">
        <v>613</v>
      </c>
      <c r="B43" s="347">
        <v>0</v>
      </c>
      <c r="C43" s="347">
        <v>0</v>
      </c>
      <c r="D43" s="347">
        <v>0</v>
      </c>
      <c r="E43" s="348"/>
    </row>
    <row r="44" spans="1:5" x14ac:dyDescent="0.2">
      <c r="A44" s="345" t="s">
        <v>96</v>
      </c>
      <c r="B44" s="347">
        <v>0</v>
      </c>
      <c r="C44" s="347">
        <v>0</v>
      </c>
      <c r="D44" s="347">
        <v>0</v>
      </c>
      <c r="E44" s="348"/>
    </row>
    <row r="45" spans="1:5" ht="25.5" x14ac:dyDescent="0.2">
      <c r="A45" s="341" t="s">
        <v>696</v>
      </c>
      <c r="B45" s="349"/>
      <c r="C45" s="350"/>
      <c r="D45" s="350"/>
      <c r="E45" s="351"/>
    </row>
    <row r="46" spans="1:5" x14ac:dyDescent="0.2">
      <c r="A46" s="345" t="s">
        <v>612</v>
      </c>
      <c r="B46" s="347">
        <v>0</v>
      </c>
      <c r="C46" s="347">
        <v>0</v>
      </c>
      <c r="D46" s="347">
        <v>0</v>
      </c>
      <c r="E46" s="348"/>
    </row>
    <row r="47" spans="1:5" x14ac:dyDescent="0.2">
      <c r="A47" s="345" t="s">
        <v>96</v>
      </c>
      <c r="B47" s="347">
        <v>0</v>
      </c>
      <c r="C47" s="347">
        <v>0</v>
      </c>
      <c r="D47" s="347">
        <v>0</v>
      </c>
      <c r="E47" s="348"/>
    </row>
    <row r="48" spans="1:5" x14ac:dyDescent="0.2">
      <c r="A48" s="345" t="s">
        <v>613</v>
      </c>
      <c r="B48" s="347">
        <v>0</v>
      </c>
      <c r="C48" s="347">
        <v>0</v>
      </c>
      <c r="D48" s="347">
        <v>0</v>
      </c>
      <c r="E48" s="348"/>
    </row>
    <row r="49" spans="1:5" x14ac:dyDescent="0.2">
      <c r="A49" s="345" t="s">
        <v>96</v>
      </c>
      <c r="B49" s="347">
        <v>0</v>
      </c>
      <c r="C49" s="347">
        <v>0</v>
      </c>
      <c r="D49" s="347">
        <v>0</v>
      </c>
      <c r="E49" s="348"/>
    </row>
    <row r="50" spans="1:5" x14ac:dyDescent="0.2">
      <c r="A50" s="352" t="s">
        <v>70</v>
      </c>
      <c r="B50" s="353">
        <v>3</v>
      </c>
      <c r="C50" s="354">
        <v>3</v>
      </c>
      <c r="D50" s="354">
        <v>0</v>
      </c>
      <c r="E50" s="355"/>
    </row>
    <row r="51" spans="1:5" x14ac:dyDescent="0.2">
      <c r="A51" s="339" t="s">
        <v>96</v>
      </c>
      <c r="B51" s="356">
        <v>0</v>
      </c>
      <c r="C51" s="357">
        <v>0</v>
      </c>
      <c r="D51" s="357">
        <v>0</v>
      </c>
      <c r="E51" s="348"/>
    </row>
    <row r="52" spans="1:5" x14ac:dyDescent="0.2">
      <c r="A52" s="352" t="s">
        <v>71</v>
      </c>
      <c r="B52" s="353">
        <v>6</v>
      </c>
      <c r="C52" s="354">
        <v>5</v>
      </c>
      <c r="D52" s="354">
        <v>2</v>
      </c>
      <c r="E52" s="355"/>
    </row>
    <row r="53" spans="1:5" ht="13.5" thickBot="1" x14ac:dyDescent="0.25">
      <c r="A53" s="358" t="s">
        <v>96</v>
      </c>
      <c r="B53" s="359">
        <v>0</v>
      </c>
      <c r="C53" s="360">
        <v>0</v>
      </c>
      <c r="D53" s="360">
        <v>1</v>
      </c>
      <c r="E53" s="361"/>
    </row>
    <row r="54" spans="1:5" x14ac:dyDescent="0.2">
      <c r="A54" s="362"/>
      <c r="B54" s="363"/>
      <c r="C54" s="363"/>
      <c r="D54" s="363"/>
      <c r="E54" s="363"/>
    </row>
    <row r="55" spans="1:5" x14ac:dyDescent="0.2">
      <c r="A55" s="566" t="s">
        <v>418</v>
      </c>
      <c r="B55" s="566"/>
      <c r="C55" s="566"/>
      <c r="D55" s="566"/>
      <c r="E55" s="566"/>
    </row>
    <row r="56" spans="1:5" x14ac:dyDescent="0.2">
      <c r="A56" s="566" t="s">
        <v>122</v>
      </c>
      <c r="B56" s="566"/>
      <c r="C56" s="566"/>
      <c r="D56" s="566"/>
      <c r="E56" s="566"/>
    </row>
    <row r="57" spans="1:5" x14ac:dyDescent="0.2">
      <c r="A57" s="566" t="s">
        <v>421</v>
      </c>
      <c r="B57" s="566"/>
      <c r="C57" s="566"/>
      <c r="D57" s="566"/>
      <c r="E57" s="566"/>
    </row>
    <row r="58" spans="1:5" x14ac:dyDescent="0.2">
      <c r="A58" s="567" t="s">
        <v>420</v>
      </c>
      <c r="B58" s="567"/>
      <c r="C58" s="567"/>
      <c r="D58" s="567"/>
      <c r="E58" s="567"/>
    </row>
  </sheetData>
  <mergeCells count="10">
    <mergeCell ref="A55:E55"/>
    <mergeCell ref="A56:E56"/>
    <mergeCell ref="A57:E57"/>
    <mergeCell ref="A58:E5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O16"/>
  <sheetViews>
    <sheetView workbookViewId="0">
      <selection sqref="A1:E1"/>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582" t="s">
        <v>406</v>
      </c>
      <c r="B1" s="583"/>
      <c r="C1" s="583"/>
      <c r="D1" s="583"/>
      <c r="E1" s="584"/>
    </row>
    <row r="2" spans="1:15" s="4" customFormat="1" ht="25.5" x14ac:dyDescent="0.2">
      <c r="A2" s="338" t="s">
        <v>757</v>
      </c>
      <c r="B2" s="413" t="s">
        <v>614</v>
      </c>
      <c r="C2" s="414"/>
      <c r="D2" s="189"/>
      <c r="E2" s="464" t="s">
        <v>4</v>
      </c>
    </row>
    <row r="3" spans="1:15" s="4" customFormat="1" ht="25.5" x14ac:dyDescent="0.2">
      <c r="A3" s="188"/>
      <c r="B3" s="189" t="s">
        <v>4</v>
      </c>
      <c r="C3" s="190" t="s">
        <v>54</v>
      </c>
      <c r="D3" s="189" t="s">
        <v>53</v>
      </c>
      <c r="E3" s="465"/>
    </row>
    <row r="4" spans="1:15" x14ac:dyDescent="0.2">
      <c r="A4" s="191" t="s">
        <v>97</v>
      </c>
      <c r="B4" s="9">
        <v>13</v>
      </c>
      <c r="C4" s="8">
        <v>1</v>
      </c>
      <c r="D4" s="8">
        <v>65</v>
      </c>
      <c r="E4" s="192">
        <f t="shared" ref="E4:E9" si="0">SUM(B4,D4)</f>
        <v>78</v>
      </c>
    </row>
    <row r="5" spans="1:15" ht="25.5" x14ac:dyDescent="0.2">
      <c r="A5" s="191" t="s">
        <v>98</v>
      </c>
      <c r="B5" s="193"/>
      <c r="C5" s="194"/>
      <c r="D5" s="194">
        <v>294</v>
      </c>
      <c r="E5" s="192">
        <f t="shared" si="0"/>
        <v>294</v>
      </c>
    </row>
    <row r="6" spans="1:15" ht="25.5" x14ac:dyDescent="0.2">
      <c r="A6" s="191" t="s">
        <v>99</v>
      </c>
      <c r="B6" s="193"/>
      <c r="C6" s="194"/>
      <c r="D6" s="194">
        <v>337</v>
      </c>
      <c r="E6" s="192">
        <f t="shared" si="0"/>
        <v>337</v>
      </c>
    </row>
    <row r="7" spans="1:15" ht="38.25" x14ac:dyDescent="0.2">
      <c r="A7" s="191" t="s">
        <v>100</v>
      </c>
      <c r="B7" s="193"/>
      <c r="C7" s="194"/>
      <c r="D7" s="194">
        <v>284</v>
      </c>
      <c r="E7" s="192">
        <f t="shared" si="0"/>
        <v>284</v>
      </c>
    </row>
    <row r="8" spans="1:15" ht="38.25" x14ac:dyDescent="0.2">
      <c r="A8" s="191" t="s">
        <v>101</v>
      </c>
      <c r="B8" s="193"/>
      <c r="C8" s="194"/>
      <c r="D8" s="194">
        <v>219</v>
      </c>
      <c r="E8" s="192">
        <f t="shared" si="0"/>
        <v>219</v>
      </c>
    </row>
    <row r="9" spans="1:15" ht="13.5" thickBot="1" x14ac:dyDescent="0.25">
      <c r="A9" s="195" t="s">
        <v>113</v>
      </c>
      <c r="B9" s="196">
        <v>53811</v>
      </c>
      <c r="C9" s="197">
        <v>4157</v>
      </c>
      <c r="D9" s="197">
        <v>214817</v>
      </c>
      <c r="E9" s="198">
        <f t="shared" si="0"/>
        <v>268628</v>
      </c>
    </row>
    <row r="10" spans="1:15" x14ac:dyDescent="0.2">
      <c r="A10" s="59"/>
      <c r="B10" s="60"/>
      <c r="C10" s="61"/>
      <c r="D10" s="61"/>
      <c r="E10" s="61"/>
    </row>
    <row r="11" spans="1:15" x14ac:dyDescent="0.2">
      <c r="A11" s="515" t="s">
        <v>574</v>
      </c>
      <c r="B11" s="515"/>
      <c r="C11" s="515"/>
      <c r="D11" s="515"/>
      <c r="E11" s="515"/>
    </row>
    <row r="12" spans="1:15" ht="39.950000000000003" customHeight="1" x14ac:dyDescent="0.2">
      <c r="A12" s="471" t="s">
        <v>624</v>
      </c>
      <c r="B12" s="471"/>
      <c r="C12" s="471"/>
      <c r="D12" s="471"/>
      <c r="E12" s="471"/>
    </row>
    <row r="13" spans="1:15" ht="38.25" customHeight="1" x14ac:dyDescent="0.2">
      <c r="A13" s="471" t="s">
        <v>625</v>
      </c>
      <c r="B13" s="471"/>
      <c r="C13" s="471"/>
      <c r="D13" s="471"/>
      <c r="E13" s="471"/>
    </row>
    <row r="14" spans="1:15" ht="30.75" customHeight="1" x14ac:dyDescent="0.2">
      <c r="A14" s="515" t="s">
        <v>626</v>
      </c>
      <c r="B14" s="515"/>
      <c r="C14" s="515"/>
      <c r="D14" s="515"/>
      <c r="E14" s="515"/>
      <c r="F14" s="57"/>
      <c r="G14" s="57"/>
      <c r="H14" s="57"/>
      <c r="I14" s="57"/>
      <c r="J14" s="57"/>
      <c r="K14" s="57"/>
      <c r="L14" s="57"/>
      <c r="M14" s="57"/>
      <c r="N14" s="57"/>
      <c r="O14" s="57"/>
    </row>
    <row r="15" spans="1:15" ht="30" customHeight="1" x14ac:dyDescent="0.2">
      <c r="A15" s="515" t="s">
        <v>627</v>
      </c>
      <c r="B15" s="515"/>
      <c r="C15" s="515"/>
      <c r="D15" s="515"/>
      <c r="E15" s="515"/>
      <c r="F15" s="57"/>
      <c r="G15" s="57"/>
      <c r="H15" s="57"/>
      <c r="I15" s="57"/>
      <c r="J15" s="57"/>
      <c r="K15" s="57"/>
      <c r="L15" s="57"/>
      <c r="M15" s="57"/>
      <c r="N15" s="57"/>
      <c r="O15" s="57"/>
    </row>
    <row r="16" spans="1:15" ht="30" customHeight="1" x14ac:dyDescent="0.2">
      <c r="A16" s="451" t="s">
        <v>112</v>
      </c>
      <c r="B16" s="451"/>
      <c r="C16" s="451"/>
      <c r="D16" s="451"/>
      <c r="E16" s="451"/>
      <c r="F16" s="35"/>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92D050"/>
  </sheetPr>
  <dimension ref="A1:M269"/>
  <sheetViews>
    <sheetView tabSelected="1" zoomScaleNormal="100" workbookViewId="0">
      <selection activeCell="M242" sqref="M242"/>
    </sheetView>
  </sheetViews>
  <sheetFormatPr defaultColWidth="9.140625" defaultRowHeight="12.75" x14ac:dyDescent="0.2"/>
  <cols>
    <col min="1" max="1" width="51.85546875" style="59" customWidth="1"/>
    <col min="2" max="2" width="13" style="59" bestFit="1" customWidth="1"/>
    <col min="3" max="5" width="13" style="59" customWidth="1"/>
    <col min="6" max="6" width="11.28515625" style="59" customWidth="1"/>
    <col min="7" max="10" width="15.42578125" style="59" customWidth="1"/>
    <col min="11" max="16384" width="9.140625" style="61"/>
  </cols>
  <sheetData>
    <row r="1" spans="1:12" ht="42" customHeight="1" x14ac:dyDescent="0.25">
      <c r="A1" s="585" t="s">
        <v>405</v>
      </c>
      <c r="B1" s="585"/>
      <c r="C1" s="585"/>
      <c r="D1" s="585"/>
      <c r="E1" s="585"/>
      <c r="F1" s="585"/>
      <c r="G1" s="585"/>
      <c r="H1" s="585"/>
      <c r="I1" s="585"/>
      <c r="J1" s="585"/>
      <c r="K1" s="585"/>
      <c r="L1" s="161"/>
    </row>
    <row r="2" spans="1:12" s="162" customFormat="1" ht="24" customHeight="1" x14ac:dyDescent="0.2">
      <c r="A2" s="199" t="s">
        <v>662</v>
      </c>
      <c r="B2" s="460" t="s">
        <v>49</v>
      </c>
      <c r="C2" s="460"/>
      <c r="D2" s="460"/>
      <c r="E2" s="460" t="s">
        <v>50</v>
      </c>
      <c r="F2" s="460"/>
      <c r="G2" s="460" t="s">
        <v>51</v>
      </c>
      <c r="H2" s="460" t="s">
        <v>52</v>
      </c>
      <c r="I2" s="460" t="s">
        <v>114</v>
      </c>
      <c r="J2" s="460" t="s">
        <v>115</v>
      </c>
      <c r="K2" s="586" t="s">
        <v>95</v>
      </c>
    </row>
    <row r="3" spans="1:12" s="162" customFormat="1" ht="38.25" customHeight="1" x14ac:dyDescent="0.2">
      <c r="A3" s="199" t="s">
        <v>72</v>
      </c>
      <c r="B3" s="189" t="s">
        <v>74</v>
      </c>
      <c r="C3" s="189" t="s">
        <v>569</v>
      </c>
      <c r="D3" s="189" t="s">
        <v>582</v>
      </c>
      <c r="E3" s="189" t="s">
        <v>582</v>
      </c>
      <c r="F3" s="189" t="s">
        <v>74</v>
      </c>
      <c r="G3" s="460"/>
      <c r="H3" s="460"/>
      <c r="I3" s="460"/>
      <c r="J3" s="460"/>
      <c r="K3" s="586"/>
    </row>
    <row r="4" spans="1:12" s="162" customFormat="1" x14ac:dyDescent="0.2">
      <c r="A4" s="194" t="s">
        <v>148</v>
      </c>
      <c r="B4" s="200"/>
      <c r="C4" s="200"/>
      <c r="D4" s="200"/>
      <c r="E4" s="200"/>
      <c r="F4" s="200"/>
      <c r="G4" s="200">
        <v>1</v>
      </c>
      <c r="H4" s="200"/>
      <c r="I4" s="200"/>
      <c r="J4" s="200"/>
      <c r="K4" s="201">
        <f t="shared" ref="K4:K67" si="0">SUM(B4,F4:J4)</f>
        <v>1</v>
      </c>
    </row>
    <row r="5" spans="1:12" s="162" customFormat="1" x14ac:dyDescent="0.2">
      <c r="A5" s="194" t="s">
        <v>150</v>
      </c>
      <c r="B5" s="200"/>
      <c r="C5" s="200"/>
      <c r="D5" s="200"/>
      <c r="E5" s="200"/>
      <c r="F5" s="200"/>
      <c r="G5" s="200"/>
      <c r="H5" s="200"/>
      <c r="I5" s="200"/>
      <c r="J5" s="200"/>
      <c r="K5" s="201">
        <f t="shared" si="0"/>
        <v>0</v>
      </c>
    </row>
    <row r="6" spans="1:12" s="162" customFormat="1" x14ac:dyDescent="0.2">
      <c r="A6" s="194" t="s">
        <v>151</v>
      </c>
      <c r="B6" s="200"/>
      <c r="C6" s="200"/>
      <c r="D6" s="200"/>
      <c r="E6" s="200"/>
      <c r="F6" s="200"/>
      <c r="G6" s="200"/>
      <c r="H6" s="200"/>
      <c r="I6" s="200"/>
      <c r="J6" s="200"/>
      <c r="K6" s="201">
        <f t="shared" si="0"/>
        <v>0</v>
      </c>
    </row>
    <row r="7" spans="1:12" s="162" customFormat="1" x14ac:dyDescent="0.2">
      <c r="A7" s="194" t="s">
        <v>67</v>
      </c>
      <c r="B7" s="200"/>
      <c r="C7" s="200"/>
      <c r="D7" s="200"/>
      <c r="E7" s="200"/>
      <c r="F7" s="200"/>
      <c r="G7" s="200"/>
      <c r="H7" s="200"/>
      <c r="I7" s="200"/>
      <c r="J7" s="200"/>
      <c r="K7" s="201">
        <f t="shared" si="0"/>
        <v>0</v>
      </c>
    </row>
    <row r="8" spans="1:12" s="162" customFormat="1" x14ac:dyDescent="0.2">
      <c r="A8" s="194" t="s">
        <v>153</v>
      </c>
      <c r="B8" s="200"/>
      <c r="C8" s="200"/>
      <c r="D8" s="200"/>
      <c r="E8" s="200"/>
      <c r="F8" s="200"/>
      <c r="G8" s="200"/>
      <c r="H8" s="200"/>
      <c r="I8" s="200"/>
      <c r="J8" s="200"/>
      <c r="K8" s="201">
        <f t="shared" si="0"/>
        <v>0</v>
      </c>
    </row>
    <row r="9" spans="1:12" s="162" customFormat="1" x14ac:dyDescent="0.2">
      <c r="A9" s="194" t="s">
        <v>154</v>
      </c>
      <c r="B9" s="200"/>
      <c r="C9" s="200"/>
      <c r="D9" s="200"/>
      <c r="E9" s="200"/>
      <c r="F9" s="200"/>
      <c r="G9" s="200"/>
      <c r="H9" s="200"/>
      <c r="I9" s="200"/>
      <c r="J9" s="200"/>
      <c r="K9" s="201">
        <f t="shared" si="0"/>
        <v>0</v>
      </c>
    </row>
    <row r="10" spans="1:12" s="162" customFormat="1" x14ac:dyDescent="0.2">
      <c r="A10" s="194" t="s">
        <v>155</v>
      </c>
      <c r="B10" s="200"/>
      <c r="C10" s="200"/>
      <c r="D10" s="200"/>
      <c r="E10" s="200"/>
      <c r="F10" s="200"/>
      <c r="G10" s="200"/>
      <c r="H10" s="200"/>
      <c r="I10" s="200"/>
      <c r="J10" s="200"/>
      <c r="K10" s="201">
        <f t="shared" si="0"/>
        <v>0</v>
      </c>
    </row>
    <row r="11" spans="1:12" s="162" customFormat="1" x14ac:dyDescent="0.2">
      <c r="A11" s="194" t="s">
        <v>156</v>
      </c>
      <c r="B11" s="200"/>
      <c r="C11" s="200"/>
      <c r="D11" s="200"/>
      <c r="E11" s="200"/>
      <c r="F11" s="200"/>
      <c r="G11" s="200"/>
      <c r="H11" s="200"/>
      <c r="I11" s="200"/>
      <c r="J11" s="200"/>
      <c r="K11" s="201">
        <f t="shared" si="0"/>
        <v>0</v>
      </c>
    </row>
    <row r="12" spans="1:12" s="162" customFormat="1" x14ac:dyDescent="0.2">
      <c r="A12" s="194" t="s">
        <v>157</v>
      </c>
      <c r="B12" s="200"/>
      <c r="C12" s="200"/>
      <c r="D12" s="200"/>
      <c r="E12" s="200"/>
      <c r="F12" s="200"/>
      <c r="G12" s="200"/>
      <c r="H12" s="200"/>
      <c r="I12" s="200"/>
      <c r="J12" s="200"/>
      <c r="K12" s="201">
        <f t="shared" si="0"/>
        <v>0</v>
      </c>
    </row>
    <row r="13" spans="1:12" s="162" customFormat="1" x14ac:dyDescent="0.2">
      <c r="A13" s="194" t="s">
        <v>158</v>
      </c>
      <c r="B13" s="200"/>
      <c r="C13" s="200"/>
      <c r="D13" s="200"/>
      <c r="E13" s="200"/>
      <c r="F13" s="200"/>
      <c r="G13" s="200"/>
      <c r="H13" s="200"/>
      <c r="I13" s="200"/>
      <c r="J13" s="200"/>
      <c r="K13" s="201">
        <f t="shared" si="0"/>
        <v>0</v>
      </c>
    </row>
    <row r="14" spans="1:12" s="162" customFormat="1" x14ac:dyDescent="0.2">
      <c r="A14" s="194" t="s">
        <v>159</v>
      </c>
      <c r="B14" s="200"/>
      <c r="C14" s="200"/>
      <c r="D14" s="200"/>
      <c r="E14" s="200"/>
      <c r="F14" s="200"/>
      <c r="G14" s="200"/>
      <c r="H14" s="200"/>
      <c r="I14" s="200"/>
      <c r="J14" s="200"/>
      <c r="K14" s="201">
        <f t="shared" si="0"/>
        <v>0</v>
      </c>
    </row>
    <row r="15" spans="1:12" s="162" customFormat="1" x14ac:dyDescent="0.2">
      <c r="A15" s="194" t="s">
        <v>160</v>
      </c>
      <c r="B15" s="200"/>
      <c r="C15" s="200"/>
      <c r="D15" s="200"/>
      <c r="E15" s="200"/>
      <c r="F15" s="200"/>
      <c r="G15" s="200"/>
      <c r="H15" s="200"/>
      <c r="I15" s="200"/>
      <c r="J15" s="200"/>
      <c r="K15" s="201">
        <f t="shared" si="0"/>
        <v>0</v>
      </c>
    </row>
    <row r="16" spans="1:12" s="162" customFormat="1" x14ac:dyDescent="0.2">
      <c r="A16" s="194" t="s">
        <v>161</v>
      </c>
      <c r="B16" s="200"/>
      <c r="C16" s="200"/>
      <c r="D16" s="200"/>
      <c r="E16" s="200"/>
      <c r="F16" s="200"/>
      <c r="G16" s="200"/>
      <c r="H16" s="200">
        <v>2</v>
      </c>
      <c r="I16" s="200"/>
      <c r="J16" s="200"/>
      <c r="K16" s="201">
        <f t="shared" si="0"/>
        <v>2</v>
      </c>
    </row>
    <row r="17" spans="1:11" s="162" customFormat="1" x14ac:dyDescent="0.2">
      <c r="A17" s="194" t="s">
        <v>162</v>
      </c>
      <c r="B17" s="200">
        <v>5</v>
      </c>
      <c r="C17" s="200"/>
      <c r="D17" s="200"/>
      <c r="E17" s="200"/>
      <c r="F17" s="200">
        <v>3</v>
      </c>
      <c r="G17" s="200">
        <v>2</v>
      </c>
      <c r="H17" s="200">
        <v>2</v>
      </c>
      <c r="I17" s="200"/>
      <c r="J17" s="200"/>
      <c r="K17" s="201">
        <f t="shared" si="0"/>
        <v>12</v>
      </c>
    </row>
    <row r="18" spans="1:11" s="162" customFormat="1" x14ac:dyDescent="0.2">
      <c r="A18" s="194" t="s">
        <v>163</v>
      </c>
      <c r="B18" s="200"/>
      <c r="C18" s="200"/>
      <c r="D18" s="200"/>
      <c r="E18" s="200"/>
      <c r="F18" s="200"/>
      <c r="G18" s="200"/>
      <c r="H18" s="200"/>
      <c r="I18" s="200"/>
      <c r="J18" s="200"/>
      <c r="K18" s="201">
        <f t="shared" si="0"/>
        <v>0</v>
      </c>
    </row>
    <row r="19" spans="1:11" s="162" customFormat="1" x14ac:dyDescent="0.2">
      <c r="A19" s="194" t="s">
        <v>213</v>
      </c>
      <c r="B19" s="200"/>
      <c r="C19" s="200"/>
      <c r="D19" s="200"/>
      <c r="E19" s="200"/>
      <c r="F19" s="200"/>
      <c r="G19" s="200"/>
      <c r="H19" s="200"/>
      <c r="I19" s="200"/>
      <c r="J19" s="200"/>
      <c r="K19" s="201">
        <f t="shared" si="0"/>
        <v>0</v>
      </c>
    </row>
    <row r="20" spans="1:11" s="162" customFormat="1" x14ac:dyDescent="0.2">
      <c r="A20" s="194" t="s">
        <v>234</v>
      </c>
      <c r="B20" s="200"/>
      <c r="C20" s="200"/>
      <c r="D20" s="200"/>
      <c r="E20" s="200"/>
      <c r="F20" s="200"/>
      <c r="G20" s="200"/>
      <c r="H20" s="200"/>
      <c r="I20" s="200"/>
      <c r="J20" s="200"/>
      <c r="K20" s="201">
        <f t="shared" si="0"/>
        <v>0</v>
      </c>
    </row>
    <row r="21" spans="1:11" s="162" customFormat="1" x14ac:dyDescent="0.2">
      <c r="A21" s="194" t="s">
        <v>165</v>
      </c>
      <c r="B21" s="200"/>
      <c r="C21" s="200"/>
      <c r="D21" s="200"/>
      <c r="E21" s="200"/>
      <c r="F21" s="200"/>
      <c r="G21" s="200"/>
      <c r="H21" s="200"/>
      <c r="I21" s="200"/>
      <c r="J21" s="200"/>
      <c r="K21" s="201">
        <f t="shared" si="0"/>
        <v>0</v>
      </c>
    </row>
    <row r="22" spans="1:11" s="162" customFormat="1" x14ac:dyDescent="0.2">
      <c r="A22" s="194" t="s">
        <v>166</v>
      </c>
      <c r="B22" s="200"/>
      <c r="C22" s="200"/>
      <c r="D22" s="200"/>
      <c r="E22" s="200"/>
      <c r="F22" s="200"/>
      <c r="G22" s="200"/>
      <c r="H22" s="200"/>
      <c r="I22" s="200"/>
      <c r="J22" s="200"/>
      <c r="K22" s="201">
        <f t="shared" si="0"/>
        <v>0</v>
      </c>
    </row>
    <row r="23" spans="1:11" s="162" customFormat="1" x14ac:dyDescent="0.2">
      <c r="A23" s="194" t="s">
        <v>167</v>
      </c>
      <c r="B23" s="200">
        <v>5</v>
      </c>
      <c r="C23" s="200"/>
      <c r="D23" s="200"/>
      <c r="E23" s="200"/>
      <c r="F23" s="200"/>
      <c r="G23" s="200">
        <v>3</v>
      </c>
      <c r="H23" s="200">
        <v>2</v>
      </c>
      <c r="I23" s="200"/>
      <c r="J23" s="200">
        <v>1</v>
      </c>
      <c r="K23" s="201">
        <f t="shared" si="0"/>
        <v>11</v>
      </c>
    </row>
    <row r="24" spans="1:11" s="162" customFormat="1" x14ac:dyDescent="0.2">
      <c r="A24" s="194" t="s">
        <v>168</v>
      </c>
      <c r="B24" s="200"/>
      <c r="C24" s="200"/>
      <c r="D24" s="200"/>
      <c r="E24" s="200"/>
      <c r="F24" s="200"/>
      <c r="G24" s="200"/>
      <c r="H24" s="200"/>
      <c r="I24" s="200"/>
      <c r="J24" s="200"/>
      <c r="K24" s="201">
        <f t="shared" si="0"/>
        <v>0</v>
      </c>
    </row>
    <row r="25" spans="1:11" s="162" customFormat="1" x14ac:dyDescent="0.2">
      <c r="A25" s="194" t="s">
        <v>169</v>
      </c>
      <c r="B25" s="200"/>
      <c r="C25" s="200"/>
      <c r="D25" s="200"/>
      <c r="E25" s="200"/>
      <c r="F25" s="200"/>
      <c r="G25" s="200"/>
      <c r="H25" s="200"/>
      <c r="I25" s="200"/>
      <c r="J25" s="200"/>
      <c r="K25" s="201">
        <f t="shared" si="0"/>
        <v>0</v>
      </c>
    </row>
    <row r="26" spans="1:11" s="162" customFormat="1" x14ac:dyDescent="0.2">
      <c r="A26" s="194" t="s">
        <v>170</v>
      </c>
      <c r="B26" s="200"/>
      <c r="C26" s="200"/>
      <c r="D26" s="200"/>
      <c r="E26" s="200"/>
      <c r="F26" s="200"/>
      <c r="G26" s="200"/>
      <c r="H26" s="200"/>
      <c r="I26" s="200"/>
      <c r="J26" s="200"/>
      <c r="K26" s="201">
        <f t="shared" si="0"/>
        <v>0</v>
      </c>
    </row>
    <row r="27" spans="1:11" s="162" customFormat="1" x14ac:dyDescent="0.2">
      <c r="A27" s="194" t="s">
        <v>171</v>
      </c>
      <c r="B27" s="200"/>
      <c r="C27" s="200"/>
      <c r="D27" s="200"/>
      <c r="E27" s="200"/>
      <c r="F27" s="200"/>
      <c r="G27" s="200"/>
      <c r="H27" s="200"/>
      <c r="I27" s="200"/>
      <c r="J27" s="200"/>
      <c r="K27" s="201">
        <f t="shared" si="0"/>
        <v>0</v>
      </c>
    </row>
    <row r="28" spans="1:11" s="162" customFormat="1" x14ac:dyDescent="0.2">
      <c r="A28" s="194" t="s">
        <v>172</v>
      </c>
      <c r="B28" s="200"/>
      <c r="C28" s="200"/>
      <c r="D28" s="200"/>
      <c r="E28" s="200"/>
      <c r="F28" s="200"/>
      <c r="G28" s="200"/>
      <c r="H28" s="200"/>
      <c r="I28" s="200"/>
      <c r="J28" s="200"/>
      <c r="K28" s="201">
        <f t="shared" si="0"/>
        <v>0</v>
      </c>
    </row>
    <row r="29" spans="1:11" s="162" customFormat="1" x14ac:dyDescent="0.2">
      <c r="A29" s="194" t="s">
        <v>380</v>
      </c>
      <c r="B29" s="200"/>
      <c r="C29" s="200"/>
      <c r="D29" s="200"/>
      <c r="E29" s="200"/>
      <c r="F29" s="200"/>
      <c r="G29" s="200"/>
      <c r="H29" s="200"/>
      <c r="I29" s="200"/>
      <c r="J29" s="200"/>
      <c r="K29" s="201">
        <f t="shared" si="0"/>
        <v>0</v>
      </c>
    </row>
    <row r="30" spans="1:11" s="162" customFormat="1" x14ac:dyDescent="0.2">
      <c r="A30" s="194" t="s">
        <v>174</v>
      </c>
      <c r="B30" s="200"/>
      <c r="C30" s="200"/>
      <c r="D30" s="200"/>
      <c r="E30" s="200"/>
      <c r="F30" s="200"/>
      <c r="G30" s="200"/>
      <c r="H30" s="200"/>
      <c r="I30" s="200"/>
      <c r="J30" s="200"/>
      <c r="K30" s="201">
        <f t="shared" si="0"/>
        <v>0</v>
      </c>
    </row>
    <row r="31" spans="1:11" s="162" customFormat="1" x14ac:dyDescent="0.2">
      <c r="A31" s="194" t="s">
        <v>175</v>
      </c>
      <c r="B31" s="200"/>
      <c r="C31" s="200"/>
      <c r="D31" s="200"/>
      <c r="E31" s="200"/>
      <c r="F31" s="200"/>
      <c r="G31" s="200"/>
      <c r="H31" s="200"/>
      <c r="I31" s="200"/>
      <c r="J31" s="200"/>
      <c r="K31" s="201">
        <f t="shared" si="0"/>
        <v>0</v>
      </c>
    </row>
    <row r="32" spans="1:11" s="162" customFormat="1" x14ac:dyDescent="0.2">
      <c r="A32" s="194" t="s">
        <v>176</v>
      </c>
      <c r="B32" s="200"/>
      <c r="C32" s="200"/>
      <c r="D32" s="200"/>
      <c r="E32" s="200"/>
      <c r="F32" s="200"/>
      <c r="G32" s="200"/>
      <c r="H32" s="200"/>
      <c r="I32" s="200"/>
      <c r="J32" s="200"/>
      <c r="K32" s="201">
        <f t="shared" si="0"/>
        <v>0</v>
      </c>
    </row>
    <row r="33" spans="1:11" s="162" customFormat="1" x14ac:dyDescent="0.2">
      <c r="A33" s="194" t="s">
        <v>177</v>
      </c>
      <c r="B33" s="200"/>
      <c r="C33" s="200"/>
      <c r="D33" s="200"/>
      <c r="E33" s="200"/>
      <c r="F33" s="200"/>
      <c r="G33" s="200"/>
      <c r="H33" s="200"/>
      <c r="I33" s="200"/>
      <c r="J33" s="200"/>
      <c r="K33" s="201">
        <f t="shared" si="0"/>
        <v>0</v>
      </c>
    </row>
    <row r="34" spans="1:11" s="162" customFormat="1" x14ac:dyDescent="0.2">
      <c r="A34" s="194" t="s">
        <v>178</v>
      </c>
      <c r="B34" s="200">
        <v>1</v>
      </c>
      <c r="C34" s="200"/>
      <c r="D34" s="200"/>
      <c r="E34" s="200"/>
      <c r="F34" s="200">
        <v>8</v>
      </c>
      <c r="G34" s="200"/>
      <c r="H34" s="200"/>
      <c r="I34" s="200"/>
      <c r="J34" s="200"/>
      <c r="K34" s="201">
        <f t="shared" si="0"/>
        <v>9</v>
      </c>
    </row>
    <row r="35" spans="1:11" s="162" customFormat="1" x14ac:dyDescent="0.2">
      <c r="A35" s="194" t="s">
        <v>180</v>
      </c>
      <c r="B35" s="200"/>
      <c r="C35" s="200"/>
      <c r="D35" s="200"/>
      <c r="E35" s="200"/>
      <c r="F35" s="200"/>
      <c r="G35" s="200"/>
      <c r="H35" s="200"/>
      <c r="I35" s="200"/>
      <c r="J35" s="200"/>
      <c r="K35" s="201">
        <f t="shared" si="0"/>
        <v>0</v>
      </c>
    </row>
    <row r="36" spans="1:11" s="162" customFormat="1" x14ac:dyDescent="0.2">
      <c r="A36" s="194" t="s">
        <v>179</v>
      </c>
      <c r="B36" s="200"/>
      <c r="C36" s="200"/>
      <c r="D36" s="200"/>
      <c r="E36" s="200"/>
      <c r="F36" s="200"/>
      <c r="G36" s="200"/>
      <c r="H36" s="200"/>
      <c r="I36" s="200"/>
      <c r="J36" s="200"/>
      <c r="K36" s="201">
        <f t="shared" si="0"/>
        <v>0</v>
      </c>
    </row>
    <row r="37" spans="1:11" s="162" customFormat="1" x14ac:dyDescent="0.2">
      <c r="A37" s="194" t="s">
        <v>182</v>
      </c>
      <c r="B37" s="200">
        <v>1</v>
      </c>
      <c r="C37" s="200"/>
      <c r="D37" s="200"/>
      <c r="E37" s="200"/>
      <c r="F37" s="200">
        <v>3</v>
      </c>
      <c r="G37" s="200">
        <v>1</v>
      </c>
      <c r="H37" s="200"/>
      <c r="I37" s="200"/>
      <c r="J37" s="200"/>
      <c r="K37" s="201">
        <f t="shared" si="0"/>
        <v>5</v>
      </c>
    </row>
    <row r="38" spans="1:11" s="162" customFormat="1" x14ac:dyDescent="0.2">
      <c r="A38" s="194" t="s">
        <v>183</v>
      </c>
      <c r="B38" s="200"/>
      <c r="C38" s="200"/>
      <c r="D38" s="200"/>
      <c r="E38" s="200"/>
      <c r="F38" s="200"/>
      <c r="G38" s="200"/>
      <c r="H38" s="200"/>
      <c r="I38" s="200"/>
      <c r="J38" s="200"/>
      <c r="K38" s="201">
        <f t="shared" si="0"/>
        <v>0</v>
      </c>
    </row>
    <row r="39" spans="1:11" s="162" customFormat="1" x14ac:dyDescent="0.2">
      <c r="A39" s="194" t="s">
        <v>184</v>
      </c>
      <c r="B39" s="200"/>
      <c r="C39" s="200"/>
      <c r="D39" s="200"/>
      <c r="E39" s="200"/>
      <c r="F39" s="200"/>
      <c r="G39" s="200"/>
      <c r="H39" s="200"/>
      <c r="I39" s="200"/>
      <c r="J39" s="200"/>
      <c r="K39" s="201">
        <f t="shared" si="0"/>
        <v>0</v>
      </c>
    </row>
    <row r="40" spans="1:11" s="162" customFormat="1" x14ac:dyDescent="0.2">
      <c r="A40" s="194" t="s">
        <v>185</v>
      </c>
      <c r="B40" s="200"/>
      <c r="C40" s="200"/>
      <c r="D40" s="200"/>
      <c r="E40" s="200"/>
      <c r="F40" s="200"/>
      <c r="G40" s="200"/>
      <c r="H40" s="200"/>
      <c r="I40" s="200"/>
      <c r="J40" s="200"/>
      <c r="K40" s="201">
        <f t="shared" si="0"/>
        <v>0</v>
      </c>
    </row>
    <row r="41" spans="1:11" s="162" customFormat="1" x14ac:dyDescent="0.2">
      <c r="A41" s="194" t="s">
        <v>186</v>
      </c>
      <c r="B41" s="200"/>
      <c r="C41" s="200"/>
      <c r="D41" s="200"/>
      <c r="E41" s="200"/>
      <c r="F41" s="200"/>
      <c r="G41" s="200"/>
      <c r="H41" s="200"/>
      <c r="I41" s="200"/>
      <c r="J41" s="200"/>
      <c r="K41" s="201">
        <f t="shared" si="0"/>
        <v>0</v>
      </c>
    </row>
    <row r="42" spans="1:11" s="162" customFormat="1" x14ac:dyDescent="0.2">
      <c r="A42" s="194" t="s">
        <v>187</v>
      </c>
      <c r="B42" s="200"/>
      <c r="C42" s="200"/>
      <c r="D42" s="200"/>
      <c r="E42" s="200"/>
      <c r="F42" s="200"/>
      <c r="G42" s="200"/>
      <c r="H42" s="200"/>
      <c r="I42" s="200"/>
      <c r="J42" s="200"/>
      <c r="K42" s="201">
        <f t="shared" si="0"/>
        <v>0</v>
      </c>
    </row>
    <row r="43" spans="1:11" s="162" customFormat="1" x14ac:dyDescent="0.2">
      <c r="A43" s="194" t="s">
        <v>431</v>
      </c>
      <c r="B43" s="200">
        <v>1</v>
      </c>
      <c r="C43" s="200"/>
      <c r="D43" s="200"/>
      <c r="E43" s="200"/>
      <c r="F43" s="200">
        <v>10</v>
      </c>
      <c r="G43" s="200"/>
      <c r="H43" s="200"/>
      <c r="I43" s="200"/>
      <c r="J43" s="200"/>
      <c r="K43" s="201">
        <f t="shared" si="0"/>
        <v>11</v>
      </c>
    </row>
    <row r="44" spans="1:11" s="162" customFormat="1" x14ac:dyDescent="0.2">
      <c r="A44" s="194" t="s">
        <v>188</v>
      </c>
      <c r="B44" s="200"/>
      <c r="C44" s="200"/>
      <c r="D44" s="200"/>
      <c r="E44" s="200"/>
      <c r="F44" s="200">
        <v>8</v>
      </c>
      <c r="G44" s="200">
        <v>1</v>
      </c>
      <c r="H44" s="200"/>
      <c r="I44" s="200"/>
      <c r="J44" s="200"/>
      <c r="K44" s="201">
        <f t="shared" si="0"/>
        <v>9</v>
      </c>
    </row>
    <row r="45" spans="1:11" s="162" customFormat="1" x14ac:dyDescent="0.2">
      <c r="A45" s="194" t="s">
        <v>362</v>
      </c>
      <c r="B45" s="200">
        <v>1</v>
      </c>
      <c r="C45" s="200"/>
      <c r="D45" s="200"/>
      <c r="E45" s="200"/>
      <c r="F45" s="200">
        <v>6</v>
      </c>
      <c r="G45" s="200"/>
      <c r="H45" s="200"/>
      <c r="I45" s="200"/>
      <c r="J45" s="200"/>
      <c r="K45" s="201">
        <f t="shared" si="0"/>
        <v>7</v>
      </c>
    </row>
    <row r="46" spans="1:11" s="162" customFormat="1" x14ac:dyDescent="0.2">
      <c r="A46" s="194" t="s">
        <v>189</v>
      </c>
      <c r="B46" s="200">
        <v>8</v>
      </c>
      <c r="C46" s="200"/>
      <c r="D46" s="200"/>
      <c r="E46" s="200"/>
      <c r="F46" s="200"/>
      <c r="G46" s="200"/>
      <c r="H46" s="200">
        <v>1</v>
      </c>
      <c r="I46" s="200">
        <v>1</v>
      </c>
      <c r="J46" s="200"/>
      <c r="K46" s="201">
        <f t="shared" si="0"/>
        <v>10</v>
      </c>
    </row>
    <row r="47" spans="1:11" s="162" customFormat="1" x14ac:dyDescent="0.2">
      <c r="A47" s="194" t="s">
        <v>349</v>
      </c>
      <c r="B47" s="200"/>
      <c r="C47" s="200"/>
      <c r="D47" s="200"/>
      <c r="E47" s="200"/>
      <c r="F47" s="200"/>
      <c r="G47" s="200"/>
      <c r="H47" s="200"/>
      <c r="I47" s="200"/>
      <c r="J47" s="200"/>
      <c r="K47" s="201">
        <f t="shared" si="0"/>
        <v>0</v>
      </c>
    </row>
    <row r="48" spans="1:11" s="162" customFormat="1" x14ac:dyDescent="0.2">
      <c r="A48" s="194" t="s">
        <v>382</v>
      </c>
      <c r="B48" s="200"/>
      <c r="C48" s="200"/>
      <c r="D48" s="200"/>
      <c r="E48" s="200"/>
      <c r="F48" s="200"/>
      <c r="G48" s="200"/>
      <c r="H48" s="200"/>
      <c r="I48" s="200"/>
      <c r="J48" s="200"/>
      <c r="K48" s="201">
        <f t="shared" si="0"/>
        <v>0</v>
      </c>
    </row>
    <row r="49" spans="1:11" s="162" customFormat="1" x14ac:dyDescent="0.2">
      <c r="A49" s="194" t="s">
        <v>503</v>
      </c>
      <c r="B49" s="200"/>
      <c r="C49" s="200"/>
      <c r="D49" s="200"/>
      <c r="E49" s="200"/>
      <c r="F49" s="200"/>
      <c r="G49" s="200"/>
      <c r="H49" s="200"/>
      <c r="I49" s="200"/>
      <c r="J49" s="200"/>
      <c r="K49" s="201">
        <f t="shared" si="0"/>
        <v>0</v>
      </c>
    </row>
    <row r="50" spans="1:11" s="162" customFormat="1" x14ac:dyDescent="0.2">
      <c r="A50" s="194" t="s">
        <v>190</v>
      </c>
      <c r="B50" s="200"/>
      <c r="C50" s="200"/>
      <c r="D50" s="200"/>
      <c r="E50" s="200"/>
      <c r="F50" s="200"/>
      <c r="G50" s="200"/>
      <c r="H50" s="200"/>
      <c r="I50" s="200"/>
      <c r="J50" s="200"/>
      <c r="K50" s="201">
        <f t="shared" si="0"/>
        <v>0</v>
      </c>
    </row>
    <row r="51" spans="1:11" s="162" customFormat="1" x14ac:dyDescent="0.2">
      <c r="A51" s="194" t="s">
        <v>191</v>
      </c>
      <c r="B51" s="200"/>
      <c r="C51" s="200"/>
      <c r="D51" s="200"/>
      <c r="E51" s="200"/>
      <c r="F51" s="200"/>
      <c r="G51" s="200"/>
      <c r="H51" s="200"/>
      <c r="I51" s="200"/>
      <c r="J51" s="200"/>
      <c r="K51" s="201">
        <f t="shared" si="0"/>
        <v>0</v>
      </c>
    </row>
    <row r="52" spans="1:11" s="162" customFormat="1" x14ac:dyDescent="0.2">
      <c r="A52" s="194" t="s">
        <v>192</v>
      </c>
      <c r="B52" s="200"/>
      <c r="C52" s="200"/>
      <c r="D52" s="200"/>
      <c r="E52" s="200"/>
      <c r="F52" s="200"/>
      <c r="G52" s="200"/>
      <c r="H52" s="200"/>
      <c r="I52" s="200"/>
      <c r="J52" s="200"/>
      <c r="K52" s="201">
        <f t="shared" si="0"/>
        <v>0</v>
      </c>
    </row>
    <row r="53" spans="1:11" s="162" customFormat="1" x14ac:dyDescent="0.2">
      <c r="A53" s="194" t="s">
        <v>193</v>
      </c>
      <c r="B53" s="200">
        <v>1</v>
      </c>
      <c r="C53" s="200"/>
      <c r="D53" s="200"/>
      <c r="E53" s="200"/>
      <c r="F53" s="200"/>
      <c r="G53" s="200"/>
      <c r="H53" s="200"/>
      <c r="I53" s="200"/>
      <c r="J53" s="200"/>
      <c r="K53" s="201">
        <f t="shared" si="0"/>
        <v>1</v>
      </c>
    </row>
    <row r="54" spans="1:11" s="162" customFormat="1" x14ac:dyDescent="0.2">
      <c r="A54" s="194" t="s">
        <v>194</v>
      </c>
      <c r="B54" s="200"/>
      <c r="C54" s="200"/>
      <c r="D54" s="200"/>
      <c r="E54" s="200"/>
      <c r="F54" s="200"/>
      <c r="G54" s="200"/>
      <c r="H54" s="200"/>
      <c r="I54" s="200"/>
      <c r="J54" s="200"/>
      <c r="K54" s="201">
        <f t="shared" si="0"/>
        <v>0</v>
      </c>
    </row>
    <row r="55" spans="1:11" s="162" customFormat="1" x14ac:dyDescent="0.2">
      <c r="A55" s="194" t="s">
        <v>196</v>
      </c>
      <c r="B55" s="200">
        <v>8</v>
      </c>
      <c r="C55" s="200"/>
      <c r="D55" s="200"/>
      <c r="E55" s="200"/>
      <c r="F55" s="200"/>
      <c r="G55" s="200">
        <v>1</v>
      </c>
      <c r="H55" s="200"/>
      <c r="I55" s="200"/>
      <c r="J55" s="200"/>
      <c r="K55" s="201">
        <f t="shared" si="0"/>
        <v>9</v>
      </c>
    </row>
    <row r="56" spans="1:11" s="162" customFormat="1" x14ac:dyDescent="0.2">
      <c r="A56" s="194" t="s">
        <v>197</v>
      </c>
      <c r="B56" s="200"/>
      <c r="C56" s="200"/>
      <c r="D56" s="200"/>
      <c r="E56" s="200"/>
      <c r="F56" s="200"/>
      <c r="G56" s="200">
        <v>1</v>
      </c>
      <c r="H56" s="200"/>
      <c r="I56" s="200"/>
      <c r="J56" s="200">
        <v>3</v>
      </c>
      <c r="K56" s="201">
        <f t="shared" si="0"/>
        <v>4</v>
      </c>
    </row>
    <row r="57" spans="1:11" s="162" customFormat="1" x14ac:dyDescent="0.2">
      <c r="A57" s="194" t="s">
        <v>198</v>
      </c>
      <c r="B57" s="200"/>
      <c r="C57" s="200"/>
      <c r="D57" s="200"/>
      <c r="E57" s="200"/>
      <c r="F57" s="200"/>
      <c r="G57" s="200"/>
      <c r="H57" s="200"/>
      <c r="I57" s="200"/>
      <c r="J57" s="200"/>
      <c r="K57" s="201">
        <f t="shared" si="0"/>
        <v>0</v>
      </c>
    </row>
    <row r="58" spans="1:11" s="162" customFormat="1" x14ac:dyDescent="0.2">
      <c r="A58" s="194" t="s">
        <v>505</v>
      </c>
      <c r="B58" s="200"/>
      <c r="C58" s="200"/>
      <c r="D58" s="200"/>
      <c r="E58" s="200"/>
      <c r="F58" s="200"/>
      <c r="G58" s="200"/>
      <c r="H58" s="200"/>
      <c r="I58" s="200"/>
      <c r="J58" s="200"/>
      <c r="K58" s="201">
        <f t="shared" si="0"/>
        <v>0</v>
      </c>
    </row>
    <row r="59" spans="1:11" s="162" customFormat="1" x14ac:dyDescent="0.2">
      <c r="A59" s="194" t="s">
        <v>346</v>
      </c>
      <c r="B59" s="200"/>
      <c r="C59" s="200"/>
      <c r="D59" s="200"/>
      <c r="E59" s="200"/>
      <c r="F59" s="200"/>
      <c r="G59" s="200"/>
      <c r="H59" s="200"/>
      <c r="I59" s="200"/>
      <c r="J59" s="200"/>
      <c r="K59" s="201">
        <f t="shared" si="0"/>
        <v>0</v>
      </c>
    </row>
    <row r="60" spans="1:11" s="162" customFormat="1" x14ac:dyDescent="0.2">
      <c r="A60" s="194" t="s">
        <v>284</v>
      </c>
      <c r="B60" s="200"/>
      <c r="C60" s="200"/>
      <c r="D60" s="200"/>
      <c r="E60" s="200"/>
      <c r="F60" s="200"/>
      <c r="G60" s="200"/>
      <c r="H60" s="200"/>
      <c r="I60" s="200"/>
      <c r="J60" s="200"/>
      <c r="K60" s="201">
        <f t="shared" si="0"/>
        <v>0</v>
      </c>
    </row>
    <row r="61" spans="1:11" s="162" customFormat="1" x14ac:dyDescent="0.2">
      <c r="A61" s="194" t="s">
        <v>199</v>
      </c>
      <c r="B61" s="200"/>
      <c r="C61" s="200"/>
      <c r="D61" s="200"/>
      <c r="E61" s="200"/>
      <c r="F61" s="200"/>
      <c r="G61" s="200"/>
      <c r="H61" s="200"/>
      <c r="I61" s="200"/>
      <c r="J61" s="200"/>
      <c r="K61" s="201">
        <f t="shared" si="0"/>
        <v>0</v>
      </c>
    </row>
    <row r="62" spans="1:11" s="162" customFormat="1" x14ac:dyDescent="0.2">
      <c r="A62" s="194" t="s">
        <v>200</v>
      </c>
      <c r="B62" s="200"/>
      <c r="C62" s="200"/>
      <c r="D62" s="200"/>
      <c r="E62" s="200"/>
      <c r="F62" s="200"/>
      <c r="G62" s="200"/>
      <c r="H62" s="200"/>
      <c r="I62" s="200"/>
      <c r="J62" s="200"/>
      <c r="K62" s="201">
        <f t="shared" si="0"/>
        <v>0</v>
      </c>
    </row>
    <row r="63" spans="1:11" s="162" customFormat="1" x14ac:dyDescent="0.2">
      <c r="A63" s="194" t="s">
        <v>201</v>
      </c>
      <c r="B63" s="200">
        <v>4</v>
      </c>
      <c r="C63" s="200"/>
      <c r="D63" s="200"/>
      <c r="E63" s="200"/>
      <c r="F63" s="200">
        <v>3</v>
      </c>
      <c r="G63" s="200">
        <v>2</v>
      </c>
      <c r="H63" s="200"/>
      <c r="I63" s="200">
        <v>4</v>
      </c>
      <c r="J63" s="200">
        <v>2</v>
      </c>
      <c r="K63" s="201">
        <f t="shared" si="0"/>
        <v>15</v>
      </c>
    </row>
    <row r="64" spans="1:11" s="162" customFormat="1" x14ac:dyDescent="0.2">
      <c r="A64" s="194" t="s">
        <v>506</v>
      </c>
      <c r="B64" s="200"/>
      <c r="C64" s="200"/>
      <c r="D64" s="200"/>
      <c r="E64" s="200"/>
      <c r="F64" s="200"/>
      <c r="G64" s="200"/>
      <c r="H64" s="200"/>
      <c r="I64" s="200"/>
      <c r="J64" s="200"/>
      <c r="K64" s="201">
        <f t="shared" si="0"/>
        <v>0</v>
      </c>
    </row>
    <row r="65" spans="1:11" s="162" customFormat="1" x14ac:dyDescent="0.2">
      <c r="A65" s="194" t="s">
        <v>507</v>
      </c>
      <c r="B65" s="200"/>
      <c r="C65" s="200"/>
      <c r="D65" s="200"/>
      <c r="E65" s="200"/>
      <c r="F65" s="200"/>
      <c r="G65" s="200"/>
      <c r="H65" s="200"/>
      <c r="I65" s="200"/>
      <c r="J65" s="200"/>
      <c r="K65" s="201">
        <f t="shared" si="0"/>
        <v>0</v>
      </c>
    </row>
    <row r="66" spans="1:11" s="162" customFormat="1" x14ac:dyDescent="0.2">
      <c r="A66" s="194" t="s">
        <v>203</v>
      </c>
      <c r="B66" s="200"/>
      <c r="C66" s="200"/>
      <c r="D66" s="200"/>
      <c r="E66" s="200"/>
      <c r="F66" s="200"/>
      <c r="G66" s="200"/>
      <c r="H66" s="200"/>
      <c r="I66" s="200"/>
      <c r="J66" s="200"/>
      <c r="K66" s="201">
        <f t="shared" si="0"/>
        <v>0</v>
      </c>
    </row>
    <row r="67" spans="1:11" s="162" customFormat="1" x14ac:dyDescent="0.2">
      <c r="A67" s="194" t="s">
        <v>202</v>
      </c>
      <c r="B67" s="200">
        <v>18</v>
      </c>
      <c r="C67" s="200"/>
      <c r="D67" s="200"/>
      <c r="E67" s="200">
        <v>3</v>
      </c>
      <c r="F67" s="200">
        <v>84</v>
      </c>
      <c r="G67" s="200">
        <v>9</v>
      </c>
      <c r="H67" s="200">
        <v>5</v>
      </c>
      <c r="I67" s="200">
        <v>3</v>
      </c>
      <c r="J67" s="200">
        <v>6</v>
      </c>
      <c r="K67" s="201">
        <f t="shared" si="0"/>
        <v>125</v>
      </c>
    </row>
    <row r="68" spans="1:11" s="162" customFormat="1" x14ac:dyDescent="0.2">
      <c r="A68" s="194" t="s">
        <v>204</v>
      </c>
      <c r="B68" s="200"/>
      <c r="C68" s="200"/>
      <c r="D68" s="200"/>
      <c r="E68" s="200"/>
      <c r="F68" s="200"/>
      <c r="G68" s="200"/>
      <c r="H68" s="200"/>
      <c r="I68" s="200"/>
      <c r="J68" s="200"/>
      <c r="K68" s="201">
        <f t="shared" ref="K68:K131" si="1">SUM(B68,F68:J68)</f>
        <v>0</v>
      </c>
    </row>
    <row r="69" spans="1:11" s="162" customFormat="1" x14ac:dyDescent="0.2">
      <c r="A69" s="194" t="s">
        <v>205</v>
      </c>
      <c r="B69" s="200"/>
      <c r="C69" s="200"/>
      <c r="D69" s="200"/>
      <c r="E69" s="200"/>
      <c r="F69" s="200"/>
      <c r="G69" s="200"/>
      <c r="H69" s="200"/>
      <c r="I69" s="200"/>
      <c r="J69" s="200"/>
      <c r="K69" s="201">
        <f t="shared" si="1"/>
        <v>0</v>
      </c>
    </row>
    <row r="70" spans="1:11" s="162" customFormat="1" x14ac:dyDescent="0.2">
      <c r="A70" s="194" t="s">
        <v>206</v>
      </c>
      <c r="B70" s="200"/>
      <c r="C70" s="200"/>
      <c r="D70" s="200"/>
      <c r="E70" s="200"/>
      <c r="F70" s="200"/>
      <c r="G70" s="200"/>
      <c r="H70" s="200"/>
      <c r="I70" s="200"/>
      <c r="J70" s="200"/>
      <c r="K70" s="201">
        <f t="shared" si="1"/>
        <v>0</v>
      </c>
    </row>
    <row r="71" spans="1:11" s="162" customFormat="1" x14ac:dyDescent="0.2">
      <c r="A71" s="194" t="s">
        <v>207</v>
      </c>
      <c r="B71" s="200"/>
      <c r="C71" s="200"/>
      <c r="D71" s="200"/>
      <c r="E71" s="200"/>
      <c r="F71" s="200"/>
      <c r="G71" s="200"/>
      <c r="H71" s="200"/>
      <c r="I71" s="200"/>
      <c r="J71" s="200"/>
      <c r="K71" s="201">
        <f t="shared" si="1"/>
        <v>0</v>
      </c>
    </row>
    <row r="72" spans="1:11" s="162" customFormat="1" x14ac:dyDescent="0.2">
      <c r="A72" s="194" t="s">
        <v>508</v>
      </c>
      <c r="B72" s="200"/>
      <c r="C72" s="200"/>
      <c r="D72" s="200"/>
      <c r="E72" s="200"/>
      <c r="F72" s="200"/>
      <c r="G72" s="200"/>
      <c r="H72" s="200"/>
      <c r="I72" s="200"/>
      <c r="J72" s="200"/>
      <c r="K72" s="201">
        <f t="shared" si="1"/>
        <v>0</v>
      </c>
    </row>
    <row r="73" spans="1:11" s="162" customFormat="1" x14ac:dyDescent="0.2">
      <c r="A73" s="194" t="s">
        <v>208</v>
      </c>
      <c r="B73" s="200"/>
      <c r="C73" s="200"/>
      <c r="D73" s="200"/>
      <c r="E73" s="200"/>
      <c r="F73" s="200"/>
      <c r="G73" s="200"/>
      <c r="H73" s="200"/>
      <c r="I73" s="200"/>
      <c r="J73" s="200"/>
      <c r="K73" s="201">
        <f t="shared" si="1"/>
        <v>0</v>
      </c>
    </row>
    <row r="74" spans="1:11" s="162" customFormat="1" x14ac:dyDescent="0.2">
      <c r="A74" s="194" t="s">
        <v>209</v>
      </c>
      <c r="B74" s="200"/>
      <c r="C74" s="200"/>
      <c r="D74" s="200"/>
      <c r="E74" s="200"/>
      <c r="F74" s="200">
        <v>3</v>
      </c>
      <c r="G74" s="200"/>
      <c r="H74" s="200"/>
      <c r="I74" s="200">
        <v>1</v>
      </c>
      <c r="J74" s="200"/>
      <c r="K74" s="201">
        <f t="shared" si="1"/>
        <v>4</v>
      </c>
    </row>
    <row r="75" spans="1:11" s="162" customFormat="1" x14ac:dyDescent="0.2">
      <c r="A75" s="194" t="s">
        <v>212</v>
      </c>
      <c r="B75" s="200"/>
      <c r="C75" s="200"/>
      <c r="D75" s="200"/>
      <c r="E75" s="200"/>
      <c r="F75" s="200"/>
      <c r="G75" s="200"/>
      <c r="H75" s="200"/>
      <c r="I75" s="200"/>
      <c r="J75" s="200"/>
      <c r="K75" s="201">
        <f t="shared" si="1"/>
        <v>0</v>
      </c>
    </row>
    <row r="76" spans="1:11" s="162" customFormat="1" x14ac:dyDescent="0.2">
      <c r="A76" s="194" t="s">
        <v>214</v>
      </c>
      <c r="B76" s="200"/>
      <c r="C76" s="200"/>
      <c r="D76" s="200"/>
      <c r="E76" s="200"/>
      <c r="F76" s="200"/>
      <c r="G76" s="200"/>
      <c r="H76" s="200"/>
      <c r="I76" s="200"/>
      <c r="J76" s="200"/>
      <c r="K76" s="201">
        <f t="shared" si="1"/>
        <v>0</v>
      </c>
    </row>
    <row r="77" spans="1:11" s="162" customFormat="1" x14ac:dyDescent="0.2">
      <c r="A77" s="194" t="s">
        <v>216</v>
      </c>
      <c r="B77" s="200"/>
      <c r="C77" s="200"/>
      <c r="D77" s="200"/>
      <c r="E77" s="200"/>
      <c r="F77" s="200"/>
      <c r="G77" s="200"/>
      <c r="H77" s="200"/>
      <c r="I77" s="200"/>
      <c r="J77" s="200"/>
      <c r="K77" s="201">
        <f t="shared" si="1"/>
        <v>0</v>
      </c>
    </row>
    <row r="78" spans="1:11" s="162" customFormat="1" x14ac:dyDescent="0.2">
      <c r="A78" s="194" t="s">
        <v>218</v>
      </c>
      <c r="B78" s="200"/>
      <c r="C78" s="200"/>
      <c r="D78" s="200"/>
      <c r="E78" s="200"/>
      <c r="F78" s="200"/>
      <c r="G78" s="200"/>
      <c r="H78" s="200"/>
      <c r="I78" s="200"/>
      <c r="J78" s="200"/>
      <c r="K78" s="201">
        <f t="shared" si="1"/>
        <v>0</v>
      </c>
    </row>
    <row r="79" spans="1:11" s="162" customFormat="1" x14ac:dyDescent="0.2">
      <c r="A79" s="194" t="s">
        <v>219</v>
      </c>
      <c r="B79" s="200"/>
      <c r="C79" s="200"/>
      <c r="D79" s="200"/>
      <c r="E79" s="200"/>
      <c r="F79" s="200"/>
      <c r="G79" s="200"/>
      <c r="H79" s="200"/>
      <c r="I79" s="200"/>
      <c r="J79" s="200"/>
      <c r="K79" s="201">
        <f t="shared" si="1"/>
        <v>0</v>
      </c>
    </row>
    <row r="80" spans="1:11" s="162" customFormat="1" x14ac:dyDescent="0.2">
      <c r="A80" s="194" t="s">
        <v>221</v>
      </c>
      <c r="B80" s="200"/>
      <c r="C80" s="200"/>
      <c r="D80" s="200"/>
      <c r="E80" s="200"/>
      <c r="F80" s="200">
        <v>2</v>
      </c>
      <c r="G80" s="200"/>
      <c r="H80" s="200"/>
      <c r="I80" s="200"/>
      <c r="J80" s="200"/>
      <c r="K80" s="201">
        <f t="shared" si="1"/>
        <v>2</v>
      </c>
    </row>
    <row r="81" spans="1:13" s="162" customFormat="1" x14ac:dyDescent="0.2">
      <c r="A81" s="194" t="s">
        <v>222</v>
      </c>
      <c r="B81" s="200">
        <v>4</v>
      </c>
      <c r="C81" s="200"/>
      <c r="D81" s="200"/>
      <c r="E81" s="200"/>
      <c r="F81" s="200"/>
      <c r="G81" s="200">
        <v>3</v>
      </c>
      <c r="H81" s="200"/>
      <c r="I81" s="200"/>
      <c r="J81" s="200"/>
      <c r="K81" s="201">
        <f t="shared" si="1"/>
        <v>7</v>
      </c>
    </row>
    <row r="82" spans="1:13" s="162" customFormat="1" x14ac:dyDescent="0.2">
      <c r="A82" s="194" t="s">
        <v>223</v>
      </c>
      <c r="B82" s="200">
        <v>2</v>
      </c>
      <c r="C82" s="200"/>
      <c r="D82" s="200"/>
      <c r="E82" s="200"/>
      <c r="F82" s="200"/>
      <c r="G82" s="200"/>
      <c r="H82" s="200"/>
      <c r="I82" s="200"/>
      <c r="J82" s="200"/>
      <c r="K82" s="201">
        <f t="shared" si="1"/>
        <v>2</v>
      </c>
    </row>
    <row r="83" spans="1:13" s="162" customFormat="1" x14ac:dyDescent="0.2">
      <c r="A83" s="194" t="s">
        <v>224</v>
      </c>
      <c r="B83" s="200"/>
      <c r="C83" s="200"/>
      <c r="D83" s="200"/>
      <c r="E83" s="200"/>
      <c r="F83" s="200"/>
      <c r="G83" s="200">
        <v>2</v>
      </c>
      <c r="H83" s="200"/>
      <c r="I83" s="200"/>
      <c r="J83" s="200"/>
      <c r="K83" s="201">
        <f t="shared" si="1"/>
        <v>2</v>
      </c>
    </row>
    <row r="84" spans="1:13" s="162" customFormat="1" x14ac:dyDescent="0.2">
      <c r="A84" s="194" t="s">
        <v>225</v>
      </c>
      <c r="B84" s="200"/>
      <c r="C84" s="200"/>
      <c r="D84" s="200"/>
      <c r="E84" s="200"/>
      <c r="F84" s="200"/>
      <c r="G84" s="200"/>
      <c r="H84" s="200"/>
      <c r="I84" s="200"/>
      <c r="J84" s="200"/>
      <c r="K84" s="201">
        <f t="shared" si="1"/>
        <v>0</v>
      </c>
    </row>
    <row r="85" spans="1:13" s="162" customFormat="1" x14ac:dyDescent="0.2">
      <c r="A85" s="194" t="s">
        <v>226</v>
      </c>
      <c r="B85" s="200">
        <v>1</v>
      </c>
      <c r="C85" s="200"/>
      <c r="D85" s="200"/>
      <c r="E85" s="200"/>
      <c r="F85" s="200"/>
      <c r="G85" s="200"/>
      <c r="H85" s="200"/>
      <c r="I85" s="200"/>
      <c r="J85" s="200"/>
      <c r="K85" s="201">
        <f t="shared" si="1"/>
        <v>1</v>
      </c>
    </row>
    <row r="86" spans="1:13" s="162" customFormat="1" x14ac:dyDescent="0.2">
      <c r="A86" s="194" t="s">
        <v>227</v>
      </c>
      <c r="B86" s="200">
        <v>1</v>
      </c>
      <c r="C86" s="200"/>
      <c r="D86" s="200"/>
      <c r="E86" s="200"/>
      <c r="F86" s="200"/>
      <c r="G86" s="200">
        <v>9</v>
      </c>
      <c r="H86" s="200"/>
      <c r="I86" s="200">
        <v>3</v>
      </c>
      <c r="J86" s="200">
        <v>1</v>
      </c>
      <c r="K86" s="201">
        <f t="shared" si="1"/>
        <v>14</v>
      </c>
    </row>
    <row r="87" spans="1:13" s="162" customFormat="1" x14ac:dyDescent="0.2">
      <c r="A87" s="194" t="s">
        <v>228</v>
      </c>
      <c r="B87" s="200"/>
      <c r="C87" s="200"/>
      <c r="D87" s="200"/>
      <c r="E87" s="200"/>
      <c r="F87" s="200"/>
      <c r="G87" s="200"/>
      <c r="H87" s="200">
        <v>1</v>
      </c>
      <c r="I87" s="200"/>
      <c r="J87" s="200"/>
      <c r="K87" s="201">
        <f t="shared" si="1"/>
        <v>1</v>
      </c>
    </row>
    <row r="88" spans="1:13" s="162" customFormat="1" x14ac:dyDescent="0.2">
      <c r="A88" s="194" t="s">
        <v>229</v>
      </c>
      <c r="B88" s="200">
        <v>18</v>
      </c>
      <c r="C88" s="200"/>
      <c r="D88" s="200"/>
      <c r="E88" s="200"/>
      <c r="F88" s="200">
        <v>14</v>
      </c>
      <c r="G88" s="200">
        <v>9</v>
      </c>
      <c r="H88" s="200">
        <v>3</v>
      </c>
      <c r="I88" s="200"/>
      <c r="J88" s="200">
        <v>2</v>
      </c>
      <c r="K88" s="201">
        <f t="shared" si="1"/>
        <v>46</v>
      </c>
    </row>
    <row r="89" spans="1:13" s="162" customFormat="1" x14ac:dyDescent="0.2">
      <c r="A89" s="194" t="s">
        <v>231</v>
      </c>
      <c r="B89" s="200"/>
      <c r="C89" s="200"/>
      <c r="D89" s="200"/>
      <c r="E89" s="200"/>
      <c r="F89" s="200"/>
      <c r="G89" s="200"/>
      <c r="H89" s="200"/>
      <c r="I89" s="200"/>
      <c r="J89" s="200"/>
      <c r="K89" s="201">
        <f t="shared" si="1"/>
        <v>0</v>
      </c>
    </row>
    <row r="90" spans="1:13" s="162" customFormat="1" x14ac:dyDescent="0.2">
      <c r="A90" s="194" t="s">
        <v>232</v>
      </c>
      <c r="B90" s="200">
        <v>3</v>
      </c>
      <c r="C90" s="200"/>
      <c r="D90" s="200"/>
      <c r="E90" s="200"/>
      <c r="F90" s="200"/>
      <c r="G90" s="200"/>
      <c r="H90" s="200">
        <v>3</v>
      </c>
      <c r="I90" s="200"/>
      <c r="J90" s="200"/>
      <c r="K90" s="201">
        <f t="shared" si="1"/>
        <v>6</v>
      </c>
    </row>
    <row r="91" spans="1:13" s="162" customFormat="1" x14ac:dyDescent="0.2">
      <c r="A91" s="200" t="s">
        <v>233</v>
      </c>
      <c r="B91" s="200"/>
      <c r="C91" s="200"/>
      <c r="D91" s="200"/>
      <c r="E91" s="200"/>
      <c r="F91" s="200"/>
      <c r="G91" s="200"/>
      <c r="H91" s="200"/>
      <c r="I91" s="200"/>
      <c r="J91" s="200"/>
      <c r="K91" s="201">
        <f t="shared" si="1"/>
        <v>0</v>
      </c>
    </row>
    <row r="92" spans="1:13" s="162" customFormat="1" x14ac:dyDescent="0.2">
      <c r="A92" s="194" t="s">
        <v>235</v>
      </c>
      <c r="B92" s="200"/>
      <c r="C92" s="200"/>
      <c r="D92" s="200"/>
      <c r="E92" s="200"/>
      <c r="F92" s="200"/>
      <c r="G92" s="200"/>
      <c r="H92" s="200"/>
      <c r="I92" s="200"/>
      <c r="J92" s="200"/>
      <c r="K92" s="201">
        <f t="shared" si="1"/>
        <v>0</v>
      </c>
      <c r="M92" s="61"/>
    </row>
    <row r="93" spans="1:13" s="162" customFormat="1" x14ac:dyDescent="0.2">
      <c r="A93" s="194" t="s">
        <v>237</v>
      </c>
      <c r="B93" s="200"/>
      <c r="C93" s="200"/>
      <c r="D93" s="200"/>
      <c r="E93" s="200"/>
      <c r="F93" s="200"/>
      <c r="G93" s="200"/>
      <c r="H93" s="200"/>
      <c r="I93" s="200"/>
      <c r="J93" s="200"/>
      <c r="K93" s="201">
        <f t="shared" si="1"/>
        <v>0</v>
      </c>
    </row>
    <row r="94" spans="1:13" s="162" customFormat="1" x14ac:dyDescent="0.2">
      <c r="A94" s="194" t="s">
        <v>236</v>
      </c>
      <c r="B94" s="200"/>
      <c r="C94" s="200"/>
      <c r="D94" s="200"/>
      <c r="E94" s="200"/>
      <c r="F94" s="200"/>
      <c r="G94" s="200"/>
      <c r="H94" s="200"/>
      <c r="I94" s="200"/>
      <c r="J94" s="200"/>
      <c r="K94" s="201">
        <f t="shared" si="1"/>
        <v>0</v>
      </c>
    </row>
    <row r="95" spans="1:13" s="162" customFormat="1" x14ac:dyDescent="0.2">
      <c r="A95" s="194" t="s">
        <v>238</v>
      </c>
      <c r="B95" s="200"/>
      <c r="C95" s="200"/>
      <c r="D95" s="200"/>
      <c r="E95" s="200"/>
      <c r="F95" s="200"/>
      <c r="G95" s="200"/>
      <c r="H95" s="200"/>
      <c r="I95" s="200"/>
      <c r="J95" s="200"/>
      <c r="K95" s="201">
        <f t="shared" si="1"/>
        <v>0</v>
      </c>
    </row>
    <row r="96" spans="1:13" s="162" customFormat="1" x14ac:dyDescent="0.2">
      <c r="A96" s="194" t="s">
        <v>239</v>
      </c>
      <c r="B96" s="200"/>
      <c r="C96" s="200"/>
      <c r="D96" s="200"/>
      <c r="E96" s="200"/>
      <c r="F96" s="200"/>
      <c r="G96" s="200"/>
      <c r="H96" s="200"/>
      <c r="I96" s="200"/>
      <c r="J96" s="200"/>
      <c r="K96" s="201">
        <f t="shared" si="1"/>
        <v>0</v>
      </c>
    </row>
    <row r="97" spans="1:11" s="162" customFormat="1" x14ac:dyDescent="0.2">
      <c r="A97" s="194" t="s">
        <v>240</v>
      </c>
      <c r="B97" s="200"/>
      <c r="C97" s="200"/>
      <c r="D97" s="200"/>
      <c r="E97" s="200"/>
      <c r="F97" s="200"/>
      <c r="G97" s="200"/>
      <c r="H97" s="200"/>
      <c r="I97" s="200"/>
      <c r="J97" s="200"/>
      <c r="K97" s="201">
        <f t="shared" si="1"/>
        <v>0</v>
      </c>
    </row>
    <row r="98" spans="1:11" s="162" customFormat="1" x14ac:dyDescent="0.2">
      <c r="A98" s="194" t="s">
        <v>241</v>
      </c>
      <c r="B98" s="200"/>
      <c r="C98" s="200"/>
      <c r="D98" s="200"/>
      <c r="E98" s="200"/>
      <c r="F98" s="200"/>
      <c r="G98" s="200"/>
      <c r="H98" s="200"/>
      <c r="I98" s="200"/>
      <c r="J98" s="200"/>
      <c r="K98" s="201">
        <f t="shared" si="1"/>
        <v>0</v>
      </c>
    </row>
    <row r="99" spans="1:11" s="162" customFormat="1" x14ac:dyDescent="0.2">
      <c r="A99" s="194" t="s">
        <v>242</v>
      </c>
      <c r="B99" s="200">
        <v>1</v>
      </c>
      <c r="C99" s="200"/>
      <c r="D99" s="200"/>
      <c r="E99" s="200"/>
      <c r="F99" s="200"/>
      <c r="G99" s="200"/>
      <c r="H99" s="200">
        <v>3</v>
      </c>
      <c r="I99" s="200"/>
      <c r="J99" s="200"/>
      <c r="K99" s="201">
        <f t="shared" si="1"/>
        <v>4</v>
      </c>
    </row>
    <row r="100" spans="1:11" s="162" customFormat="1" x14ac:dyDescent="0.2">
      <c r="A100" s="194" t="s">
        <v>243</v>
      </c>
      <c r="B100" s="200"/>
      <c r="C100" s="200"/>
      <c r="D100" s="200"/>
      <c r="E100" s="200"/>
      <c r="F100" s="200"/>
      <c r="G100" s="200"/>
      <c r="H100" s="200"/>
      <c r="I100" s="200"/>
      <c r="J100" s="200"/>
      <c r="K100" s="201">
        <f t="shared" si="1"/>
        <v>0</v>
      </c>
    </row>
    <row r="101" spans="1:11" s="162" customFormat="1" x14ac:dyDescent="0.2">
      <c r="A101" s="194" t="s">
        <v>246</v>
      </c>
      <c r="B101" s="200"/>
      <c r="C101" s="200"/>
      <c r="D101" s="200"/>
      <c r="E101" s="200"/>
      <c r="F101" s="200"/>
      <c r="G101" s="200">
        <v>1</v>
      </c>
      <c r="H101" s="200"/>
      <c r="I101" s="200"/>
      <c r="J101" s="200"/>
      <c r="K101" s="201">
        <f t="shared" si="1"/>
        <v>1</v>
      </c>
    </row>
    <row r="102" spans="1:11" s="162" customFormat="1" x14ac:dyDescent="0.2">
      <c r="A102" s="194" t="s">
        <v>249</v>
      </c>
      <c r="B102" s="200"/>
      <c r="C102" s="200"/>
      <c r="D102" s="200"/>
      <c r="E102" s="200"/>
      <c r="F102" s="200"/>
      <c r="G102" s="200">
        <v>1</v>
      </c>
      <c r="H102" s="200">
        <v>1</v>
      </c>
      <c r="I102" s="200"/>
      <c r="J102" s="200"/>
      <c r="K102" s="201">
        <f t="shared" si="1"/>
        <v>2</v>
      </c>
    </row>
    <row r="103" spans="1:11" s="162" customFormat="1" x14ac:dyDescent="0.2">
      <c r="A103" s="194" t="s">
        <v>250</v>
      </c>
      <c r="B103" s="200"/>
      <c r="C103" s="200"/>
      <c r="D103" s="200"/>
      <c r="E103" s="200"/>
      <c r="F103" s="200"/>
      <c r="G103" s="200"/>
      <c r="H103" s="200"/>
      <c r="I103" s="200"/>
      <c r="J103" s="200"/>
      <c r="K103" s="201">
        <f t="shared" si="1"/>
        <v>0</v>
      </c>
    </row>
    <row r="104" spans="1:11" s="162" customFormat="1" x14ac:dyDescent="0.2">
      <c r="A104" s="194" t="s">
        <v>504</v>
      </c>
      <c r="B104" s="200"/>
      <c r="C104" s="200"/>
      <c r="D104" s="200"/>
      <c r="E104" s="200"/>
      <c r="F104" s="200"/>
      <c r="G104" s="200"/>
      <c r="H104" s="200"/>
      <c r="I104" s="200"/>
      <c r="J104" s="200"/>
      <c r="K104" s="201">
        <f t="shared" si="1"/>
        <v>0</v>
      </c>
    </row>
    <row r="105" spans="1:11" s="162" customFormat="1" x14ac:dyDescent="0.2">
      <c r="A105" s="194" t="s">
        <v>251</v>
      </c>
      <c r="B105" s="200"/>
      <c r="C105" s="200"/>
      <c r="D105" s="200"/>
      <c r="E105" s="200"/>
      <c r="F105" s="200"/>
      <c r="G105" s="200"/>
      <c r="H105" s="200"/>
      <c r="I105" s="200"/>
      <c r="J105" s="200"/>
      <c r="K105" s="201">
        <f t="shared" si="1"/>
        <v>0</v>
      </c>
    </row>
    <row r="106" spans="1:11" s="162" customFormat="1" x14ac:dyDescent="0.2">
      <c r="A106" s="194" t="s">
        <v>252</v>
      </c>
      <c r="B106" s="200"/>
      <c r="C106" s="200"/>
      <c r="D106" s="200"/>
      <c r="E106" s="200"/>
      <c r="F106" s="200"/>
      <c r="G106" s="200"/>
      <c r="H106" s="200"/>
      <c r="I106" s="200"/>
      <c r="J106" s="200"/>
      <c r="K106" s="201">
        <f t="shared" si="1"/>
        <v>0</v>
      </c>
    </row>
    <row r="107" spans="1:11" s="162" customFormat="1" x14ac:dyDescent="0.2">
      <c r="A107" s="194" t="s">
        <v>253</v>
      </c>
      <c r="B107" s="200">
        <v>2</v>
      </c>
      <c r="C107" s="200"/>
      <c r="D107" s="200"/>
      <c r="E107" s="200"/>
      <c r="F107" s="200">
        <v>2</v>
      </c>
      <c r="G107" s="200"/>
      <c r="H107" s="200">
        <v>2</v>
      </c>
      <c r="I107" s="200"/>
      <c r="J107" s="200"/>
      <c r="K107" s="201">
        <f t="shared" si="1"/>
        <v>6</v>
      </c>
    </row>
    <row r="108" spans="1:11" s="162" customFormat="1" x14ac:dyDescent="0.2">
      <c r="A108" s="194" t="s">
        <v>254</v>
      </c>
      <c r="B108" s="200"/>
      <c r="C108" s="200"/>
      <c r="D108" s="200"/>
      <c r="E108" s="200"/>
      <c r="F108" s="200"/>
      <c r="G108" s="200"/>
      <c r="H108" s="200"/>
      <c r="I108" s="200"/>
      <c r="J108" s="200"/>
      <c r="K108" s="201">
        <f t="shared" si="1"/>
        <v>0</v>
      </c>
    </row>
    <row r="109" spans="1:11" s="162" customFormat="1" x14ac:dyDescent="0.2">
      <c r="A109" s="194" t="s">
        <v>255</v>
      </c>
      <c r="B109" s="200"/>
      <c r="C109" s="200"/>
      <c r="D109" s="200"/>
      <c r="E109" s="200"/>
      <c r="F109" s="200"/>
      <c r="G109" s="200"/>
      <c r="H109" s="200"/>
      <c r="I109" s="200"/>
      <c r="J109" s="200"/>
      <c r="K109" s="201">
        <f t="shared" si="1"/>
        <v>0</v>
      </c>
    </row>
    <row r="110" spans="1:11" s="162" customFormat="1" x14ac:dyDescent="0.2">
      <c r="A110" s="194" t="s">
        <v>164</v>
      </c>
      <c r="B110" s="200"/>
      <c r="C110" s="200"/>
      <c r="D110" s="200"/>
      <c r="E110" s="200"/>
      <c r="F110" s="200"/>
      <c r="G110" s="200"/>
      <c r="H110" s="200"/>
      <c r="I110" s="200"/>
      <c r="J110" s="200"/>
      <c r="K110" s="201">
        <f t="shared" si="1"/>
        <v>0</v>
      </c>
    </row>
    <row r="111" spans="1:11" s="162" customFormat="1" x14ac:dyDescent="0.2">
      <c r="A111" s="194" t="s">
        <v>328</v>
      </c>
      <c r="B111" s="200"/>
      <c r="C111" s="200"/>
      <c r="D111" s="200"/>
      <c r="E111" s="200"/>
      <c r="F111" s="200"/>
      <c r="G111" s="200"/>
      <c r="H111" s="200"/>
      <c r="I111" s="200"/>
      <c r="J111" s="200"/>
      <c r="K111" s="201">
        <f t="shared" si="1"/>
        <v>0</v>
      </c>
    </row>
    <row r="112" spans="1:11" s="162" customFormat="1" x14ac:dyDescent="0.2">
      <c r="A112" s="194" t="s">
        <v>365</v>
      </c>
      <c r="B112" s="200"/>
      <c r="C112" s="200"/>
      <c r="D112" s="200"/>
      <c r="E112" s="200"/>
      <c r="F112" s="200"/>
      <c r="G112" s="200"/>
      <c r="H112" s="200"/>
      <c r="I112" s="200"/>
      <c r="J112" s="200"/>
      <c r="K112" s="201">
        <f t="shared" si="1"/>
        <v>0</v>
      </c>
    </row>
    <row r="113" spans="1:11" s="162" customFormat="1" x14ac:dyDescent="0.2">
      <c r="A113" s="194" t="s">
        <v>256</v>
      </c>
      <c r="B113" s="200"/>
      <c r="C113" s="200"/>
      <c r="D113" s="200"/>
      <c r="E113" s="200"/>
      <c r="F113" s="200"/>
      <c r="G113" s="200"/>
      <c r="H113" s="200"/>
      <c r="I113" s="200"/>
      <c r="J113" s="200"/>
      <c r="K113" s="201">
        <f t="shared" si="1"/>
        <v>0</v>
      </c>
    </row>
    <row r="114" spans="1:11" s="162" customFormat="1" x14ac:dyDescent="0.2">
      <c r="A114" s="194" t="s">
        <v>257</v>
      </c>
      <c r="B114" s="200"/>
      <c r="C114" s="200"/>
      <c r="D114" s="200"/>
      <c r="E114" s="200"/>
      <c r="F114" s="200"/>
      <c r="G114" s="200"/>
      <c r="H114" s="200"/>
      <c r="I114" s="200"/>
      <c r="J114" s="200"/>
      <c r="K114" s="201">
        <f t="shared" si="1"/>
        <v>0</v>
      </c>
    </row>
    <row r="115" spans="1:11" s="162" customFormat="1" x14ac:dyDescent="0.2">
      <c r="A115" s="194" t="s">
        <v>258</v>
      </c>
      <c r="B115" s="200"/>
      <c r="C115" s="200"/>
      <c r="D115" s="200"/>
      <c r="E115" s="200"/>
      <c r="F115" s="200"/>
      <c r="G115" s="200">
        <v>5</v>
      </c>
      <c r="H115" s="200"/>
      <c r="I115" s="200">
        <v>6</v>
      </c>
      <c r="J115" s="200"/>
      <c r="K115" s="201">
        <f t="shared" si="1"/>
        <v>11</v>
      </c>
    </row>
    <row r="116" spans="1:11" s="162" customFormat="1" x14ac:dyDescent="0.2">
      <c r="A116" s="194" t="s">
        <v>259</v>
      </c>
      <c r="B116" s="200">
        <v>12</v>
      </c>
      <c r="C116" s="200"/>
      <c r="D116" s="200"/>
      <c r="E116" s="200"/>
      <c r="F116" s="200">
        <v>6</v>
      </c>
      <c r="G116" s="200"/>
      <c r="H116" s="200">
        <v>5</v>
      </c>
      <c r="I116" s="200"/>
      <c r="J116" s="200"/>
      <c r="K116" s="201">
        <f t="shared" si="1"/>
        <v>23</v>
      </c>
    </row>
    <row r="117" spans="1:11" s="162" customFormat="1" x14ac:dyDescent="0.2">
      <c r="A117" s="194" t="s">
        <v>260</v>
      </c>
      <c r="B117" s="200"/>
      <c r="C117" s="200"/>
      <c r="D117" s="200"/>
      <c r="E117" s="200"/>
      <c r="F117" s="200"/>
      <c r="G117" s="200"/>
      <c r="H117" s="200"/>
      <c r="I117" s="200"/>
      <c r="J117" s="200"/>
      <c r="K117" s="201">
        <f t="shared" si="1"/>
        <v>0</v>
      </c>
    </row>
    <row r="118" spans="1:11" s="162" customFormat="1" x14ac:dyDescent="0.2">
      <c r="A118" s="194" t="s">
        <v>261</v>
      </c>
      <c r="B118" s="200"/>
      <c r="C118" s="200"/>
      <c r="D118" s="200"/>
      <c r="E118" s="200"/>
      <c r="F118" s="200"/>
      <c r="G118" s="200"/>
      <c r="H118" s="200"/>
      <c r="I118" s="200"/>
      <c r="J118" s="200"/>
      <c r="K118" s="201">
        <f t="shared" si="1"/>
        <v>0</v>
      </c>
    </row>
    <row r="119" spans="1:11" s="162" customFormat="1" x14ac:dyDescent="0.2">
      <c r="A119" s="194" t="s">
        <v>262</v>
      </c>
      <c r="B119" s="200"/>
      <c r="C119" s="200"/>
      <c r="D119" s="200"/>
      <c r="E119" s="200"/>
      <c r="F119" s="200"/>
      <c r="G119" s="200"/>
      <c r="H119" s="200"/>
      <c r="I119" s="200"/>
      <c r="J119" s="200"/>
      <c r="K119" s="201">
        <f t="shared" si="1"/>
        <v>0</v>
      </c>
    </row>
    <row r="120" spans="1:11" s="162" customFormat="1" x14ac:dyDescent="0.2">
      <c r="A120" s="194" t="s">
        <v>263</v>
      </c>
      <c r="B120" s="200"/>
      <c r="C120" s="200"/>
      <c r="D120" s="200"/>
      <c r="E120" s="200"/>
      <c r="F120" s="200"/>
      <c r="G120" s="200"/>
      <c r="H120" s="200"/>
      <c r="I120" s="200"/>
      <c r="J120" s="200"/>
      <c r="K120" s="201">
        <f t="shared" si="1"/>
        <v>0</v>
      </c>
    </row>
    <row r="121" spans="1:11" s="162" customFormat="1" x14ac:dyDescent="0.2">
      <c r="A121" s="194" t="s">
        <v>264</v>
      </c>
      <c r="B121" s="200"/>
      <c r="C121" s="200"/>
      <c r="D121" s="200"/>
      <c r="E121" s="200"/>
      <c r="F121" s="200"/>
      <c r="G121" s="200"/>
      <c r="H121" s="200"/>
      <c r="I121" s="200"/>
      <c r="J121" s="200"/>
      <c r="K121" s="201">
        <f t="shared" si="1"/>
        <v>0</v>
      </c>
    </row>
    <row r="122" spans="1:11" s="162" customFormat="1" x14ac:dyDescent="0.2">
      <c r="A122" s="194" t="s">
        <v>265</v>
      </c>
      <c r="B122" s="200"/>
      <c r="C122" s="200"/>
      <c r="D122" s="200"/>
      <c r="E122" s="200"/>
      <c r="F122" s="200"/>
      <c r="G122" s="200"/>
      <c r="H122" s="200"/>
      <c r="I122" s="200"/>
      <c r="J122" s="200"/>
      <c r="K122" s="201">
        <f t="shared" si="1"/>
        <v>0</v>
      </c>
    </row>
    <row r="123" spans="1:11" s="162" customFormat="1" x14ac:dyDescent="0.2">
      <c r="A123" s="194" t="s">
        <v>266</v>
      </c>
      <c r="B123" s="200"/>
      <c r="C123" s="200"/>
      <c r="D123" s="200"/>
      <c r="E123" s="200"/>
      <c r="F123" s="200"/>
      <c r="G123" s="200">
        <v>1</v>
      </c>
      <c r="H123" s="200"/>
      <c r="I123" s="200"/>
      <c r="J123" s="200">
        <v>1</v>
      </c>
      <c r="K123" s="201">
        <f t="shared" si="1"/>
        <v>2</v>
      </c>
    </row>
    <row r="124" spans="1:11" s="162" customFormat="1" x14ac:dyDescent="0.2">
      <c r="A124" s="194" t="s">
        <v>267</v>
      </c>
      <c r="B124" s="200">
        <v>1</v>
      </c>
      <c r="C124" s="200"/>
      <c r="D124" s="200"/>
      <c r="E124" s="200"/>
      <c r="F124" s="200"/>
      <c r="G124" s="200"/>
      <c r="H124" s="200"/>
      <c r="I124" s="200"/>
      <c r="J124" s="200"/>
      <c r="K124" s="201">
        <f t="shared" si="1"/>
        <v>1</v>
      </c>
    </row>
    <row r="125" spans="1:11" s="162" customFormat="1" x14ac:dyDescent="0.2">
      <c r="A125" s="194" t="s">
        <v>268</v>
      </c>
      <c r="B125" s="200"/>
      <c r="C125" s="200"/>
      <c r="D125" s="200"/>
      <c r="E125" s="200"/>
      <c r="F125" s="200"/>
      <c r="G125" s="200"/>
      <c r="H125" s="200"/>
      <c r="I125" s="200"/>
      <c r="J125" s="200"/>
      <c r="K125" s="201">
        <f t="shared" si="1"/>
        <v>0</v>
      </c>
    </row>
    <row r="126" spans="1:11" s="162" customFormat="1" x14ac:dyDescent="0.2">
      <c r="A126" s="194" t="s">
        <v>270</v>
      </c>
      <c r="B126" s="200"/>
      <c r="C126" s="200"/>
      <c r="D126" s="200"/>
      <c r="E126" s="200"/>
      <c r="F126" s="200"/>
      <c r="G126" s="200"/>
      <c r="H126" s="200"/>
      <c r="I126" s="200"/>
      <c r="J126" s="200"/>
      <c r="K126" s="201">
        <f t="shared" si="1"/>
        <v>0</v>
      </c>
    </row>
    <row r="127" spans="1:11" s="162" customFormat="1" x14ac:dyDescent="0.2">
      <c r="A127" s="194" t="s">
        <v>271</v>
      </c>
      <c r="B127" s="200">
        <v>2</v>
      </c>
      <c r="C127" s="200"/>
      <c r="D127" s="200"/>
      <c r="E127" s="200"/>
      <c r="F127" s="200"/>
      <c r="G127" s="200">
        <v>3</v>
      </c>
      <c r="H127" s="200">
        <v>4</v>
      </c>
      <c r="I127" s="200"/>
      <c r="J127" s="200"/>
      <c r="K127" s="201">
        <f t="shared" si="1"/>
        <v>9</v>
      </c>
    </row>
    <row r="128" spans="1:11" s="162" customFormat="1" x14ac:dyDescent="0.2">
      <c r="A128" s="194" t="s">
        <v>272</v>
      </c>
      <c r="B128" s="200">
        <v>1</v>
      </c>
      <c r="C128" s="200"/>
      <c r="D128" s="200"/>
      <c r="E128" s="200"/>
      <c r="F128" s="200"/>
      <c r="G128" s="200"/>
      <c r="H128" s="200"/>
      <c r="I128" s="200"/>
      <c r="J128" s="200"/>
      <c r="K128" s="201">
        <f t="shared" si="1"/>
        <v>1</v>
      </c>
    </row>
    <row r="129" spans="1:11" s="162" customFormat="1" x14ac:dyDescent="0.2">
      <c r="A129" s="194" t="s">
        <v>273</v>
      </c>
      <c r="B129" s="200"/>
      <c r="C129" s="200"/>
      <c r="D129" s="200"/>
      <c r="E129" s="200"/>
      <c r="F129" s="200"/>
      <c r="G129" s="200"/>
      <c r="H129" s="200"/>
      <c r="I129" s="200"/>
      <c r="J129" s="200"/>
      <c r="K129" s="201">
        <f t="shared" si="1"/>
        <v>0</v>
      </c>
    </row>
    <row r="130" spans="1:11" s="162" customFormat="1" x14ac:dyDescent="0.2">
      <c r="A130" s="194" t="s">
        <v>274</v>
      </c>
      <c r="B130" s="200"/>
      <c r="C130" s="200"/>
      <c r="D130" s="200"/>
      <c r="E130" s="200"/>
      <c r="F130" s="200"/>
      <c r="G130" s="200"/>
      <c r="H130" s="200"/>
      <c r="I130" s="200"/>
      <c r="J130" s="200"/>
      <c r="K130" s="201">
        <f t="shared" si="1"/>
        <v>0</v>
      </c>
    </row>
    <row r="131" spans="1:11" s="162" customFormat="1" x14ac:dyDescent="0.2">
      <c r="A131" s="194" t="s">
        <v>276</v>
      </c>
      <c r="B131" s="200">
        <v>2</v>
      </c>
      <c r="C131" s="200"/>
      <c r="D131" s="200"/>
      <c r="E131" s="200"/>
      <c r="F131" s="200"/>
      <c r="G131" s="200">
        <v>21</v>
      </c>
      <c r="H131" s="200"/>
      <c r="I131" s="200"/>
      <c r="J131" s="200"/>
      <c r="K131" s="201">
        <f t="shared" si="1"/>
        <v>23</v>
      </c>
    </row>
    <row r="132" spans="1:11" s="162" customFormat="1" x14ac:dyDescent="0.2">
      <c r="A132" s="194" t="s">
        <v>278</v>
      </c>
      <c r="B132" s="200">
        <v>10</v>
      </c>
      <c r="C132" s="200"/>
      <c r="D132" s="200"/>
      <c r="E132" s="200"/>
      <c r="F132" s="200"/>
      <c r="G132" s="200"/>
      <c r="H132" s="200"/>
      <c r="I132" s="200"/>
      <c r="J132" s="200"/>
      <c r="K132" s="201">
        <f t="shared" ref="K132:K195" si="2">SUM(B132,F132:J132)</f>
        <v>10</v>
      </c>
    </row>
    <row r="133" spans="1:11" s="162" customFormat="1" x14ac:dyDescent="0.2">
      <c r="A133" s="194" t="s">
        <v>509</v>
      </c>
      <c r="B133" s="200"/>
      <c r="C133" s="200"/>
      <c r="D133" s="200"/>
      <c r="E133" s="200"/>
      <c r="F133" s="200"/>
      <c r="G133" s="200"/>
      <c r="H133" s="200"/>
      <c r="I133" s="200"/>
      <c r="J133" s="200"/>
      <c r="K133" s="201">
        <f t="shared" si="2"/>
        <v>0</v>
      </c>
    </row>
    <row r="134" spans="1:11" s="162" customFormat="1" x14ac:dyDescent="0.2">
      <c r="A134" s="194" t="s">
        <v>280</v>
      </c>
      <c r="B134" s="200"/>
      <c r="C134" s="200"/>
      <c r="D134" s="200"/>
      <c r="E134" s="200"/>
      <c r="F134" s="200"/>
      <c r="G134" s="200"/>
      <c r="H134" s="200"/>
      <c r="I134" s="200"/>
      <c r="J134" s="200"/>
      <c r="K134" s="201">
        <f t="shared" si="2"/>
        <v>0</v>
      </c>
    </row>
    <row r="135" spans="1:11" s="162" customFormat="1" x14ac:dyDescent="0.2">
      <c r="A135" s="194" t="s">
        <v>281</v>
      </c>
      <c r="B135" s="200"/>
      <c r="C135" s="200"/>
      <c r="D135" s="200"/>
      <c r="E135" s="200"/>
      <c r="F135" s="200"/>
      <c r="G135" s="200"/>
      <c r="H135" s="200"/>
      <c r="I135" s="200"/>
      <c r="J135" s="200"/>
      <c r="K135" s="201">
        <f t="shared" si="2"/>
        <v>0</v>
      </c>
    </row>
    <row r="136" spans="1:11" s="162" customFormat="1" x14ac:dyDescent="0.2">
      <c r="A136" s="194" t="s">
        <v>282</v>
      </c>
      <c r="B136" s="200"/>
      <c r="C136" s="200"/>
      <c r="D136" s="200"/>
      <c r="E136" s="200"/>
      <c r="F136" s="200"/>
      <c r="G136" s="200"/>
      <c r="H136" s="200"/>
      <c r="I136" s="200"/>
      <c r="J136" s="200"/>
      <c r="K136" s="201">
        <f t="shared" si="2"/>
        <v>0</v>
      </c>
    </row>
    <row r="137" spans="1:11" s="162" customFormat="1" x14ac:dyDescent="0.2">
      <c r="A137" s="194" t="s">
        <v>173</v>
      </c>
      <c r="B137" s="200"/>
      <c r="C137" s="200"/>
      <c r="D137" s="200"/>
      <c r="E137" s="200"/>
      <c r="F137" s="200"/>
      <c r="G137" s="200"/>
      <c r="H137" s="200"/>
      <c r="I137" s="200"/>
      <c r="J137" s="200"/>
      <c r="K137" s="201">
        <f t="shared" si="2"/>
        <v>0</v>
      </c>
    </row>
    <row r="138" spans="1:11" s="162" customFormat="1" x14ac:dyDescent="0.2">
      <c r="A138" s="194" t="s">
        <v>285</v>
      </c>
      <c r="B138" s="200"/>
      <c r="C138" s="200"/>
      <c r="D138" s="200"/>
      <c r="E138" s="200"/>
      <c r="F138" s="200"/>
      <c r="G138" s="200"/>
      <c r="H138" s="200"/>
      <c r="I138" s="200"/>
      <c r="J138" s="200"/>
      <c r="K138" s="201">
        <f t="shared" si="2"/>
        <v>0</v>
      </c>
    </row>
    <row r="139" spans="1:11" s="162" customFormat="1" x14ac:dyDescent="0.2">
      <c r="A139" s="194" t="s">
        <v>286</v>
      </c>
      <c r="B139" s="200"/>
      <c r="C139" s="200"/>
      <c r="D139" s="200"/>
      <c r="E139" s="200"/>
      <c r="F139" s="200"/>
      <c r="G139" s="200"/>
      <c r="H139" s="200"/>
      <c r="I139" s="200"/>
      <c r="J139" s="200"/>
      <c r="K139" s="201">
        <f t="shared" si="2"/>
        <v>0</v>
      </c>
    </row>
    <row r="140" spans="1:11" s="162" customFormat="1" x14ac:dyDescent="0.2">
      <c r="A140" s="194" t="s">
        <v>287</v>
      </c>
      <c r="B140" s="200"/>
      <c r="C140" s="200"/>
      <c r="D140" s="200"/>
      <c r="E140" s="200"/>
      <c r="F140" s="200"/>
      <c r="G140" s="200"/>
      <c r="H140" s="200"/>
      <c r="I140" s="200"/>
      <c r="J140" s="200"/>
      <c r="K140" s="201">
        <f t="shared" si="2"/>
        <v>0</v>
      </c>
    </row>
    <row r="141" spans="1:11" s="162" customFormat="1" x14ac:dyDescent="0.2">
      <c r="A141" s="194" t="s">
        <v>288</v>
      </c>
      <c r="B141" s="200"/>
      <c r="C141" s="200"/>
      <c r="D141" s="200"/>
      <c r="E141" s="200"/>
      <c r="F141" s="200"/>
      <c r="G141" s="200"/>
      <c r="H141" s="200"/>
      <c r="I141" s="200"/>
      <c r="J141" s="200"/>
      <c r="K141" s="201">
        <f t="shared" si="2"/>
        <v>0</v>
      </c>
    </row>
    <row r="142" spans="1:11" s="162" customFormat="1" x14ac:dyDescent="0.2">
      <c r="A142" s="194" t="s">
        <v>289</v>
      </c>
      <c r="B142" s="200"/>
      <c r="C142" s="200"/>
      <c r="D142" s="200"/>
      <c r="E142" s="200"/>
      <c r="F142" s="200"/>
      <c r="G142" s="200"/>
      <c r="H142" s="200"/>
      <c r="I142" s="200"/>
      <c r="J142" s="200"/>
      <c r="K142" s="201">
        <f t="shared" si="2"/>
        <v>0</v>
      </c>
    </row>
    <row r="143" spans="1:11" s="162" customFormat="1" x14ac:dyDescent="0.2">
      <c r="A143" s="194" t="s">
        <v>291</v>
      </c>
      <c r="B143" s="200"/>
      <c r="C143" s="200"/>
      <c r="D143" s="200"/>
      <c r="E143" s="200"/>
      <c r="F143" s="200"/>
      <c r="G143" s="200"/>
      <c r="H143" s="200"/>
      <c r="I143" s="200"/>
      <c r="J143" s="200"/>
      <c r="K143" s="201">
        <f t="shared" si="2"/>
        <v>0</v>
      </c>
    </row>
    <row r="144" spans="1:11" s="162" customFormat="1" x14ac:dyDescent="0.2">
      <c r="A144" s="194" t="s">
        <v>294</v>
      </c>
      <c r="B144" s="200"/>
      <c r="C144" s="200"/>
      <c r="D144" s="200"/>
      <c r="E144" s="200"/>
      <c r="F144" s="200"/>
      <c r="G144" s="200"/>
      <c r="H144" s="200"/>
      <c r="I144" s="200"/>
      <c r="J144" s="200"/>
      <c r="K144" s="201">
        <f t="shared" si="2"/>
        <v>0</v>
      </c>
    </row>
    <row r="145" spans="1:13" s="162" customFormat="1" x14ac:dyDescent="0.2">
      <c r="A145" s="194" t="s">
        <v>309</v>
      </c>
      <c r="B145" s="200"/>
      <c r="C145" s="200"/>
      <c r="D145" s="200"/>
      <c r="E145" s="200"/>
      <c r="F145" s="200"/>
      <c r="G145" s="200"/>
      <c r="H145" s="200"/>
      <c r="I145" s="200"/>
      <c r="J145" s="200"/>
      <c r="K145" s="201">
        <f t="shared" si="2"/>
        <v>0</v>
      </c>
    </row>
    <row r="146" spans="1:13" s="162" customFormat="1" x14ac:dyDescent="0.2">
      <c r="A146" s="194" t="s">
        <v>326</v>
      </c>
      <c r="B146" s="200"/>
      <c r="C146" s="200"/>
      <c r="D146" s="200"/>
      <c r="E146" s="200"/>
      <c r="F146" s="200"/>
      <c r="G146" s="200"/>
      <c r="H146" s="200"/>
      <c r="I146" s="200"/>
      <c r="J146" s="200"/>
      <c r="K146" s="201">
        <f t="shared" si="2"/>
        <v>0</v>
      </c>
    </row>
    <row r="147" spans="1:13" s="162" customFormat="1" x14ac:dyDescent="0.2">
      <c r="A147" s="194" t="s">
        <v>296</v>
      </c>
      <c r="B147" s="200"/>
      <c r="C147" s="200"/>
      <c r="D147" s="200"/>
      <c r="E147" s="200"/>
      <c r="F147" s="200"/>
      <c r="G147" s="200"/>
      <c r="H147" s="200">
        <v>1</v>
      </c>
      <c r="I147" s="200"/>
      <c r="J147" s="200"/>
      <c r="K147" s="201">
        <f t="shared" si="2"/>
        <v>1</v>
      </c>
    </row>
    <row r="148" spans="1:13" s="162" customFormat="1" x14ac:dyDescent="0.2">
      <c r="A148" s="194" t="s">
        <v>295</v>
      </c>
      <c r="B148" s="200"/>
      <c r="C148" s="200"/>
      <c r="D148" s="200"/>
      <c r="E148" s="200"/>
      <c r="F148" s="200"/>
      <c r="G148" s="200"/>
      <c r="H148" s="200"/>
      <c r="I148" s="200"/>
      <c r="J148" s="200"/>
      <c r="K148" s="201">
        <f t="shared" si="2"/>
        <v>0</v>
      </c>
    </row>
    <row r="149" spans="1:13" s="162" customFormat="1" x14ac:dyDescent="0.2">
      <c r="A149" s="194" t="s">
        <v>297</v>
      </c>
      <c r="B149" s="200"/>
      <c r="C149" s="200"/>
      <c r="D149" s="200"/>
      <c r="E149" s="200"/>
      <c r="F149" s="200"/>
      <c r="G149" s="200"/>
      <c r="H149" s="200"/>
      <c r="I149" s="200"/>
      <c r="J149" s="200"/>
      <c r="K149" s="201">
        <f t="shared" si="2"/>
        <v>0</v>
      </c>
    </row>
    <row r="150" spans="1:13" s="162" customFormat="1" x14ac:dyDescent="0.2">
      <c r="A150" s="194" t="s">
        <v>298</v>
      </c>
      <c r="B150" s="200"/>
      <c r="C150" s="200"/>
      <c r="D150" s="200"/>
      <c r="E150" s="200"/>
      <c r="F150" s="200"/>
      <c r="G150" s="200"/>
      <c r="H150" s="200"/>
      <c r="I150" s="200"/>
      <c r="J150" s="200"/>
      <c r="K150" s="201">
        <f t="shared" si="2"/>
        <v>0</v>
      </c>
    </row>
    <row r="151" spans="1:13" s="162" customFormat="1" x14ac:dyDescent="0.2">
      <c r="A151" s="194" t="s">
        <v>601</v>
      </c>
      <c r="B151" s="200"/>
      <c r="C151" s="200"/>
      <c r="D151" s="200"/>
      <c r="E151" s="200"/>
      <c r="F151" s="200"/>
      <c r="G151" s="200"/>
      <c r="H151" s="200"/>
      <c r="I151" s="200"/>
      <c r="J151" s="200"/>
      <c r="K151" s="201">
        <f t="shared" si="2"/>
        <v>0</v>
      </c>
    </row>
    <row r="152" spans="1:13" s="162" customFormat="1" x14ac:dyDescent="0.2">
      <c r="A152" s="194" t="s">
        <v>299</v>
      </c>
      <c r="B152" s="200">
        <v>5</v>
      </c>
      <c r="C152" s="200"/>
      <c r="D152" s="200"/>
      <c r="E152" s="200"/>
      <c r="F152" s="200">
        <v>2</v>
      </c>
      <c r="G152" s="200">
        <v>1</v>
      </c>
      <c r="H152" s="200">
        <v>3</v>
      </c>
      <c r="I152" s="200"/>
      <c r="J152" s="200"/>
      <c r="K152" s="201">
        <f t="shared" si="2"/>
        <v>11</v>
      </c>
    </row>
    <row r="153" spans="1:13" s="162" customFormat="1" x14ac:dyDescent="0.2">
      <c r="A153" s="194" t="s">
        <v>301</v>
      </c>
      <c r="B153" s="200">
        <v>2</v>
      </c>
      <c r="C153" s="200"/>
      <c r="D153" s="200"/>
      <c r="E153" s="200"/>
      <c r="F153" s="200"/>
      <c r="G153" s="200"/>
      <c r="H153" s="200">
        <v>6</v>
      </c>
      <c r="I153" s="200"/>
      <c r="J153" s="200"/>
      <c r="K153" s="201">
        <f t="shared" si="2"/>
        <v>8</v>
      </c>
    </row>
    <row r="154" spans="1:13" s="162" customFormat="1" x14ac:dyDescent="0.2">
      <c r="A154" s="194" t="s">
        <v>302</v>
      </c>
      <c r="B154" s="200"/>
      <c r="C154" s="200"/>
      <c r="D154" s="200"/>
      <c r="E154" s="200"/>
      <c r="F154" s="200"/>
      <c r="G154" s="200"/>
      <c r="H154" s="200"/>
      <c r="I154" s="200"/>
      <c r="J154" s="200"/>
      <c r="K154" s="201">
        <f t="shared" si="2"/>
        <v>0</v>
      </c>
    </row>
    <row r="155" spans="1:13" s="162" customFormat="1" x14ac:dyDescent="0.2">
      <c r="A155" s="194" t="s">
        <v>303</v>
      </c>
      <c r="B155" s="200">
        <v>1</v>
      </c>
      <c r="C155" s="200"/>
      <c r="D155" s="200"/>
      <c r="E155" s="200"/>
      <c r="F155" s="200"/>
      <c r="G155" s="200"/>
      <c r="H155" s="200"/>
      <c r="I155" s="200"/>
      <c r="J155" s="200"/>
      <c r="K155" s="201">
        <f t="shared" si="2"/>
        <v>1</v>
      </c>
      <c r="M155" s="61"/>
    </row>
    <row r="156" spans="1:13" s="162" customFormat="1" x14ac:dyDescent="0.2">
      <c r="A156" s="194" t="s">
        <v>277</v>
      </c>
      <c r="B156" s="200"/>
      <c r="C156" s="200"/>
      <c r="D156" s="200"/>
      <c r="E156" s="200"/>
      <c r="F156" s="200"/>
      <c r="G156" s="200"/>
      <c r="H156" s="200"/>
      <c r="I156" s="200"/>
      <c r="J156" s="200"/>
      <c r="K156" s="201">
        <f t="shared" si="2"/>
        <v>0</v>
      </c>
    </row>
    <row r="157" spans="1:13" s="162" customFormat="1" x14ac:dyDescent="0.2">
      <c r="A157" s="194" t="s">
        <v>370</v>
      </c>
      <c r="B157" s="200"/>
      <c r="C157" s="200"/>
      <c r="D157" s="200"/>
      <c r="E157" s="200"/>
      <c r="F157" s="200"/>
      <c r="G157" s="200"/>
      <c r="H157" s="200"/>
      <c r="I157" s="200"/>
      <c r="J157" s="200"/>
      <c r="K157" s="201">
        <f t="shared" si="2"/>
        <v>0</v>
      </c>
    </row>
    <row r="158" spans="1:13" s="162" customFormat="1" x14ac:dyDescent="0.2">
      <c r="A158" s="194" t="s">
        <v>305</v>
      </c>
      <c r="B158" s="200"/>
      <c r="C158" s="200"/>
      <c r="D158" s="200"/>
      <c r="E158" s="200"/>
      <c r="F158" s="200"/>
      <c r="G158" s="200"/>
      <c r="H158" s="200"/>
      <c r="I158" s="200"/>
      <c r="J158" s="200"/>
      <c r="K158" s="201">
        <f t="shared" si="2"/>
        <v>0</v>
      </c>
    </row>
    <row r="159" spans="1:13" s="162" customFormat="1" x14ac:dyDescent="0.2">
      <c r="A159" s="200" t="s">
        <v>603</v>
      </c>
      <c r="B159" s="200"/>
      <c r="C159" s="200"/>
      <c r="D159" s="200"/>
      <c r="E159" s="200"/>
      <c r="F159" s="200"/>
      <c r="G159" s="200"/>
      <c r="H159" s="200"/>
      <c r="I159" s="200"/>
      <c r="J159" s="200"/>
      <c r="K159" s="201">
        <f t="shared" si="2"/>
        <v>0</v>
      </c>
      <c r="M159" s="61"/>
    </row>
    <row r="160" spans="1:13" s="162" customFormat="1" x14ac:dyDescent="0.2">
      <c r="A160" s="194" t="s">
        <v>307</v>
      </c>
      <c r="B160" s="200"/>
      <c r="C160" s="200"/>
      <c r="D160" s="200"/>
      <c r="E160" s="200"/>
      <c r="F160" s="200"/>
      <c r="G160" s="200"/>
      <c r="H160" s="200"/>
      <c r="I160" s="200"/>
      <c r="J160" s="200"/>
      <c r="K160" s="201">
        <f t="shared" si="2"/>
        <v>0</v>
      </c>
    </row>
    <row r="161" spans="1:11" s="162" customFormat="1" x14ac:dyDescent="0.2">
      <c r="A161" s="194" t="s">
        <v>308</v>
      </c>
      <c r="B161" s="200"/>
      <c r="C161" s="200"/>
      <c r="D161" s="200"/>
      <c r="E161" s="200"/>
      <c r="F161" s="200"/>
      <c r="G161" s="200"/>
      <c r="H161" s="200"/>
      <c r="I161" s="200"/>
      <c r="J161" s="200"/>
      <c r="K161" s="201">
        <f t="shared" si="2"/>
        <v>0</v>
      </c>
    </row>
    <row r="162" spans="1:11" s="162" customFormat="1" x14ac:dyDescent="0.2">
      <c r="A162" s="194" t="s">
        <v>308</v>
      </c>
      <c r="B162" s="200"/>
      <c r="C162" s="200"/>
      <c r="D162" s="200"/>
      <c r="E162" s="200"/>
      <c r="F162" s="200"/>
      <c r="G162" s="200"/>
      <c r="H162" s="200"/>
      <c r="I162" s="200"/>
      <c r="J162" s="200"/>
      <c r="K162" s="201">
        <f t="shared" si="2"/>
        <v>0</v>
      </c>
    </row>
    <row r="163" spans="1:11" s="162" customFormat="1" x14ac:dyDescent="0.2">
      <c r="A163" s="194" t="s">
        <v>310</v>
      </c>
      <c r="B163" s="200"/>
      <c r="C163" s="200"/>
      <c r="D163" s="200"/>
      <c r="E163" s="200"/>
      <c r="F163" s="200"/>
      <c r="G163" s="200"/>
      <c r="H163" s="200"/>
      <c r="I163" s="200"/>
      <c r="J163" s="200"/>
      <c r="K163" s="201">
        <f t="shared" si="2"/>
        <v>0</v>
      </c>
    </row>
    <row r="164" spans="1:11" s="162" customFormat="1" x14ac:dyDescent="0.2">
      <c r="A164" s="194" t="s">
        <v>311</v>
      </c>
      <c r="B164" s="200"/>
      <c r="C164" s="200"/>
      <c r="D164" s="200"/>
      <c r="E164" s="200"/>
      <c r="F164" s="200"/>
      <c r="G164" s="200"/>
      <c r="H164" s="200"/>
      <c r="I164" s="200"/>
      <c r="J164" s="200"/>
      <c r="K164" s="201">
        <f t="shared" si="2"/>
        <v>0</v>
      </c>
    </row>
    <row r="165" spans="1:11" s="162" customFormat="1" x14ac:dyDescent="0.2">
      <c r="A165" s="194" t="s">
        <v>312</v>
      </c>
      <c r="B165" s="200"/>
      <c r="C165" s="200"/>
      <c r="D165" s="200"/>
      <c r="E165" s="200"/>
      <c r="F165" s="200"/>
      <c r="G165" s="200"/>
      <c r="H165" s="200"/>
      <c r="I165" s="200"/>
      <c r="J165" s="200"/>
      <c r="K165" s="201">
        <f t="shared" si="2"/>
        <v>0</v>
      </c>
    </row>
    <row r="166" spans="1:11" s="162" customFormat="1" x14ac:dyDescent="0.2">
      <c r="A166" s="194" t="s">
        <v>314</v>
      </c>
      <c r="B166" s="200">
        <v>9</v>
      </c>
      <c r="C166" s="200"/>
      <c r="D166" s="200"/>
      <c r="E166" s="200"/>
      <c r="F166" s="200">
        <v>20</v>
      </c>
      <c r="G166" s="200">
        <v>17</v>
      </c>
      <c r="H166" s="200">
        <v>22</v>
      </c>
      <c r="I166" s="200">
        <v>2</v>
      </c>
      <c r="J166" s="200">
        <v>1</v>
      </c>
      <c r="K166" s="201">
        <f t="shared" si="2"/>
        <v>71</v>
      </c>
    </row>
    <row r="167" spans="1:11" s="162" customFormat="1" x14ac:dyDescent="0.2">
      <c r="A167" s="194" t="s">
        <v>315</v>
      </c>
      <c r="B167" s="200"/>
      <c r="C167" s="200"/>
      <c r="D167" s="200"/>
      <c r="E167" s="200"/>
      <c r="F167" s="200"/>
      <c r="G167" s="200"/>
      <c r="H167" s="200"/>
      <c r="I167" s="200"/>
      <c r="J167" s="200"/>
      <c r="K167" s="201">
        <f t="shared" si="2"/>
        <v>0</v>
      </c>
    </row>
    <row r="168" spans="1:11" s="162" customFormat="1" x14ac:dyDescent="0.2">
      <c r="A168" s="194" t="s">
        <v>316</v>
      </c>
      <c r="B168" s="200">
        <v>29</v>
      </c>
      <c r="C168" s="200"/>
      <c r="D168" s="200"/>
      <c r="E168" s="200"/>
      <c r="F168" s="200">
        <v>17</v>
      </c>
      <c r="G168" s="200">
        <v>6</v>
      </c>
      <c r="H168" s="200">
        <v>1</v>
      </c>
      <c r="I168" s="200">
        <v>5</v>
      </c>
      <c r="J168" s="200">
        <v>2</v>
      </c>
      <c r="K168" s="201">
        <f t="shared" si="2"/>
        <v>60</v>
      </c>
    </row>
    <row r="169" spans="1:11" s="162" customFormat="1" x14ac:dyDescent="0.2">
      <c r="A169" s="194" t="s">
        <v>149</v>
      </c>
      <c r="B169" s="200"/>
      <c r="C169" s="200"/>
      <c r="D169" s="200"/>
      <c r="E169" s="200"/>
      <c r="F169" s="200"/>
      <c r="G169" s="200"/>
      <c r="H169" s="200"/>
      <c r="I169" s="200"/>
      <c r="J169" s="200"/>
      <c r="K169" s="201">
        <f t="shared" si="2"/>
        <v>0</v>
      </c>
    </row>
    <row r="170" spans="1:11" s="162" customFormat="1" x14ac:dyDescent="0.2">
      <c r="A170" s="194" t="s">
        <v>317</v>
      </c>
      <c r="B170" s="200">
        <v>6</v>
      </c>
      <c r="C170" s="200"/>
      <c r="D170" s="200"/>
      <c r="E170" s="200"/>
      <c r="F170" s="200">
        <v>1</v>
      </c>
      <c r="G170" s="200">
        <v>9</v>
      </c>
      <c r="H170" s="200">
        <v>1</v>
      </c>
      <c r="I170" s="200">
        <v>2</v>
      </c>
      <c r="J170" s="200"/>
      <c r="K170" s="201">
        <f t="shared" si="2"/>
        <v>19</v>
      </c>
    </row>
    <row r="171" spans="1:11" s="162" customFormat="1" x14ac:dyDescent="0.2">
      <c r="A171" s="194" t="s">
        <v>210</v>
      </c>
      <c r="B171" s="200"/>
      <c r="C171" s="200"/>
      <c r="D171" s="200"/>
      <c r="E171" s="200"/>
      <c r="F171" s="200"/>
      <c r="G171" s="200"/>
      <c r="H171" s="200"/>
      <c r="I171" s="200"/>
      <c r="J171" s="200"/>
      <c r="K171" s="201">
        <f t="shared" si="2"/>
        <v>0</v>
      </c>
    </row>
    <row r="172" spans="1:11" s="162" customFormat="1" x14ac:dyDescent="0.2">
      <c r="A172" s="194" t="s">
        <v>318</v>
      </c>
      <c r="B172" s="200"/>
      <c r="C172" s="200"/>
      <c r="D172" s="200"/>
      <c r="E172" s="200"/>
      <c r="F172" s="200"/>
      <c r="G172" s="200"/>
      <c r="H172" s="200"/>
      <c r="I172" s="200"/>
      <c r="J172" s="200"/>
      <c r="K172" s="201">
        <f t="shared" si="2"/>
        <v>0</v>
      </c>
    </row>
    <row r="173" spans="1:11" s="162" customFormat="1" x14ac:dyDescent="0.2">
      <c r="A173" s="194" t="s">
        <v>215</v>
      </c>
      <c r="B173" s="200"/>
      <c r="C173" s="200"/>
      <c r="D173" s="200"/>
      <c r="E173" s="200"/>
      <c r="F173" s="200"/>
      <c r="G173" s="200"/>
      <c r="H173" s="200"/>
      <c r="I173" s="200"/>
      <c r="J173" s="200"/>
      <c r="K173" s="201">
        <f t="shared" si="2"/>
        <v>0</v>
      </c>
    </row>
    <row r="174" spans="1:11" s="162" customFormat="1" x14ac:dyDescent="0.2">
      <c r="A174" s="194" t="s">
        <v>217</v>
      </c>
      <c r="B174" s="200"/>
      <c r="C174" s="200"/>
      <c r="D174" s="200"/>
      <c r="E174" s="200"/>
      <c r="F174" s="200"/>
      <c r="G174" s="200"/>
      <c r="H174" s="200"/>
      <c r="I174" s="200"/>
      <c r="J174" s="200"/>
      <c r="K174" s="201">
        <f t="shared" si="2"/>
        <v>0</v>
      </c>
    </row>
    <row r="175" spans="1:11" s="162" customFormat="1" x14ac:dyDescent="0.2">
      <c r="A175" s="194" t="s">
        <v>245</v>
      </c>
      <c r="B175" s="200"/>
      <c r="C175" s="200"/>
      <c r="D175" s="200"/>
      <c r="E175" s="200"/>
      <c r="F175" s="200"/>
      <c r="G175" s="200"/>
      <c r="H175" s="200"/>
      <c r="I175" s="200"/>
      <c r="J175" s="200"/>
      <c r="K175" s="201">
        <f t="shared" si="2"/>
        <v>0</v>
      </c>
    </row>
    <row r="176" spans="1:11" s="162" customFormat="1" x14ac:dyDescent="0.2">
      <c r="A176" s="194" t="s">
        <v>247</v>
      </c>
      <c r="B176" s="200"/>
      <c r="C176" s="200"/>
      <c r="D176" s="200"/>
      <c r="E176" s="200"/>
      <c r="F176" s="200"/>
      <c r="G176" s="200"/>
      <c r="H176" s="200"/>
      <c r="I176" s="200"/>
      <c r="J176" s="200"/>
      <c r="K176" s="201">
        <f t="shared" si="2"/>
        <v>0</v>
      </c>
    </row>
    <row r="177" spans="1:11" s="162" customFormat="1" x14ac:dyDescent="0.2">
      <c r="A177" s="194" t="s">
        <v>275</v>
      </c>
      <c r="B177" s="200"/>
      <c r="C177" s="200"/>
      <c r="D177" s="200"/>
      <c r="E177" s="200"/>
      <c r="F177" s="200"/>
      <c r="G177" s="200"/>
      <c r="H177" s="200"/>
      <c r="I177" s="200"/>
      <c r="J177" s="200"/>
      <c r="K177" s="201">
        <f t="shared" si="2"/>
        <v>0</v>
      </c>
    </row>
    <row r="178" spans="1:11" s="162" customFormat="1" x14ac:dyDescent="0.2">
      <c r="A178" s="194" t="s">
        <v>279</v>
      </c>
      <c r="B178" s="200"/>
      <c r="C178" s="200"/>
      <c r="D178" s="200"/>
      <c r="E178" s="200"/>
      <c r="F178" s="200"/>
      <c r="G178" s="200"/>
      <c r="H178" s="200"/>
      <c r="I178" s="200"/>
      <c r="J178" s="200"/>
      <c r="K178" s="201">
        <f t="shared" si="2"/>
        <v>0</v>
      </c>
    </row>
    <row r="179" spans="1:11" s="162" customFormat="1" x14ac:dyDescent="0.2">
      <c r="A179" s="194" t="s">
        <v>290</v>
      </c>
      <c r="B179" s="200"/>
      <c r="C179" s="200"/>
      <c r="D179" s="200"/>
      <c r="E179" s="200"/>
      <c r="F179" s="200"/>
      <c r="G179" s="200"/>
      <c r="H179" s="200"/>
      <c r="I179" s="200"/>
      <c r="J179" s="200"/>
      <c r="K179" s="201">
        <f t="shared" si="2"/>
        <v>0</v>
      </c>
    </row>
    <row r="180" spans="1:11" s="162" customFormat="1" x14ac:dyDescent="0.2">
      <c r="A180" s="194" t="s">
        <v>292</v>
      </c>
      <c r="B180" s="200"/>
      <c r="C180" s="200"/>
      <c r="D180" s="200"/>
      <c r="E180" s="200"/>
      <c r="F180" s="200"/>
      <c r="G180" s="200"/>
      <c r="H180" s="200"/>
      <c r="I180" s="200"/>
      <c r="J180" s="200"/>
      <c r="K180" s="201">
        <f t="shared" si="2"/>
        <v>0</v>
      </c>
    </row>
    <row r="181" spans="1:11" s="162" customFormat="1" x14ac:dyDescent="0.2">
      <c r="A181" s="194" t="s">
        <v>306</v>
      </c>
      <c r="B181" s="200"/>
      <c r="C181" s="200"/>
      <c r="D181" s="200"/>
      <c r="E181" s="200"/>
      <c r="F181" s="200"/>
      <c r="G181" s="200"/>
      <c r="H181" s="200"/>
      <c r="I181" s="200"/>
      <c r="J181" s="200"/>
      <c r="K181" s="201">
        <f t="shared" si="2"/>
        <v>0</v>
      </c>
    </row>
    <row r="182" spans="1:11" s="162" customFormat="1" x14ac:dyDescent="0.2">
      <c r="A182" s="194" t="s">
        <v>313</v>
      </c>
      <c r="B182" s="200"/>
      <c r="C182" s="200"/>
      <c r="D182" s="200"/>
      <c r="E182" s="200"/>
      <c r="F182" s="200"/>
      <c r="G182" s="200"/>
      <c r="H182" s="200"/>
      <c r="I182" s="200"/>
      <c r="J182" s="200"/>
      <c r="K182" s="201">
        <f t="shared" si="2"/>
        <v>0</v>
      </c>
    </row>
    <row r="183" spans="1:11" s="162" customFormat="1" x14ac:dyDescent="0.2">
      <c r="A183" s="194" t="s">
        <v>319</v>
      </c>
      <c r="B183" s="200"/>
      <c r="C183" s="200"/>
      <c r="D183" s="200"/>
      <c r="E183" s="200"/>
      <c r="F183" s="200"/>
      <c r="G183" s="200"/>
      <c r="H183" s="200"/>
      <c r="I183" s="200"/>
      <c r="J183" s="200"/>
      <c r="K183" s="201">
        <f t="shared" si="2"/>
        <v>0</v>
      </c>
    </row>
    <row r="184" spans="1:11" s="162" customFormat="1" x14ac:dyDescent="0.2">
      <c r="A184" s="194" t="s">
        <v>327</v>
      </c>
      <c r="B184" s="200"/>
      <c r="C184" s="200"/>
      <c r="D184" s="200"/>
      <c r="E184" s="200"/>
      <c r="F184" s="200"/>
      <c r="G184" s="200"/>
      <c r="H184" s="200"/>
      <c r="I184" s="200"/>
      <c r="J184" s="200"/>
      <c r="K184" s="201">
        <f t="shared" si="2"/>
        <v>0</v>
      </c>
    </row>
    <row r="185" spans="1:11" s="162" customFormat="1" x14ac:dyDescent="0.2">
      <c r="A185" s="194" t="s">
        <v>510</v>
      </c>
      <c r="B185" s="200"/>
      <c r="C185" s="200"/>
      <c r="D185" s="200"/>
      <c r="E185" s="200"/>
      <c r="F185" s="200">
        <v>4</v>
      </c>
      <c r="G185" s="200"/>
      <c r="H185" s="200"/>
      <c r="I185" s="200"/>
      <c r="J185" s="200"/>
      <c r="K185" s="201">
        <f t="shared" si="2"/>
        <v>4</v>
      </c>
    </row>
    <row r="186" spans="1:11" s="162" customFormat="1" x14ac:dyDescent="0.2">
      <c r="A186" s="194" t="s">
        <v>332</v>
      </c>
      <c r="B186" s="200"/>
      <c r="C186" s="200"/>
      <c r="D186" s="200"/>
      <c r="E186" s="200"/>
      <c r="F186" s="200"/>
      <c r="G186" s="200"/>
      <c r="H186" s="200"/>
      <c r="I186" s="200"/>
      <c r="J186" s="200"/>
      <c r="K186" s="201">
        <f t="shared" si="2"/>
        <v>0</v>
      </c>
    </row>
    <row r="187" spans="1:11" s="162" customFormat="1" x14ac:dyDescent="0.2">
      <c r="A187" s="194" t="s">
        <v>359</v>
      </c>
      <c r="B187" s="200"/>
      <c r="C187" s="200"/>
      <c r="D187" s="200"/>
      <c r="E187" s="200"/>
      <c r="F187" s="200"/>
      <c r="G187" s="200"/>
      <c r="H187" s="200"/>
      <c r="I187" s="200"/>
      <c r="J187" s="200"/>
      <c r="K187" s="201">
        <f t="shared" si="2"/>
        <v>0</v>
      </c>
    </row>
    <row r="188" spans="1:11" s="162" customFormat="1" x14ac:dyDescent="0.2">
      <c r="A188" s="194" t="s">
        <v>366</v>
      </c>
      <c r="B188" s="200"/>
      <c r="C188" s="200"/>
      <c r="D188" s="200"/>
      <c r="E188" s="200"/>
      <c r="F188" s="200"/>
      <c r="G188" s="200"/>
      <c r="H188" s="200"/>
      <c r="I188" s="200"/>
      <c r="J188" s="200"/>
      <c r="K188" s="201">
        <f t="shared" si="2"/>
        <v>0</v>
      </c>
    </row>
    <row r="189" spans="1:11" s="162" customFormat="1" x14ac:dyDescent="0.2">
      <c r="A189" s="194" t="s">
        <v>375</v>
      </c>
      <c r="B189" s="200"/>
      <c r="C189" s="200"/>
      <c r="D189" s="200"/>
      <c r="E189" s="200"/>
      <c r="F189" s="200"/>
      <c r="G189" s="200"/>
      <c r="H189" s="200"/>
      <c r="I189" s="200"/>
      <c r="J189" s="200"/>
      <c r="K189" s="201">
        <f t="shared" si="2"/>
        <v>0</v>
      </c>
    </row>
    <row r="190" spans="1:11" s="162" customFormat="1" x14ac:dyDescent="0.2">
      <c r="A190" s="194" t="s">
        <v>377</v>
      </c>
      <c r="B190" s="200"/>
      <c r="C190" s="200"/>
      <c r="D190" s="200"/>
      <c r="E190" s="200"/>
      <c r="F190" s="200"/>
      <c r="G190" s="200"/>
      <c r="H190" s="200"/>
      <c r="I190" s="200"/>
      <c r="J190" s="200"/>
      <c r="K190" s="201">
        <f t="shared" si="2"/>
        <v>0</v>
      </c>
    </row>
    <row r="191" spans="1:11" s="162" customFormat="1" x14ac:dyDescent="0.2">
      <c r="A191" s="194" t="s">
        <v>320</v>
      </c>
      <c r="B191" s="200">
        <v>1</v>
      </c>
      <c r="C191" s="200"/>
      <c r="D191" s="200"/>
      <c r="E191" s="200"/>
      <c r="F191" s="200">
        <v>7</v>
      </c>
      <c r="G191" s="200">
        <v>4</v>
      </c>
      <c r="H191" s="200"/>
      <c r="I191" s="200"/>
      <c r="J191" s="200"/>
      <c r="K191" s="201">
        <f t="shared" si="2"/>
        <v>12</v>
      </c>
    </row>
    <row r="192" spans="1:11" s="162" customFormat="1" x14ac:dyDescent="0.2">
      <c r="A192" s="194" t="s">
        <v>321</v>
      </c>
      <c r="B192" s="200"/>
      <c r="C192" s="200"/>
      <c r="D192" s="200"/>
      <c r="E192" s="200"/>
      <c r="F192" s="200"/>
      <c r="G192" s="200"/>
      <c r="H192" s="200"/>
      <c r="I192" s="200"/>
      <c r="J192" s="200"/>
      <c r="K192" s="201">
        <f t="shared" si="2"/>
        <v>0</v>
      </c>
    </row>
    <row r="193" spans="1:11" s="162" customFormat="1" x14ac:dyDescent="0.2">
      <c r="A193" s="194" t="s">
        <v>322</v>
      </c>
      <c r="B193" s="200"/>
      <c r="C193" s="200"/>
      <c r="D193" s="200"/>
      <c r="E193" s="200"/>
      <c r="F193" s="200"/>
      <c r="G193" s="200">
        <v>1</v>
      </c>
      <c r="H193" s="200"/>
      <c r="I193" s="200"/>
      <c r="J193" s="200"/>
      <c r="K193" s="201">
        <f t="shared" si="2"/>
        <v>1</v>
      </c>
    </row>
    <row r="194" spans="1:11" s="162" customFormat="1" x14ac:dyDescent="0.2">
      <c r="A194" s="194" t="s">
        <v>323</v>
      </c>
      <c r="B194" s="200">
        <v>9</v>
      </c>
      <c r="C194" s="200"/>
      <c r="D194" s="200"/>
      <c r="E194" s="200"/>
      <c r="F194" s="200">
        <v>11</v>
      </c>
      <c r="G194" s="200">
        <v>6</v>
      </c>
      <c r="H194" s="200"/>
      <c r="I194" s="200"/>
      <c r="J194" s="200">
        <v>1</v>
      </c>
      <c r="K194" s="201">
        <f t="shared" si="2"/>
        <v>27</v>
      </c>
    </row>
    <row r="195" spans="1:11" s="162" customFormat="1" x14ac:dyDescent="0.2">
      <c r="A195" s="194" t="s">
        <v>385</v>
      </c>
      <c r="B195" s="200"/>
      <c r="C195" s="200"/>
      <c r="D195" s="200"/>
      <c r="E195" s="200"/>
      <c r="F195" s="200"/>
      <c r="G195" s="200"/>
      <c r="H195" s="200"/>
      <c r="I195" s="200"/>
      <c r="J195" s="200"/>
      <c r="K195" s="201">
        <f t="shared" si="2"/>
        <v>0</v>
      </c>
    </row>
    <row r="196" spans="1:11" s="162" customFormat="1" x14ac:dyDescent="0.2">
      <c r="A196" s="194" t="s">
        <v>325</v>
      </c>
      <c r="B196" s="200"/>
      <c r="C196" s="200"/>
      <c r="D196" s="200"/>
      <c r="E196" s="200"/>
      <c r="F196" s="200"/>
      <c r="G196" s="200"/>
      <c r="H196" s="200"/>
      <c r="I196" s="200"/>
      <c r="J196" s="200"/>
      <c r="K196" s="201">
        <f t="shared" ref="K196:K259" si="3">SUM(B196,F196:J196)</f>
        <v>0</v>
      </c>
    </row>
    <row r="197" spans="1:11" s="162" customFormat="1" x14ac:dyDescent="0.2">
      <c r="A197" s="194" t="s">
        <v>329</v>
      </c>
      <c r="B197" s="200"/>
      <c r="C197" s="200"/>
      <c r="D197" s="200"/>
      <c r="E197" s="200"/>
      <c r="F197" s="200"/>
      <c r="G197" s="200"/>
      <c r="H197" s="200"/>
      <c r="I197" s="200"/>
      <c r="J197" s="200"/>
      <c r="K197" s="201">
        <f t="shared" si="3"/>
        <v>0</v>
      </c>
    </row>
    <row r="198" spans="1:11" s="162" customFormat="1" x14ac:dyDescent="0.2">
      <c r="A198" s="194" t="s">
        <v>331</v>
      </c>
      <c r="B198" s="200"/>
      <c r="C198" s="200"/>
      <c r="D198" s="200"/>
      <c r="E198" s="200"/>
      <c r="F198" s="200"/>
      <c r="G198" s="200"/>
      <c r="H198" s="200"/>
      <c r="I198" s="200"/>
      <c r="J198" s="200"/>
      <c r="K198" s="201">
        <f t="shared" si="3"/>
        <v>0</v>
      </c>
    </row>
    <row r="199" spans="1:11" s="162" customFormat="1" x14ac:dyDescent="0.2">
      <c r="A199" s="194" t="s">
        <v>333</v>
      </c>
      <c r="B199" s="200"/>
      <c r="C199" s="200"/>
      <c r="D199" s="200"/>
      <c r="E199" s="200"/>
      <c r="F199" s="200"/>
      <c r="G199" s="200">
        <v>1</v>
      </c>
      <c r="H199" s="200"/>
      <c r="I199" s="200"/>
      <c r="J199" s="200"/>
      <c r="K199" s="201">
        <f t="shared" si="3"/>
        <v>1</v>
      </c>
    </row>
    <row r="200" spans="1:11" s="162" customFormat="1" x14ac:dyDescent="0.2">
      <c r="A200" s="194" t="s">
        <v>334</v>
      </c>
      <c r="B200" s="200">
        <v>3</v>
      </c>
      <c r="C200" s="200"/>
      <c r="D200" s="200"/>
      <c r="E200" s="200"/>
      <c r="F200" s="200">
        <v>10</v>
      </c>
      <c r="G200" s="200">
        <v>37</v>
      </c>
      <c r="H200" s="200">
        <v>25</v>
      </c>
      <c r="I200" s="200">
        <v>2</v>
      </c>
      <c r="J200" s="200">
        <v>11</v>
      </c>
      <c r="K200" s="201">
        <f t="shared" si="3"/>
        <v>88</v>
      </c>
    </row>
    <row r="201" spans="1:11" s="162" customFormat="1" x14ac:dyDescent="0.2">
      <c r="A201" s="194" t="s">
        <v>335</v>
      </c>
      <c r="B201" s="200">
        <v>7</v>
      </c>
      <c r="C201" s="200"/>
      <c r="D201" s="200"/>
      <c r="E201" s="200"/>
      <c r="F201" s="200"/>
      <c r="G201" s="200">
        <v>6</v>
      </c>
      <c r="H201" s="200">
        <v>10</v>
      </c>
      <c r="I201" s="200"/>
      <c r="J201" s="200"/>
      <c r="K201" s="201">
        <f t="shared" si="3"/>
        <v>23</v>
      </c>
    </row>
    <row r="202" spans="1:11" s="162" customFormat="1" x14ac:dyDescent="0.2">
      <c r="A202" s="194" t="s">
        <v>336</v>
      </c>
      <c r="B202" s="200"/>
      <c r="C202" s="200"/>
      <c r="D202" s="200"/>
      <c r="E202" s="200"/>
      <c r="F202" s="200"/>
      <c r="G202" s="200"/>
      <c r="H202" s="200"/>
      <c r="I202" s="200"/>
      <c r="J202" s="200"/>
      <c r="K202" s="201">
        <f t="shared" si="3"/>
        <v>0</v>
      </c>
    </row>
    <row r="203" spans="1:11" s="162" customFormat="1" x14ac:dyDescent="0.2">
      <c r="A203" s="194" t="s">
        <v>379</v>
      </c>
      <c r="B203" s="200">
        <v>7</v>
      </c>
      <c r="C203" s="200"/>
      <c r="D203" s="200"/>
      <c r="E203" s="200"/>
      <c r="F203" s="200"/>
      <c r="G203" s="200">
        <v>4</v>
      </c>
      <c r="H203" s="200">
        <v>5</v>
      </c>
      <c r="I203" s="200"/>
      <c r="J203" s="200">
        <v>1</v>
      </c>
      <c r="K203" s="201">
        <f t="shared" si="3"/>
        <v>17</v>
      </c>
    </row>
    <row r="204" spans="1:11" s="162" customFormat="1" x14ac:dyDescent="0.2">
      <c r="A204" s="194" t="s">
        <v>338</v>
      </c>
      <c r="B204" s="200">
        <v>9</v>
      </c>
      <c r="C204" s="200"/>
      <c r="D204" s="200"/>
      <c r="E204" s="200"/>
      <c r="F204" s="200">
        <v>8</v>
      </c>
      <c r="G204" s="200">
        <v>7</v>
      </c>
      <c r="H204" s="200">
        <v>4</v>
      </c>
      <c r="I204" s="200"/>
      <c r="J204" s="200"/>
      <c r="K204" s="201">
        <f t="shared" si="3"/>
        <v>28</v>
      </c>
    </row>
    <row r="205" spans="1:11" s="162" customFormat="1" x14ac:dyDescent="0.2">
      <c r="A205" s="194" t="s">
        <v>283</v>
      </c>
      <c r="B205" s="200"/>
      <c r="C205" s="200"/>
      <c r="D205" s="200"/>
      <c r="E205" s="200"/>
      <c r="F205" s="200">
        <v>1</v>
      </c>
      <c r="G205" s="200"/>
      <c r="H205" s="200"/>
      <c r="I205" s="200"/>
      <c r="J205" s="200"/>
      <c r="K205" s="201">
        <f t="shared" si="3"/>
        <v>1</v>
      </c>
    </row>
    <row r="206" spans="1:11" s="162" customFormat="1" x14ac:dyDescent="0.2">
      <c r="A206" s="194" t="s">
        <v>330</v>
      </c>
      <c r="B206" s="200"/>
      <c r="C206" s="200"/>
      <c r="D206" s="200"/>
      <c r="E206" s="200"/>
      <c r="F206" s="200"/>
      <c r="G206" s="200"/>
      <c r="H206" s="200"/>
      <c r="I206" s="200"/>
      <c r="J206" s="200"/>
      <c r="K206" s="201">
        <f t="shared" si="3"/>
        <v>0</v>
      </c>
    </row>
    <row r="207" spans="1:11" s="162" customFormat="1" x14ac:dyDescent="0.2">
      <c r="A207" s="194" t="s">
        <v>345</v>
      </c>
      <c r="B207" s="200"/>
      <c r="C207" s="200"/>
      <c r="D207" s="200"/>
      <c r="E207" s="200"/>
      <c r="F207" s="200"/>
      <c r="G207" s="200"/>
      <c r="H207" s="200"/>
      <c r="I207" s="200"/>
      <c r="J207" s="200"/>
      <c r="K207" s="201">
        <f t="shared" si="3"/>
        <v>0</v>
      </c>
    </row>
    <row r="208" spans="1:11" s="162" customFormat="1" x14ac:dyDescent="0.2">
      <c r="A208" s="194" t="s">
        <v>347</v>
      </c>
      <c r="B208" s="200"/>
      <c r="C208" s="200"/>
      <c r="D208" s="200"/>
      <c r="E208" s="200"/>
      <c r="F208" s="200"/>
      <c r="G208" s="200"/>
      <c r="H208" s="200"/>
      <c r="I208" s="200"/>
      <c r="J208" s="200"/>
      <c r="K208" s="201">
        <f t="shared" si="3"/>
        <v>0</v>
      </c>
    </row>
    <row r="209" spans="1:13" s="162" customFormat="1" x14ac:dyDescent="0.2">
      <c r="A209" s="194" t="s">
        <v>293</v>
      </c>
      <c r="B209" s="200">
        <v>41</v>
      </c>
      <c r="C209" s="200"/>
      <c r="D209" s="200"/>
      <c r="E209" s="200"/>
      <c r="F209" s="200">
        <v>14</v>
      </c>
      <c r="G209" s="200">
        <v>48</v>
      </c>
      <c r="H209" s="200">
        <v>47</v>
      </c>
      <c r="I209" s="200">
        <v>2</v>
      </c>
      <c r="J209" s="200">
        <v>3</v>
      </c>
      <c r="K209" s="201">
        <f t="shared" si="3"/>
        <v>155</v>
      </c>
    </row>
    <row r="210" spans="1:13" s="162" customFormat="1" x14ac:dyDescent="0.2">
      <c r="A210" s="194" t="s">
        <v>339</v>
      </c>
      <c r="B210" s="200"/>
      <c r="C210" s="200"/>
      <c r="D210" s="200"/>
      <c r="E210" s="200"/>
      <c r="F210" s="200"/>
      <c r="G210" s="200"/>
      <c r="H210" s="200"/>
      <c r="I210" s="200"/>
      <c r="J210" s="200"/>
      <c r="K210" s="201">
        <f t="shared" si="3"/>
        <v>0</v>
      </c>
    </row>
    <row r="211" spans="1:13" s="162" customFormat="1" x14ac:dyDescent="0.2">
      <c r="A211" s="200" t="s">
        <v>602</v>
      </c>
      <c r="B211" s="200"/>
      <c r="C211" s="200"/>
      <c r="D211" s="200"/>
      <c r="E211" s="200"/>
      <c r="F211" s="200"/>
      <c r="G211" s="200"/>
      <c r="H211" s="200"/>
      <c r="I211" s="200"/>
      <c r="J211" s="200"/>
      <c r="K211" s="201">
        <f t="shared" si="3"/>
        <v>0</v>
      </c>
    </row>
    <row r="212" spans="1:13" s="162" customFormat="1" x14ac:dyDescent="0.2">
      <c r="A212" s="200" t="s">
        <v>602</v>
      </c>
      <c r="B212" s="200"/>
      <c r="C212" s="200"/>
      <c r="D212" s="200"/>
      <c r="E212" s="200"/>
      <c r="F212" s="200"/>
      <c r="G212" s="200"/>
      <c r="H212" s="200"/>
      <c r="I212" s="200"/>
      <c r="J212" s="200"/>
      <c r="K212" s="201">
        <f t="shared" si="3"/>
        <v>0</v>
      </c>
      <c r="M212" s="61"/>
    </row>
    <row r="213" spans="1:13" s="162" customFormat="1" x14ac:dyDescent="0.2">
      <c r="A213" s="194" t="s">
        <v>181</v>
      </c>
      <c r="B213" s="200"/>
      <c r="C213" s="200"/>
      <c r="D213" s="200"/>
      <c r="E213" s="200"/>
      <c r="F213" s="200"/>
      <c r="G213" s="200"/>
      <c r="H213" s="200"/>
      <c r="I213" s="200"/>
      <c r="J213" s="200"/>
      <c r="K213" s="201">
        <f t="shared" si="3"/>
        <v>0</v>
      </c>
      <c r="M213" s="61"/>
    </row>
    <row r="214" spans="1:13" s="162" customFormat="1" x14ac:dyDescent="0.2">
      <c r="A214" s="194" t="s">
        <v>195</v>
      </c>
      <c r="B214" s="200"/>
      <c r="C214" s="200"/>
      <c r="D214" s="200"/>
      <c r="E214" s="200"/>
      <c r="F214" s="200"/>
      <c r="G214" s="200"/>
      <c r="H214" s="200"/>
      <c r="I214" s="200"/>
      <c r="J214" s="200"/>
      <c r="K214" s="201">
        <f t="shared" si="3"/>
        <v>0</v>
      </c>
    </row>
    <row r="215" spans="1:13" s="162" customFormat="1" x14ac:dyDescent="0.2">
      <c r="A215" s="194" t="s">
        <v>230</v>
      </c>
      <c r="B215" s="200"/>
      <c r="C215" s="200"/>
      <c r="D215" s="200"/>
      <c r="E215" s="200"/>
      <c r="F215" s="200">
        <v>1</v>
      </c>
      <c r="G215" s="200">
        <v>2</v>
      </c>
      <c r="H215" s="200">
        <v>1</v>
      </c>
      <c r="I215" s="200"/>
      <c r="J215" s="200"/>
      <c r="K215" s="201">
        <f t="shared" si="3"/>
        <v>4</v>
      </c>
    </row>
    <row r="216" spans="1:13" s="162" customFormat="1" x14ac:dyDescent="0.2">
      <c r="A216" s="194" t="s">
        <v>244</v>
      </c>
      <c r="B216" s="200"/>
      <c r="C216" s="200"/>
      <c r="D216" s="200"/>
      <c r="E216" s="200"/>
      <c r="F216" s="200"/>
      <c r="G216" s="200"/>
      <c r="H216" s="200"/>
      <c r="I216" s="200"/>
      <c r="J216" s="200"/>
      <c r="K216" s="201">
        <f t="shared" si="3"/>
        <v>0</v>
      </c>
    </row>
    <row r="217" spans="1:13" s="162" customFormat="1" x14ac:dyDescent="0.2">
      <c r="A217" s="194" t="s">
        <v>337</v>
      </c>
      <c r="B217" s="200"/>
      <c r="C217" s="200"/>
      <c r="D217" s="200"/>
      <c r="E217" s="200"/>
      <c r="F217" s="200"/>
      <c r="G217" s="200"/>
      <c r="H217" s="200"/>
      <c r="I217" s="200"/>
      <c r="J217" s="200"/>
      <c r="K217" s="201">
        <f t="shared" si="3"/>
        <v>0</v>
      </c>
    </row>
    <row r="218" spans="1:13" s="162" customFormat="1" x14ac:dyDescent="0.2">
      <c r="A218" s="194" t="s">
        <v>340</v>
      </c>
      <c r="B218" s="200"/>
      <c r="C218" s="200"/>
      <c r="D218" s="200"/>
      <c r="E218" s="200"/>
      <c r="F218" s="200"/>
      <c r="G218" s="200"/>
      <c r="H218" s="200"/>
      <c r="I218" s="200"/>
      <c r="J218" s="200"/>
      <c r="K218" s="201">
        <f t="shared" si="3"/>
        <v>0</v>
      </c>
    </row>
    <row r="219" spans="1:13" s="162" customFormat="1" x14ac:dyDescent="0.2">
      <c r="A219" s="194" t="s">
        <v>341</v>
      </c>
      <c r="B219" s="200">
        <v>1</v>
      </c>
      <c r="C219" s="200"/>
      <c r="D219" s="200"/>
      <c r="E219" s="200"/>
      <c r="F219" s="200"/>
      <c r="G219" s="200">
        <v>5</v>
      </c>
      <c r="H219" s="200"/>
      <c r="I219" s="200"/>
      <c r="J219" s="200"/>
      <c r="K219" s="201">
        <f t="shared" si="3"/>
        <v>6</v>
      </c>
    </row>
    <row r="220" spans="1:13" s="162" customFormat="1" x14ac:dyDescent="0.2">
      <c r="A220" s="194" t="s">
        <v>341</v>
      </c>
      <c r="B220" s="200"/>
      <c r="C220" s="200"/>
      <c r="D220" s="200"/>
      <c r="E220" s="200"/>
      <c r="F220" s="200"/>
      <c r="G220" s="200"/>
      <c r="H220" s="200"/>
      <c r="I220" s="200"/>
      <c r="J220" s="200"/>
      <c r="K220" s="201">
        <f t="shared" si="3"/>
        <v>0</v>
      </c>
    </row>
    <row r="221" spans="1:13" s="162" customFormat="1" x14ac:dyDescent="0.2">
      <c r="A221" s="194" t="s">
        <v>304</v>
      </c>
      <c r="B221" s="200"/>
      <c r="C221" s="200"/>
      <c r="D221" s="200"/>
      <c r="E221" s="200"/>
      <c r="F221" s="200"/>
      <c r="G221" s="200"/>
      <c r="H221" s="200"/>
      <c r="I221" s="200"/>
      <c r="J221" s="200"/>
      <c r="K221" s="201">
        <f t="shared" si="3"/>
        <v>0</v>
      </c>
    </row>
    <row r="222" spans="1:13" s="162" customFormat="1" x14ac:dyDescent="0.2">
      <c r="A222" s="194" t="s">
        <v>342</v>
      </c>
      <c r="B222" s="200"/>
      <c r="C222" s="200"/>
      <c r="D222" s="200"/>
      <c r="E222" s="200"/>
      <c r="F222" s="200"/>
      <c r="G222" s="200"/>
      <c r="H222" s="200"/>
      <c r="I222" s="200"/>
      <c r="J222" s="200"/>
      <c r="K222" s="201">
        <f t="shared" si="3"/>
        <v>0</v>
      </c>
    </row>
    <row r="223" spans="1:13" s="162" customFormat="1" x14ac:dyDescent="0.2">
      <c r="A223" s="194" t="s">
        <v>343</v>
      </c>
      <c r="B223" s="200"/>
      <c r="C223" s="200"/>
      <c r="D223" s="200"/>
      <c r="E223" s="200"/>
      <c r="F223" s="200"/>
      <c r="G223" s="200"/>
      <c r="H223" s="200"/>
      <c r="I223" s="200"/>
      <c r="J223" s="200"/>
      <c r="K223" s="201">
        <f t="shared" si="3"/>
        <v>0</v>
      </c>
    </row>
    <row r="224" spans="1:13" s="162" customFormat="1" x14ac:dyDescent="0.2">
      <c r="A224" s="194" t="s">
        <v>344</v>
      </c>
      <c r="B224" s="200"/>
      <c r="C224" s="200"/>
      <c r="D224" s="200"/>
      <c r="E224" s="200"/>
      <c r="F224" s="200"/>
      <c r="G224" s="200"/>
      <c r="H224" s="200"/>
      <c r="I224" s="200"/>
      <c r="J224" s="200"/>
      <c r="K224" s="201">
        <f t="shared" si="3"/>
        <v>0</v>
      </c>
    </row>
    <row r="225" spans="1:11" s="162" customFormat="1" x14ac:dyDescent="0.2">
      <c r="A225" s="194" t="s">
        <v>348</v>
      </c>
      <c r="B225" s="200"/>
      <c r="C225" s="200"/>
      <c r="D225" s="200"/>
      <c r="E225" s="200"/>
      <c r="F225" s="200"/>
      <c r="G225" s="200"/>
      <c r="H225" s="200"/>
      <c r="I225" s="200"/>
      <c r="J225" s="200"/>
      <c r="K225" s="201">
        <f t="shared" si="3"/>
        <v>0</v>
      </c>
    </row>
    <row r="226" spans="1:11" s="162" customFormat="1" x14ac:dyDescent="0.2">
      <c r="A226" s="194" t="s">
        <v>350</v>
      </c>
      <c r="B226" s="200"/>
      <c r="C226" s="200"/>
      <c r="D226" s="200"/>
      <c r="E226" s="200"/>
      <c r="F226" s="200"/>
      <c r="G226" s="200"/>
      <c r="H226" s="200"/>
      <c r="I226" s="200"/>
      <c r="J226" s="200"/>
      <c r="K226" s="201">
        <f t="shared" si="3"/>
        <v>0</v>
      </c>
    </row>
    <row r="227" spans="1:11" s="162" customFormat="1" x14ac:dyDescent="0.2">
      <c r="A227" s="194" t="s">
        <v>351</v>
      </c>
      <c r="B227" s="200"/>
      <c r="C227" s="200"/>
      <c r="D227" s="200"/>
      <c r="E227" s="200"/>
      <c r="F227" s="200"/>
      <c r="G227" s="200"/>
      <c r="H227" s="200"/>
      <c r="I227" s="200"/>
      <c r="J227" s="200"/>
      <c r="K227" s="201">
        <f t="shared" si="3"/>
        <v>0</v>
      </c>
    </row>
    <row r="228" spans="1:11" s="162" customFormat="1" x14ac:dyDescent="0.2">
      <c r="A228" s="194" t="s">
        <v>352</v>
      </c>
      <c r="B228" s="200"/>
      <c r="C228" s="200"/>
      <c r="D228" s="200"/>
      <c r="E228" s="200"/>
      <c r="F228" s="200"/>
      <c r="G228" s="200"/>
      <c r="H228" s="200"/>
      <c r="I228" s="200"/>
      <c r="J228" s="200"/>
      <c r="K228" s="201">
        <f t="shared" si="3"/>
        <v>0</v>
      </c>
    </row>
    <row r="229" spans="1:11" s="162" customFormat="1" x14ac:dyDescent="0.2">
      <c r="A229" s="194" t="s">
        <v>353</v>
      </c>
      <c r="B229" s="200"/>
      <c r="C229" s="200"/>
      <c r="D229" s="200"/>
      <c r="E229" s="200"/>
      <c r="F229" s="200"/>
      <c r="G229" s="200"/>
      <c r="H229" s="200"/>
      <c r="I229" s="200"/>
      <c r="J229" s="200"/>
      <c r="K229" s="201">
        <f t="shared" si="3"/>
        <v>0</v>
      </c>
    </row>
    <row r="230" spans="1:11" s="162" customFormat="1" x14ac:dyDescent="0.2">
      <c r="A230" s="194" t="s">
        <v>354</v>
      </c>
      <c r="B230" s="200">
        <v>37</v>
      </c>
      <c r="C230" s="200"/>
      <c r="D230" s="200"/>
      <c r="E230" s="200"/>
      <c r="F230" s="200">
        <v>53</v>
      </c>
      <c r="G230" s="200">
        <v>17</v>
      </c>
      <c r="H230" s="200">
        <v>5</v>
      </c>
      <c r="I230" s="200">
        <v>1</v>
      </c>
      <c r="J230" s="200">
        <v>5</v>
      </c>
      <c r="K230" s="201">
        <f t="shared" si="3"/>
        <v>118</v>
      </c>
    </row>
    <row r="231" spans="1:11" s="162" customFormat="1" x14ac:dyDescent="0.2">
      <c r="A231" s="194" t="s">
        <v>355</v>
      </c>
      <c r="B231" s="200"/>
      <c r="C231" s="200"/>
      <c r="D231" s="200"/>
      <c r="E231" s="200"/>
      <c r="F231" s="200"/>
      <c r="G231" s="200"/>
      <c r="H231" s="200"/>
      <c r="I231" s="200"/>
      <c r="J231" s="200"/>
      <c r="K231" s="201">
        <f t="shared" si="3"/>
        <v>0</v>
      </c>
    </row>
    <row r="232" spans="1:11" s="162" customFormat="1" x14ac:dyDescent="0.2">
      <c r="A232" s="194" t="s">
        <v>356</v>
      </c>
      <c r="B232" s="200"/>
      <c r="C232" s="200"/>
      <c r="D232" s="200"/>
      <c r="E232" s="200"/>
      <c r="F232" s="200"/>
      <c r="G232" s="200"/>
      <c r="H232" s="200"/>
      <c r="I232" s="200"/>
      <c r="J232" s="200"/>
      <c r="K232" s="201">
        <f t="shared" si="3"/>
        <v>0</v>
      </c>
    </row>
    <row r="233" spans="1:11" s="162" customFormat="1" x14ac:dyDescent="0.2">
      <c r="A233" s="194" t="s">
        <v>357</v>
      </c>
      <c r="B233" s="200">
        <v>4</v>
      </c>
      <c r="C233" s="200"/>
      <c r="D233" s="200"/>
      <c r="E233" s="200"/>
      <c r="F233" s="200"/>
      <c r="G233" s="200">
        <v>2</v>
      </c>
      <c r="H233" s="200">
        <v>1</v>
      </c>
      <c r="I233" s="200"/>
      <c r="J233" s="200"/>
      <c r="K233" s="201">
        <f t="shared" si="3"/>
        <v>7</v>
      </c>
    </row>
    <row r="234" spans="1:11" s="162" customFormat="1" x14ac:dyDescent="0.2">
      <c r="A234" s="194" t="s">
        <v>358</v>
      </c>
      <c r="B234" s="200"/>
      <c r="C234" s="200"/>
      <c r="D234" s="200"/>
      <c r="E234" s="200"/>
      <c r="F234" s="200"/>
      <c r="G234" s="200">
        <v>3</v>
      </c>
      <c r="H234" s="200">
        <v>1</v>
      </c>
      <c r="I234" s="200"/>
      <c r="J234" s="200"/>
      <c r="K234" s="201">
        <f t="shared" si="3"/>
        <v>4</v>
      </c>
    </row>
    <row r="235" spans="1:11" s="162" customFormat="1" x14ac:dyDescent="0.2">
      <c r="A235" s="194" t="s">
        <v>360</v>
      </c>
      <c r="B235" s="200">
        <v>5</v>
      </c>
      <c r="C235" s="200"/>
      <c r="D235" s="200"/>
      <c r="E235" s="200"/>
      <c r="F235" s="200"/>
      <c r="G235" s="200"/>
      <c r="H235" s="200"/>
      <c r="I235" s="200"/>
      <c r="J235" s="200"/>
      <c r="K235" s="201">
        <f t="shared" si="3"/>
        <v>5</v>
      </c>
    </row>
    <row r="236" spans="1:11" s="162" customFormat="1" x14ac:dyDescent="0.2">
      <c r="A236" s="194" t="s">
        <v>211</v>
      </c>
      <c r="B236" s="200"/>
      <c r="C236" s="200"/>
      <c r="D236" s="200"/>
      <c r="E236" s="200"/>
      <c r="F236" s="200"/>
      <c r="G236" s="200"/>
      <c r="H236" s="200"/>
      <c r="I236" s="200"/>
      <c r="J236" s="200"/>
      <c r="K236" s="201">
        <f t="shared" si="3"/>
        <v>0</v>
      </c>
    </row>
    <row r="237" spans="1:11" s="162" customFormat="1" x14ac:dyDescent="0.2">
      <c r="A237" s="194" t="s">
        <v>383</v>
      </c>
      <c r="B237" s="200"/>
      <c r="C237" s="200"/>
      <c r="D237" s="200"/>
      <c r="E237" s="200"/>
      <c r="F237" s="200"/>
      <c r="G237" s="200"/>
      <c r="H237" s="200"/>
      <c r="I237" s="200"/>
      <c r="J237" s="200"/>
      <c r="K237" s="201">
        <f t="shared" si="3"/>
        <v>0</v>
      </c>
    </row>
    <row r="238" spans="1:11" s="162" customFormat="1" x14ac:dyDescent="0.2">
      <c r="A238" s="194" t="s">
        <v>361</v>
      </c>
      <c r="B238" s="200"/>
      <c r="C238" s="200"/>
      <c r="D238" s="200"/>
      <c r="E238" s="200"/>
      <c r="F238" s="200"/>
      <c r="G238" s="200"/>
      <c r="H238" s="200"/>
      <c r="I238" s="200"/>
      <c r="J238" s="200"/>
      <c r="K238" s="201">
        <f t="shared" si="3"/>
        <v>0</v>
      </c>
    </row>
    <row r="239" spans="1:11" s="162" customFormat="1" x14ac:dyDescent="0.2">
      <c r="A239" s="194" t="s">
        <v>364</v>
      </c>
      <c r="B239" s="200"/>
      <c r="C239" s="200"/>
      <c r="D239" s="200"/>
      <c r="E239" s="200"/>
      <c r="F239" s="200"/>
      <c r="G239" s="200"/>
      <c r="H239" s="200"/>
      <c r="I239" s="200"/>
      <c r="J239" s="200"/>
      <c r="K239" s="201">
        <f t="shared" si="3"/>
        <v>0</v>
      </c>
    </row>
    <row r="240" spans="1:11" s="162" customFormat="1" x14ac:dyDescent="0.2">
      <c r="A240" s="194" t="s">
        <v>363</v>
      </c>
      <c r="B240" s="200"/>
      <c r="C240" s="200"/>
      <c r="D240" s="200"/>
      <c r="E240" s="200"/>
      <c r="F240" s="200"/>
      <c r="G240" s="200"/>
      <c r="H240" s="200"/>
      <c r="I240" s="200"/>
      <c r="J240" s="200"/>
      <c r="K240" s="201">
        <f t="shared" si="3"/>
        <v>0</v>
      </c>
    </row>
    <row r="241" spans="1:13" s="162" customFormat="1" x14ac:dyDescent="0.2">
      <c r="A241" s="194" t="s">
        <v>367</v>
      </c>
      <c r="B241" s="200"/>
      <c r="C241" s="200"/>
      <c r="D241" s="200"/>
      <c r="E241" s="200"/>
      <c r="F241" s="200"/>
      <c r="G241" s="200"/>
      <c r="H241" s="200"/>
      <c r="I241" s="200"/>
      <c r="J241" s="200"/>
      <c r="K241" s="201">
        <f t="shared" si="3"/>
        <v>0</v>
      </c>
    </row>
    <row r="242" spans="1:13" s="162" customFormat="1" x14ac:dyDescent="0.2">
      <c r="A242" s="194" t="s">
        <v>368</v>
      </c>
      <c r="B242" s="200">
        <v>5</v>
      </c>
      <c r="C242" s="200"/>
      <c r="D242" s="200"/>
      <c r="E242" s="200">
        <v>1</v>
      </c>
      <c r="F242" s="200">
        <v>24</v>
      </c>
      <c r="G242" s="200"/>
      <c r="H242" s="200"/>
      <c r="I242" s="200"/>
      <c r="J242" s="200">
        <v>3</v>
      </c>
      <c r="K242" s="201">
        <f t="shared" si="3"/>
        <v>32</v>
      </c>
    </row>
    <row r="243" spans="1:13" s="162" customFormat="1" x14ac:dyDescent="0.2">
      <c r="A243" s="194" t="s">
        <v>369</v>
      </c>
      <c r="B243" s="200"/>
      <c r="C243" s="200"/>
      <c r="D243" s="200"/>
      <c r="E243" s="200"/>
      <c r="F243" s="200"/>
      <c r="G243" s="200"/>
      <c r="H243" s="200"/>
      <c r="I243" s="200"/>
      <c r="J243" s="200"/>
      <c r="K243" s="201">
        <f t="shared" si="3"/>
        <v>0</v>
      </c>
    </row>
    <row r="244" spans="1:13" s="162" customFormat="1" x14ac:dyDescent="0.2">
      <c r="A244" s="194" t="s">
        <v>371</v>
      </c>
      <c r="B244" s="200"/>
      <c r="C244" s="200"/>
      <c r="D244" s="200"/>
      <c r="E244" s="200"/>
      <c r="F244" s="200"/>
      <c r="G244" s="200"/>
      <c r="H244" s="200"/>
      <c r="I244" s="200"/>
      <c r="J244" s="200"/>
      <c r="K244" s="201">
        <f t="shared" si="3"/>
        <v>0</v>
      </c>
    </row>
    <row r="245" spans="1:13" s="162" customFormat="1" x14ac:dyDescent="0.2">
      <c r="A245" s="194" t="s">
        <v>372</v>
      </c>
      <c r="B245" s="200"/>
      <c r="C245" s="200"/>
      <c r="D245" s="200"/>
      <c r="E245" s="200"/>
      <c r="F245" s="200"/>
      <c r="G245" s="200"/>
      <c r="H245" s="200"/>
      <c r="I245" s="200"/>
      <c r="J245" s="200"/>
      <c r="K245" s="201">
        <f t="shared" si="3"/>
        <v>0</v>
      </c>
    </row>
    <row r="246" spans="1:13" s="162" customFormat="1" x14ac:dyDescent="0.2">
      <c r="A246" s="194" t="s">
        <v>373</v>
      </c>
      <c r="B246" s="200"/>
      <c r="C246" s="200"/>
      <c r="D246" s="200"/>
      <c r="E246" s="200"/>
      <c r="F246" s="200">
        <v>12</v>
      </c>
      <c r="G246" s="200"/>
      <c r="H246" s="200">
        <v>3</v>
      </c>
      <c r="I246" s="200"/>
      <c r="J246" s="200">
        <v>6</v>
      </c>
      <c r="K246" s="201">
        <f t="shared" si="3"/>
        <v>21</v>
      </c>
    </row>
    <row r="247" spans="1:13" s="162" customFormat="1" x14ac:dyDescent="0.2">
      <c r="A247" s="194" t="s">
        <v>374</v>
      </c>
      <c r="B247" s="200"/>
      <c r="C247" s="200"/>
      <c r="D247" s="200"/>
      <c r="E247" s="200"/>
      <c r="F247" s="200"/>
      <c r="G247" s="200"/>
      <c r="H247" s="200"/>
      <c r="I247" s="200"/>
      <c r="J247" s="200"/>
      <c r="K247" s="201">
        <f t="shared" si="3"/>
        <v>0</v>
      </c>
    </row>
    <row r="248" spans="1:13" s="162" customFormat="1" x14ac:dyDescent="0.2">
      <c r="A248" s="194" t="s">
        <v>152</v>
      </c>
      <c r="B248" s="200"/>
      <c r="C248" s="200"/>
      <c r="D248" s="200"/>
      <c r="E248" s="200"/>
      <c r="F248" s="200"/>
      <c r="G248" s="200"/>
      <c r="H248" s="200"/>
      <c r="I248" s="200"/>
      <c r="J248" s="200"/>
      <c r="K248" s="201">
        <f t="shared" si="3"/>
        <v>0</v>
      </c>
    </row>
    <row r="249" spans="1:13" s="162" customFormat="1" x14ac:dyDescent="0.2">
      <c r="A249" s="194" t="s">
        <v>248</v>
      </c>
      <c r="B249" s="200"/>
      <c r="C249" s="200"/>
      <c r="D249" s="200"/>
      <c r="E249" s="200"/>
      <c r="F249" s="200"/>
      <c r="G249" s="200"/>
      <c r="H249" s="200"/>
      <c r="I249" s="200"/>
      <c r="J249" s="200"/>
      <c r="K249" s="201">
        <f t="shared" si="3"/>
        <v>0</v>
      </c>
    </row>
    <row r="250" spans="1:13" s="162" customFormat="1" x14ac:dyDescent="0.2">
      <c r="A250" s="194" t="s">
        <v>300</v>
      </c>
      <c r="B250" s="200"/>
      <c r="C250" s="200"/>
      <c r="D250" s="200"/>
      <c r="E250" s="200"/>
      <c r="F250" s="200"/>
      <c r="G250" s="200"/>
      <c r="H250" s="200"/>
      <c r="I250" s="200"/>
      <c r="J250" s="200"/>
      <c r="K250" s="201">
        <f t="shared" si="3"/>
        <v>0</v>
      </c>
    </row>
    <row r="251" spans="1:13" s="162" customFormat="1" x14ac:dyDescent="0.2">
      <c r="A251" s="194" t="s">
        <v>376</v>
      </c>
      <c r="B251" s="200"/>
      <c r="C251" s="200"/>
      <c r="D251" s="200"/>
      <c r="E251" s="200"/>
      <c r="F251" s="200"/>
      <c r="G251" s="200"/>
      <c r="H251" s="200"/>
      <c r="I251" s="200"/>
      <c r="J251" s="200"/>
      <c r="K251" s="201">
        <f t="shared" si="3"/>
        <v>0</v>
      </c>
    </row>
    <row r="252" spans="1:13" s="162" customFormat="1" x14ac:dyDescent="0.2">
      <c r="A252" s="194" t="s">
        <v>324</v>
      </c>
      <c r="B252" s="200"/>
      <c r="C252" s="200"/>
      <c r="D252" s="200"/>
      <c r="E252" s="200"/>
      <c r="F252" s="200"/>
      <c r="G252" s="200"/>
      <c r="H252" s="200"/>
      <c r="I252" s="200"/>
      <c r="J252" s="200"/>
      <c r="K252" s="201">
        <f t="shared" si="3"/>
        <v>0</v>
      </c>
    </row>
    <row r="253" spans="1:13" s="162" customFormat="1" x14ac:dyDescent="0.2">
      <c r="A253" s="194" t="s">
        <v>378</v>
      </c>
      <c r="B253" s="200"/>
      <c r="C253" s="200"/>
      <c r="D253" s="200"/>
      <c r="E253" s="200"/>
      <c r="F253" s="200"/>
      <c r="G253" s="200"/>
      <c r="H253" s="200"/>
      <c r="I253" s="200"/>
      <c r="J253" s="200"/>
      <c r="K253" s="201">
        <f t="shared" si="3"/>
        <v>0</v>
      </c>
    </row>
    <row r="254" spans="1:13" s="162" customFormat="1" x14ac:dyDescent="0.2">
      <c r="A254" s="194" t="s">
        <v>381</v>
      </c>
      <c r="B254" s="200"/>
      <c r="C254" s="200"/>
      <c r="D254" s="200"/>
      <c r="E254" s="200"/>
      <c r="F254" s="200"/>
      <c r="G254" s="200"/>
      <c r="H254" s="200"/>
      <c r="I254" s="200"/>
      <c r="J254" s="200"/>
      <c r="K254" s="201">
        <f t="shared" si="3"/>
        <v>0</v>
      </c>
    </row>
    <row r="255" spans="1:13" x14ac:dyDescent="0.2">
      <c r="A255" s="194" t="s">
        <v>384</v>
      </c>
      <c r="B255" s="200"/>
      <c r="C255" s="200"/>
      <c r="D255" s="200"/>
      <c r="E255" s="200"/>
      <c r="F255" s="200"/>
      <c r="G255" s="200"/>
      <c r="H255" s="200"/>
      <c r="I255" s="200"/>
      <c r="J255" s="200"/>
      <c r="K255" s="201">
        <f t="shared" si="3"/>
        <v>0</v>
      </c>
      <c r="M255" s="162"/>
    </row>
    <row r="256" spans="1:13" x14ac:dyDescent="0.2">
      <c r="A256" s="194" t="s">
        <v>565</v>
      </c>
      <c r="B256" s="200"/>
      <c r="C256" s="200"/>
      <c r="D256" s="200"/>
      <c r="E256" s="200"/>
      <c r="F256" s="200"/>
      <c r="G256" s="200"/>
      <c r="H256" s="200"/>
      <c r="I256" s="200"/>
      <c r="J256" s="200"/>
      <c r="K256" s="201">
        <f t="shared" si="3"/>
        <v>0</v>
      </c>
      <c r="M256" s="162"/>
    </row>
    <row r="257" spans="1:13" x14ac:dyDescent="0.2">
      <c r="A257" s="194" t="s">
        <v>386</v>
      </c>
      <c r="B257" s="200"/>
      <c r="C257" s="200"/>
      <c r="D257" s="200"/>
      <c r="E257" s="200"/>
      <c r="F257" s="200"/>
      <c r="G257" s="200"/>
      <c r="H257" s="200"/>
      <c r="I257" s="200"/>
      <c r="J257" s="200"/>
      <c r="K257" s="201">
        <f t="shared" si="3"/>
        <v>0</v>
      </c>
    </row>
    <row r="258" spans="1:13" x14ac:dyDescent="0.2">
      <c r="A258" s="194" t="s">
        <v>220</v>
      </c>
      <c r="B258" s="200"/>
      <c r="C258" s="200"/>
      <c r="D258" s="200"/>
      <c r="E258" s="200"/>
      <c r="F258" s="200"/>
      <c r="G258" s="200"/>
      <c r="H258" s="200"/>
      <c r="I258" s="200"/>
      <c r="J258" s="200"/>
      <c r="K258" s="201">
        <f t="shared" si="3"/>
        <v>0</v>
      </c>
    </row>
    <row r="259" spans="1:13" x14ac:dyDescent="0.2">
      <c r="A259" s="194" t="s">
        <v>269</v>
      </c>
      <c r="B259" s="200"/>
      <c r="C259" s="200"/>
      <c r="D259" s="200"/>
      <c r="E259" s="200"/>
      <c r="F259" s="200"/>
      <c r="G259" s="200"/>
      <c r="H259" s="200"/>
      <c r="I259" s="200"/>
      <c r="J259" s="200"/>
      <c r="K259" s="201">
        <f t="shared" si="3"/>
        <v>0</v>
      </c>
    </row>
    <row r="260" spans="1:13" x14ac:dyDescent="0.2">
      <c r="A260" s="194" t="s">
        <v>53</v>
      </c>
      <c r="B260" s="200"/>
      <c r="C260" s="200"/>
      <c r="D260" s="200"/>
      <c r="E260" s="200"/>
      <c r="F260" s="200"/>
      <c r="G260" s="200"/>
      <c r="H260" s="200"/>
      <c r="I260" s="200"/>
      <c r="J260" s="200"/>
      <c r="K260" s="201">
        <f t="shared" ref="K260" si="4">SUM(B260,F260:J260)</f>
        <v>0</v>
      </c>
    </row>
    <row r="261" spans="1:13" x14ac:dyDescent="0.2">
      <c r="A261" s="202" t="s">
        <v>74</v>
      </c>
      <c r="B261" s="202">
        <f>SUM(B4:B260)</f>
        <v>294</v>
      </c>
      <c r="C261" s="202">
        <f t="shared" ref="C261:J261" si="5">SUM(C4:C260)</f>
        <v>0</v>
      </c>
      <c r="D261" s="202">
        <f t="shared" si="5"/>
        <v>0</v>
      </c>
      <c r="E261" s="202">
        <f t="shared" si="5"/>
        <v>4</v>
      </c>
      <c r="F261" s="202">
        <f t="shared" si="5"/>
        <v>337</v>
      </c>
      <c r="G261" s="202">
        <f t="shared" si="5"/>
        <v>252</v>
      </c>
      <c r="H261" s="202">
        <f t="shared" si="5"/>
        <v>170</v>
      </c>
      <c r="I261" s="202">
        <f t="shared" si="5"/>
        <v>32</v>
      </c>
      <c r="J261" s="202">
        <f t="shared" si="5"/>
        <v>49</v>
      </c>
      <c r="K261" s="203">
        <f>SUM(K4:K260)</f>
        <v>1134</v>
      </c>
    </row>
    <row r="263" spans="1:13" ht="30" customHeight="1" x14ac:dyDescent="0.2">
      <c r="A263" s="515" t="s">
        <v>628</v>
      </c>
      <c r="B263" s="515"/>
      <c r="C263" s="515"/>
      <c r="D263" s="515"/>
      <c r="E263" s="515"/>
      <c r="F263" s="515"/>
      <c r="G263" s="515"/>
      <c r="H263" s="515"/>
      <c r="I263" s="515"/>
      <c r="J263" s="515"/>
      <c r="K263" s="515"/>
    </row>
    <row r="264" spans="1:13" ht="15" customHeight="1" x14ac:dyDescent="0.2">
      <c r="A264" s="515" t="s">
        <v>629</v>
      </c>
      <c r="B264" s="515"/>
      <c r="C264" s="515"/>
      <c r="D264" s="515"/>
      <c r="E264" s="515"/>
      <c r="F264" s="515"/>
      <c r="G264" s="515"/>
      <c r="H264" s="515"/>
      <c r="I264" s="515"/>
      <c r="J264" s="515"/>
      <c r="K264" s="515"/>
      <c r="M264" s="162"/>
    </row>
    <row r="265" spans="1:13" ht="25.5" customHeight="1" x14ac:dyDescent="0.2">
      <c r="A265" s="515" t="s">
        <v>630</v>
      </c>
      <c r="B265" s="515"/>
      <c r="C265" s="515"/>
      <c r="D265" s="515"/>
      <c r="E265" s="515"/>
      <c r="F265" s="515"/>
      <c r="G265" s="515"/>
      <c r="H265" s="515"/>
      <c r="I265" s="515"/>
      <c r="J265" s="515"/>
      <c r="K265" s="515"/>
      <c r="M265" s="162"/>
    </row>
    <row r="266" spans="1:13" ht="15" customHeight="1" x14ac:dyDescent="0.2">
      <c r="A266" s="515" t="s">
        <v>631</v>
      </c>
      <c r="B266" s="515"/>
      <c r="C266" s="515"/>
      <c r="D266" s="515"/>
      <c r="E266" s="515"/>
      <c r="F266" s="515"/>
      <c r="G266" s="515"/>
      <c r="H266" s="515"/>
      <c r="I266" s="515"/>
      <c r="J266" s="515"/>
      <c r="K266" s="515"/>
      <c r="M266" s="162"/>
    </row>
    <row r="267" spans="1:13" ht="26.25" customHeight="1" x14ac:dyDescent="0.2">
      <c r="A267" s="471" t="s">
        <v>592</v>
      </c>
      <c r="B267" s="471"/>
      <c r="C267" s="471"/>
      <c r="D267" s="471"/>
      <c r="E267" s="471"/>
      <c r="F267" s="471"/>
      <c r="G267" s="471"/>
      <c r="H267" s="471"/>
      <c r="I267" s="471"/>
      <c r="J267" s="471"/>
      <c r="K267" s="471"/>
    </row>
    <row r="268" spans="1:13" ht="26.25" customHeight="1" x14ac:dyDescent="0.2">
      <c r="A268" s="471" t="s">
        <v>403</v>
      </c>
      <c r="B268" s="471"/>
      <c r="C268" s="471"/>
      <c r="D268" s="471"/>
      <c r="E268" s="471"/>
      <c r="F268" s="471"/>
      <c r="G268" s="471"/>
      <c r="H268" s="471"/>
      <c r="I268" s="471"/>
      <c r="J268" s="471"/>
      <c r="K268" s="471"/>
    </row>
    <row r="269" spans="1:13" ht="25.5" customHeight="1" x14ac:dyDescent="0.2">
      <c r="A269" s="471" t="s">
        <v>583</v>
      </c>
      <c r="B269" s="471"/>
      <c r="C269" s="471"/>
      <c r="D269" s="471"/>
      <c r="E269" s="471"/>
      <c r="F269" s="471"/>
      <c r="G269" s="471"/>
      <c r="H269" s="471"/>
      <c r="I269" s="471"/>
      <c r="J269" s="471"/>
      <c r="K269" s="471"/>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K38"/>
  <sheetViews>
    <sheetView topLeftCell="A24" zoomScale="80" zoomScaleNormal="80" workbookViewId="0">
      <selection activeCell="B32" sqref="B32"/>
    </sheetView>
  </sheetViews>
  <sheetFormatPr defaultRowHeight="15" x14ac:dyDescent="0.25"/>
  <cols>
    <col min="1" max="1" width="32.7109375" customWidth="1"/>
    <col min="2" max="2" width="12.7109375" customWidth="1"/>
    <col min="3" max="3" width="12.7109375" style="131" customWidth="1"/>
    <col min="4" max="4" width="12.7109375" customWidth="1"/>
    <col min="5" max="5" width="12.7109375" style="131" customWidth="1"/>
    <col min="6" max="6" width="12.7109375" customWidth="1"/>
    <col min="7" max="7" width="12.7109375" style="131" customWidth="1"/>
    <col min="8" max="8" width="12.7109375" customWidth="1"/>
    <col min="9" max="9" width="12.7109375" style="131" customWidth="1"/>
    <col min="10" max="10" width="12.7109375" customWidth="1"/>
    <col min="11" max="11" width="12.7109375" style="131" customWidth="1"/>
    <col min="12" max="15" width="10.7109375" customWidth="1"/>
  </cols>
  <sheetData>
    <row r="1" spans="1:11" ht="38.25" customHeight="1" x14ac:dyDescent="0.25">
      <c r="A1" s="410" t="s">
        <v>481</v>
      </c>
      <c r="B1" s="411"/>
      <c r="C1" s="411"/>
      <c r="D1" s="411"/>
      <c r="E1" s="411"/>
      <c r="F1" s="411"/>
      <c r="G1" s="411"/>
      <c r="H1" s="411"/>
      <c r="I1" s="411"/>
      <c r="J1" s="411"/>
      <c r="K1" s="412"/>
    </row>
    <row r="2" spans="1:11" x14ac:dyDescent="0.25">
      <c r="A2" s="587" t="s">
        <v>662</v>
      </c>
      <c r="B2" s="413" t="s">
        <v>0</v>
      </c>
      <c r="C2" s="414"/>
      <c r="D2" s="413" t="s">
        <v>2</v>
      </c>
      <c r="E2" s="414"/>
      <c r="F2" s="413" t="s">
        <v>1</v>
      </c>
      <c r="G2" s="414"/>
      <c r="H2" s="413" t="s">
        <v>3</v>
      </c>
      <c r="I2" s="414"/>
      <c r="J2" s="433" t="s">
        <v>444</v>
      </c>
      <c r="K2" s="435"/>
    </row>
    <row r="3" spans="1:11" x14ac:dyDescent="0.25">
      <c r="A3" s="588"/>
      <c r="B3" s="204" t="s">
        <v>477</v>
      </c>
      <c r="C3" s="205" t="s">
        <v>478</v>
      </c>
      <c r="D3" s="204" t="s">
        <v>477</v>
      </c>
      <c r="E3" s="205" t="s">
        <v>478</v>
      </c>
      <c r="F3" s="204" t="s">
        <v>477</v>
      </c>
      <c r="G3" s="205" t="s">
        <v>478</v>
      </c>
      <c r="H3" s="204" t="s">
        <v>477</v>
      </c>
      <c r="I3" s="205" t="s">
        <v>478</v>
      </c>
      <c r="J3" s="206" t="s">
        <v>477</v>
      </c>
      <c r="K3" s="207" t="s">
        <v>478</v>
      </c>
    </row>
    <row r="4" spans="1:11" x14ac:dyDescent="0.25">
      <c r="A4" s="208" t="s">
        <v>663</v>
      </c>
      <c r="B4" s="589"/>
      <c r="C4" s="590"/>
      <c r="D4" s="590"/>
      <c r="E4" s="590"/>
      <c r="F4" s="590"/>
      <c r="G4" s="590"/>
      <c r="H4" s="590"/>
      <c r="I4" s="590"/>
      <c r="J4" s="591"/>
      <c r="K4" s="209"/>
    </row>
    <row r="5" spans="1:11" ht="51.75" x14ac:dyDescent="0.25">
      <c r="A5" s="200" t="s">
        <v>476</v>
      </c>
      <c r="B5" s="210">
        <v>3.6999999999999998E-2</v>
      </c>
      <c r="C5" s="211">
        <v>3</v>
      </c>
      <c r="D5" s="210"/>
      <c r="E5" s="211"/>
      <c r="F5" s="210">
        <v>6.6699999999999995E-2</v>
      </c>
      <c r="G5" s="211">
        <v>4</v>
      </c>
      <c r="H5" s="210" t="s">
        <v>664</v>
      </c>
      <c r="I5" s="211" t="s">
        <v>664</v>
      </c>
      <c r="J5" s="212">
        <v>4.7E-2</v>
      </c>
      <c r="K5" s="213">
        <v>7</v>
      </c>
    </row>
    <row r="6" spans="1:11" ht="51.75" x14ac:dyDescent="0.25">
      <c r="A6" s="200" t="s">
        <v>474</v>
      </c>
      <c r="B6" s="214"/>
      <c r="C6" s="215"/>
      <c r="D6" s="214"/>
      <c r="E6" s="215"/>
      <c r="F6" s="214"/>
      <c r="G6" s="215"/>
      <c r="H6" s="216"/>
      <c r="I6" s="217"/>
      <c r="J6" s="218">
        <f>H6</f>
        <v>0</v>
      </c>
      <c r="K6" s="219">
        <f>I6</f>
        <v>0</v>
      </c>
    </row>
    <row r="7" spans="1:11" ht="26.25" x14ac:dyDescent="0.25">
      <c r="A7" s="208" t="s">
        <v>665</v>
      </c>
      <c r="B7" s="589"/>
      <c r="C7" s="590"/>
      <c r="D7" s="590"/>
      <c r="E7" s="590"/>
      <c r="F7" s="590"/>
      <c r="G7" s="590"/>
      <c r="H7" s="590"/>
      <c r="I7" s="590"/>
      <c r="J7" s="591"/>
      <c r="K7" s="209"/>
    </row>
    <row r="8" spans="1:11" ht="51.75" x14ac:dyDescent="0.25">
      <c r="A8" s="200" t="s">
        <v>476</v>
      </c>
      <c r="B8" s="220">
        <v>0.1119</v>
      </c>
      <c r="C8" s="211">
        <v>16</v>
      </c>
      <c r="D8" s="210"/>
      <c r="E8" s="211"/>
      <c r="F8" s="210">
        <v>0.26440000000000002</v>
      </c>
      <c r="G8" s="211">
        <v>23</v>
      </c>
      <c r="H8" s="210"/>
      <c r="I8" s="211"/>
      <c r="J8" s="212">
        <v>0.1696</v>
      </c>
      <c r="K8" s="213">
        <v>39</v>
      </c>
    </row>
    <row r="9" spans="1:11" ht="51.75" x14ac:dyDescent="0.25">
      <c r="A9" s="200" t="s">
        <v>475</v>
      </c>
      <c r="B9" s="214"/>
      <c r="C9" s="215"/>
      <c r="D9" s="214"/>
      <c r="E9" s="215"/>
      <c r="F9" s="214"/>
      <c r="G9" s="215"/>
      <c r="H9" s="216"/>
      <c r="I9" s="217"/>
      <c r="J9" s="218">
        <f>H9</f>
        <v>0</v>
      </c>
      <c r="K9" s="219">
        <f>I9</f>
        <v>0</v>
      </c>
    </row>
    <row r="10" spans="1:11" x14ac:dyDescent="0.25">
      <c r="A10" s="208" t="s">
        <v>666</v>
      </c>
      <c r="B10" s="589"/>
      <c r="C10" s="590"/>
      <c r="D10" s="590"/>
      <c r="E10" s="590"/>
      <c r="F10" s="590"/>
      <c r="G10" s="590"/>
      <c r="H10" s="590"/>
      <c r="I10" s="590"/>
      <c r="J10" s="591"/>
      <c r="K10" s="209"/>
    </row>
    <row r="11" spans="1:11" ht="51.75" x14ac:dyDescent="0.25">
      <c r="A11" s="200" t="s">
        <v>476</v>
      </c>
      <c r="B11" s="210">
        <v>8.3699999999999997E-2</v>
      </c>
      <c r="C11" s="211">
        <v>20</v>
      </c>
      <c r="D11" s="210" t="s">
        <v>664</v>
      </c>
      <c r="E11" s="211" t="s">
        <v>664</v>
      </c>
      <c r="F11" s="210">
        <v>6.4500000000000002E-2</v>
      </c>
      <c r="G11" s="211">
        <v>8</v>
      </c>
      <c r="H11" s="210" t="s">
        <v>664</v>
      </c>
      <c r="I11" s="211" t="s">
        <v>664</v>
      </c>
      <c r="J11" s="212">
        <v>7.6499999999999999E-2</v>
      </c>
      <c r="K11" s="213">
        <v>28</v>
      </c>
    </row>
    <row r="12" spans="1:11" ht="51.75" x14ac:dyDescent="0.25">
      <c r="A12" s="200" t="s">
        <v>475</v>
      </c>
      <c r="B12" s="214"/>
      <c r="C12" s="215"/>
      <c r="D12" s="214"/>
      <c r="E12" s="215"/>
      <c r="F12" s="214"/>
      <c r="G12" s="215"/>
      <c r="H12" s="216"/>
      <c r="I12" s="217"/>
      <c r="J12" s="218">
        <f>H12</f>
        <v>0</v>
      </c>
      <c r="K12" s="219">
        <f>I12</f>
        <v>0</v>
      </c>
    </row>
    <row r="13" spans="1:11" x14ac:dyDescent="0.25">
      <c r="A13" s="208" t="s">
        <v>667</v>
      </c>
      <c r="B13" s="589"/>
      <c r="C13" s="590"/>
      <c r="D13" s="590"/>
      <c r="E13" s="590"/>
      <c r="F13" s="590"/>
      <c r="G13" s="590"/>
      <c r="H13" s="590"/>
      <c r="I13" s="590"/>
      <c r="J13" s="591"/>
      <c r="K13" s="209"/>
    </row>
    <row r="14" spans="1:11" ht="51.75" x14ac:dyDescent="0.25">
      <c r="A14" s="200" t="s">
        <v>476</v>
      </c>
      <c r="B14" s="210">
        <v>1.6400000000000001E-2</v>
      </c>
      <c r="C14" s="211">
        <v>1</v>
      </c>
      <c r="D14" s="210" t="s">
        <v>664</v>
      </c>
      <c r="E14" s="211" t="s">
        <v>664</v>
      </c>
      <c r="F14" s="210">
        <v>8.2000000000000003E-2</v>
      </c>
      <c r="G14" s="211">
        <v>5</v>
      </c>
      <c r="H14" s="210" t="s">
        <v>664</v>
      </c>
      <c r="I14" s="211" t="s">
        <v>664</v>
      </c>
      <c r="J14" s="212">
        <v>4.8000000000000001E-2</v>
      </c>
      <c r="K14" s="213">
        <v>6</v>
      </c>
    </row>
    <row r="15" spans="1:11" ht="51.75" x14ac:dyDescent="0.25">
      <c r="A15" s="200" t="s">
        <v>474</v>
      </c>
      <c r="B15" s="214"/>
      <c r="C15" s="215"/>
      <c r="D15" s="214"/>
      <c r="E15" s="215"/>
      <c r="F15" s="214"/>
      <c r="G15" s="215"/>
      <c r="H15" s="216"/>
      <c r="I15" s="217"/>
      <c r="J15" s="218">
        <f>H15</f>
        <v>0</v>
      </c>
      <c r="K15" s="219">
        <f>I15</f>
        <v>0</v>
      </c>
    </row>
    <row r="16" spans="1:11" s="115" customFormat="1" x14ac:dyDescent="0.25">
      <c r="A16" s="208" t="s">
        <v>668</v>
      </c>
      <c r="B16" s="589"/>
      <c r="C16" s="590"/>
      <c r="D16" s="590"/>
      <c r="E16" s="590"/>
      <c r="F16" s="590"/>
      <c r="G16" s="590"/>
      <c r="H16" s="590"/>
      <c r="I16" s="590"/>
      <c r="J16" s="591"/>
      <c r="K16" s="209"/>
    </row>
    <row r="17" spans="1:11" ht="51.75" x14ac:dyDescent="0.25">
      <c r="A17" s="200" t="s">
        <v>476</v>
      </c>
      <c r="B17" s="210">
        <v>0.1613</v>
      </c>
      <c r="C17" s="211">
        <v>30</v>
      </c>
      <c r="D17" s="210" t="s">
        <v>664</v>
      </c>
      <c r="E17" s="211" t="s">
        <v>664</v>
      </c>
      <c r="F17" s="210">
        <v>0.26190000000000002</v>
      </c>
      <c r="G17" s="211">
        <v>22</v>
      </c>
      <c r="H17" s="210">
        <v>0.55559999999999998</v>
      </c>
      <c r="I17" s="211">
        <v>5</v>
      </c>
      <c r="J17" s="212">
        <v>0.20430000000000001</v>
      </c>
      <c r="K17" s="213">
        <v>57</v>
      </c>
    </row>
    <row r="18" spans="1:11" ht="51.75" x14ac:dyDescent="0.25">
      <c r="A18" s="200" t="s">
        <v>475</v>
      </c>
      <c r="B18" s="214"/>
      <c r="C18" s="215"/>
      <c r="D18" s="214"/>
      <c r="E18" s="215"/>
      <c r="F18" s="214"/>
      <c r="G18" s="215"/>
      <c r="H18" s="216">
        <v>0.55559999999999998</v>
      </c>
      <c r="I18" s="217">
        <v>5</v>
      </c>
      <c r="J18" s="218">
        <f>H18</f>
        <v>0.55559999999999998</v>
      </c>
      <c r="K18" s="219">
        <f>I18</f>
        <v>5</v>
      </c>
    </row>
    <row r="19" spans="1:11" x14ac:dyDescent="0.25">
      <c r="A19" s="208" t="s">
        <v>669</v>
      </c>
      <c r="B19" s="589"/>
      <c r="C19" s="590"/>
      <c r="D19" s="590"/>
      <c r="E19" s="590"/>
      <c r="F19" s="590"/>
      <c r="G19" s="590"/>
      <c r="H19" s="590"/>
      <c r="I19" s="590"/>
      <c r="J19" s="591"/>
      <c r="K19" s="209"/>
    </row>
    <row r="20" spans="1:11" ht="51.75" x14ac:dyDescent="0.25">
      <c r="A20" s="200" t="s">
        <v>476</v>
      </c>
      <c r="B20" s="210">
        <v>8.6199999999999999E-2</v>
      </c>
      <c r="C20" s="211">
        <v>20</v>
      </c>
      <c r="D20" s="210">
        <v>3.7999999999999999E-2</v>
      </c>
      <c r="E20" s="211">
        <v>3</v>
      </c>
      <c r="F20" s="210">
        <v>0.1111</v>
      </c>
      <c r="G20" s="211">
        <v>18</v>
      </c>
      <c r="H20" s="210">
        <v>0.1111</v>
      </c>
      <c r="I20" s="211">
        <v>1</v>
      </c>
      <c r="J20" s="212">
        <v>8.7099999999999997E-2</v>
      </c>
      <c r="K20" s="213">
        <v>42</v>
      </c>
    </row>
    <row r="21" spans="1:11" ht="51.75" x14ac:dyDescent="0.25">
      <c r="A21" s="200" t="s">
        <v>475</v>
      </c>
      <c r="B21" s="214"/>
      <c r="C21" s="215"/>
      <c r="D21" s="214"/>
      <c r="E21" s="215"/>
      <c r="F21" s="214"/>
      <c r="G21" s="215"/>
      <c r="H21" s="216">
        <v>0.1111</v>
      </c>
      <c r="I21" s="217">
        <v>1</v>
      </c>
      <c r="J21" s="218">
        <f>H21</f>
        <v>0.1111</v>
      </c>
      <c r="K21" s="219">
        <f>I21</f>
        <v>1</v>
      </c>
    </row>
    <row r="22" spans="1:11" x14ac:dyDescent="0.25">
      <c r="A22" s="208" t="s">
        <v>670</v>
      </c>
      <c r="B22" s="589"/>
      <c r="C22" s="590"/>
      <c r="D22" s="590"/>
      <c r="E22" s="590"/>
      <c r="F22" s="590"/>
      <c r="G22" s="590"/>
      <c r="H22" s="590"/>
      <c r="I22" s="590"/>
      <c r="J22" s="591"/>
      <c r="K22" s="209"/>
    </row>
    <row r="23" spans="1:11" ht="51.75" x14ac:dyDescent="0.25">
      <c r="A23" s="200" t="s">
        <v>476</v>
      </c>
      <c r="B23" s="210"/>
      <c r="C23" s="211"/>
      <c r="D23" s="210">
        <v>7.8200000000000006E-2</v>
      </c>
      <c r="E23" s="211">
        <v>14</v>
      </c>
      <c r="F23" s="210">
        <v>2.5600000000000001E-2</v>
      </c>
      <c r="G23" s="211">
        <v>1</v>
      </c>
      <c r="H23" s="210"/>
      <c r="I23" s="211" t="s">
        <v>664</v>
      </c>
      <c r="J23" s="212">
        <v>5.5399999999999998E-2</v>
      </c>
      <c r="K23" s="213">
        <v>15</v>
      </c>
    </row>
    <row r="24" spans="1:11" ht="51.75" x14ac:dyDescent="0.25">
      <c r="A24" s="200" t="s">
        <v>474</v>
      </c>
      <c r="B24" s="214"/>
      <c r="C24" s="215"/>
      <c r="D24" s="214"/>
      <c r="E24" s="215"/>
      <c r="F24" s="214"/>
      <c r="G24" s="215"/>
      <c r="H24" s="216"/>
      <c r="I24" s="217"/>
      <c r="J24" s="218">
        <f>H24</f>
        <v>0</v>
      </c>
      <c r="K24" s="219">
        <f>I24</f>
        <v>0</v>
      </c>
    </row>
    <row r="25" spans="1:11" x14ac:dyDescent="0.25">
      <c r="A25" s="208" t="s">
        <v>671</v>
      </c>
      <c r="B25" s="589"/>
      <c r="C25" s="590"/>
      <c r="D25" s="590"/>
      <c r="E25" s="590"/>
      <c r="F25" s="590"/>
      <c r="G25" s="590"/>
      <c r="H25" s="590"/>
      <c r="I25" s="590"/>
      <c r="J25" s="591"/>
      <c r="K25" s="209"/>
    </row>
    <row r="26" spans="1:11" ht="51.75" x14ac:dyDescent="0.25">
      <c r="A26" s="200" t="s">
        <v>476</v>
      </c>
      <c r="B26" s="210">
        <v>6.3500000000000001E-2</v>
      </c>
      <c r="C26" s="211">
        <v>4</v>
      </c>
      <c r="D26" s="210" t="s">
        <v>664</v>
      </c>
      <c r="E26" s="211" t="s">
        <v>664</v>
      </c>
      <c r="F26" s="210">
        <v>0.1333</v>
      </c>
      <c r="G26" s="211">
        <v>8</v>
      </c>
      <c r="H26" s="210">
        <v>0.25</v>
      </c>
      <c r="I26" s="211">
        <v>4</v>
      </c>
      <c r="J26" s="212">
        <v>0.11509999999999999</v>
      </c>
      <c r="K26" s="213">
        <v>16</v>
      </c>
    </row>
    <row r="27" spans="1:11" ht="51.75" x14ac:dyDescent="0.25">
      <c r="A27" s="200" t="s">
        <v>475</v>
      </c>
      <c r="B27" s="214"/>
      <c r="C27" s="215"/>
      <c r="D27" s="214"/>
      <c r="E27" s="215"/>
      <c r="F27" s="214"/>
      <c r="G27" s="215"/>
      <c r="H27" s="216">
        <v>0.25</v>
      </c>
      <c r="I27" s="217">
        <v>4</v>
      </c>
      <c r="J27" s="218">
        <f>H27</f>
        <v>0.25</v>
      </c>
      <c r="K27" s="219">
        <f>I27</f>
        <v>4</v>
      </c>
    </row>
    <row r="28" spans="1:11" x14ac:dyDescent="0.25">
      <c r="A28" s="208" t="s">
        <v>672</v>
      </c>
      <c r="B28" s="589"/>
      <c r="C28" s="590"/>
      <c r="D28" s="590"/>
      <c r="E28" s="590"/>
      <c r="F28" s="590"/>
      <c r="G28" s="590"/>
      <c r="H28" s="590"/>
      <c r="I28" s="590"/>
      <c r="J28" s="591"/>
      <c r="K28" s="209"/>
    </row>
    <row r="29" spans="1:11" ht="51.75" x14ac:dyDescent="0.25">
      <c r="A29" s="200" t="s">
        <v>476</v>
      </c>
      <c r="B29" s="210">
        <v>2.2200000000000001E-2</v>
      </c>
      <c r="C29" s="211">
        <v>4</v>
      </c>
      <c r="D29" s="210" t="s">
        <v>664</v>
      </c>
      <c r="E29" s="211" t="s">
        <v>664</v>
      </c>
      <c r="F29" s="210" t="s">
        <v>664</v>
      </c>
      <c r="G29" s="211" t="s">
        <v>664</v>
      </c>
      <c r="H29" s="210" t="s">
        <v>664</v>
      </c>
      <c r="I29" s="211" t="s">
        <v>664</v>
      </c>
      <c r="J29" s="212">
        <v>2.1899999999999999E-2</v>
      </c>
      <c r="K29" s="213">
        <v>4</v>
      </c>
    </row>
    <row r="30" spans="1:11" ht="51.75" x14ac:dyDescent="0.25">
      <c r="A30" s="200" t="s">
        <v>475</v>
      </c>
      <c r="B30" s="214"/>
      <c r="C30" s="215"/>
      <c r="D30" s="214"/>
      <c r="E30" s="215"/>
      <c r="F30" s="214"/>
      <c r="G30" s="215"/>
      <c r="H30" s="216"/>
      <c r="I30" s="217"/>
      <c r="J30" s="218">
        <f>H30</f>
        <v>0</v>
      </c>
      <c r="K30" s="219">
        <f>I30</f>
        <v>0</v>
      </c>
    </row>
    <row r="31" spans="1:11" x14ac:dyDescent="0.25">
      <c r="A31" s="208" t="s">
        <v>662</v>
      </c>
      <c r="B31" s="589"/>
      <c r="C31" s="590"/>
      <c r="D31" s="590"/>
      <c r="E31" s="590"/>
      <c r="F31" s="590"/>
      <c r="G31" s="590"/>
      <c r="H31" s="590"/>
      <c r="I31" s="590"/>
      <c r="J31" s="591"/>
      <c r="K31" s="209"/>
    </row>
    <row r="32" spans="1:11" ht="51.75" x14ac:dyDescent="0.25">
      <c r="A32" s="200" t="s">
        <v>476</v>
      </c>
      <c r="B32" s="221">
        <v>7.9500000000000001E-2</v>
      </c>
      <c r="C32" s="222">
        <v>98</v>
      </c>
      <c r="D32" s="221">
        <v>6.59E-2</v>
      </c>
      <c r="E32" s="222">
        <v>17</v>
      </c>
      <c r="F32" s="221">
        <v>0.13089999999999999</v>
      </c>
      <c r="G32" s="222">
        <v>89</v>
      </c>
      <c r="H32" s="216">
        <v>0.18870000000000001</v>
      </c>
      <c r="I32" s="217">
        <v>10</v>
      </c>
      <c r="J32" s="212"/>
      <c r="K32" s="213"/>
    </row>
    <row r="33" spans="1:11" ht="51.75" x14ac:dyDescent="0.25">
      <c r="A33" s="200" t="s">
        <v>475</v>
      </c>
      <c r="B33" s="214"/>
      <c r="C33" s="215"/>
      <c r="D33" s="214"/>
      <c r="E33" s="215"/>
      <c r="F33" s="214"/>
      <c r="G33" s="215"/>
      <c r="H33" s="216">
        <v>0.18870000000000001</v>
      </c>
      <c r="I33" s="217">
        <v>10</v>
      </c>
      <c r="J33" s="218">
        <f>H33</f>
        <v>0.18870000000000001</v>
      </c>
      <c r="K33" s="219">
        <f>I33</f>
        <v>10</v>
      </c>
    </row>
    <row r="34" spans="1:11" x14ac:dyDescent="0.25">
      <c r="A34" s="223" t="s">
        <v>662</v>
      </c>
      <c r="B34" s="400">
        <f>B32</f>
        <v>7.9500000000000001E-2</v>
      </c>
      <c r="C34" s="401">
        <f>SUM(C5,C8,C11,C14,C17,C20,C26,C29)</f>
        <v>98</v>
      </c>
      <c r="D34" s="400">
        <f>D32</f>
        <v>6.59E-2</v>
      </c>
      <c r="E34" s="401">
        <f>SUM(E5,E8,E11,E14,E17,E20,E23,E26,E29)</f>
        <v>17</v>
      </c>
      <c r="F34" s="400">
        <f>F32</f>
        <v>0.13089999999999999</v>
      </c>
      <c r="G34" s="401">
        <f>SUM(G5,G11)</f>
        <v>12</v>
      </c>
      <c r="H34" s="400">
        <f>H32</f>
        <v>0.18870000000000001</v>
      </c>
      <c r="I34" s="401">
        <f>SUM(I5,I8,I11,I14,I17,I20,I23,I26,I29)</f>
        <v>10</v>
      </c>
      <c r="J34" s="225"/>
      <c r="K34" s="226"/>
    </row>
    <row r="37" spans="1:11" x14ac:dyDescent="0.25">
      <c r="A37" s="592" t="s">
        <v>138</v>
      </c>
      <c r="B37" s="593"/>
      <c r="C37" s="593"/>
      <c r="D37" s="593"/>
      <c r="E37" s="593"/>
      <c r="F37" s="593"/>
      <c r="G37" s="593"/>
      <c r="H37" s="593"/>
      <c r="I37" s="593"/>
      <c r="J37" s="593"/>
    </row>
    <row r="38" spans="1:11" ht="31.5" customHeight="1" x14ac:dyDescent="0.25">
      <c r="A38" s="594" t="s">
        <v>445</v>
      </c>
      <c r="B38" s="595"/>
      <c r="C38" s="595"/>
      <c r="D38" s="595"/>
      <c r="E38" s="595"/>
      <c r="F38" s="595"/>
      <c r="G38" s="595"/>
      <c r="H38" s="595"/>
      <c r="I38" s="595"/>
      <c r="J38" s="595"/>
    </row>
  </sheetData>
  <mergeCells count="19">
    <mergeCell ref="A37:J37"/>
    <mergeCell ref="A38:J38"/>
    <mergeCell ref="B19:J19"/>
    <mergeCell ref="B22:J22"/>
    <mergeCell ref="B25:J25"/>
    <mergeCell ref="B28:J28"/>
    <mergeCell ref="B31:J31"/>
    <mergeCell ref="B4:J4"/>
    <mergeCell ref="B7:J7"/>
    <mergeCell ref="B10:J10"/>
    <mergeCell ref="B13:J13"/>
    <mergeCell ref="B16:J16"/>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ignoredErrors>
    <ignoredError sqref="E34 C34" formula="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92D050"/>
  </sheetPr>
  <dimension ref="A1:G18"/>
  <sheetViews>
    <sheetView topLeftCell="A16" workbookViewId="0">
      <selection activeCell="A18" sqref="A18:E18"/>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28.5" customHeight="1" x14ac:dyDescent="0.25">
      <c r="A1" s="596" t="s">
        <v>584</v>
      </c>
      <c r="B1" s="597"/>
      <c r="C1" s="597"/>
      <c r="D1" s="597"/>
      <c r="E1" s="598"/>
      <c r="G1" s="46"/>
    </row>
    <row r="2" spans="1:7" s="4" customFormat="1" x14ac:dyDescent="0.2">
      <c r="A2" s="599" t="s">
        <v>662</v>
      </c>
      <c r="B2" s="531" t="s">
        <v>107</v>
      </c>
      <c r="C2" s="532"/>
      <c r="D2" s="531" t="s">
        <v>442</v>
      </c>
      <c r="E2" s="601"/>
    </row>
    <row r="3" spans="1:7" s="4" customFormat="1" ht="18" customHeight="1" x14ac:dyDescent="0.2">
      <c r="A3" s="600"/>
      <c r="B3" s="155" t="s">
        <v>570</v>
      </c>
      <c r="C3" s="155" t="s">
        <v>571</v>
      </c>
      <c r="D3" s="155" t="s">
        <v>570</v>
      </c>
      <c r="E3" s="150" t="s">
        <v>571</v>
      </c>
    </row>
    <row r="4" spans="1:7" s="5" customFormat="1" x14ac:dyDescent="0.2">
      <c r="A4" s="93" t="s">
        <v>663</v>
      </c>
      <c r="B4" s="365">
        <v>2</v>
      </c>
      <c r="C4" s="366">
        <v>0</v>
      </c>
      <c r="D4" s="367">
        <v>1</v>
      </c>
      <c r="E4" s="368">
        <v>0</v>
      </c>
    </row>
    <row r="5" spans="1:7" s="5" customFormat="1" ht="25.5" x14ac:dyDescent="0.2">
      <c r="A5" s="93" t="s">
        <v>665</v>
      </c>
      <c r="B5" s="365">
        <v>2</v>
      </c>
      <c r="C5" s="365">
        <v>0</v>
      </c>
      <c r="D5" s="369">
        <v>0</v>
      </c>
      <c r="E5" s="368">
        <v>0</v>
      </c>
    </row>
    <row r="6" spans="1:7" s="5" customFormat="1" x14ac:dyDescent="0.2">
      <c r="A6" s="93" t="s">
        <v>666</v>
      </c>
      <c r="B6" s="365">
        <v>1</v>
      </c>
      <c r="C6" s="366">
        <v>0</v>
      </c>
      <c r="D6" s="367">
        <v>1</v>
      </c>
      <c r="E6" s="368">
        <v>0</v>
      </c>
    </row>
    <row r="7" spans="1:7" x14ac:dyDescent="0.2">
      <c r="A7" s="93" t="s">
        <v>667</v>
      </c>
      <c r="B7" s="365">
        <v>0</v>
      </c>
      <c r="C7" s="366">
        <v>0</v>
      </c>
      <c r="D7" s="367">
        <v>0</v>
      </c>
      <c r="E7" s="368">
        <v>1</v>
      </c>
    </row>
    <row r="8" spans="1:7" x14ac:dyDescent="0.2">
      <c r="A8" s="93" t="s">
        <v>668</v>
      </c>
      <c r="B8" s="365">
        <v>3</v>
      </c>
      <c r="C8" s="366">
        <v>0</v>
      </c>
      <c r="D8" s="367">
        <v>2</v>
      </c>
      <c r="E8" s="368">
        <v>0</v>
      </c>
    </row>
    <row r="9" spans="1:7" x14ac:dyDescent="0.2">
      <c r="A9" s="93" t="s">
        <v>669</v>
      </c>
      <c r="B9" s="365">
        <v>2</v>
      </c>
      <c r="C9" s="366">
        <v>0</v>
      </c>
      <c r="D9" s="367">
        <v>0</v>
      </c>
      <c r="E9" s="368">
        <v>1</v>
      </c>
    </row>
    <row r="10" spans="1:7" x14ac:dyDescent="0.2">
      <c r="A10" s="93" t="s">
        <v>670</v>
      </c>
      <c r="B10" s="365">
        <v>1</v>
      </c>
      <c r="C10" s="366">
        <v>1</v>
      </c>
      <c r="D10" s="367">
        <v>0</v>
      </c>
      <c r="E10" s="368">
        <v>0</v>
      </c>
    </row>
    <row r="11" spans="1:7" x14ac:dyDescent="0.2">
      <c r="A11" s="93" t="s">
        <v>671</v>
      </c>
      <c r="B11" s="365">
        <v>0</v>
      </c>
      <c r="C11" s="366">
        <v>0</v>
      </c>
      <c r="D11" s="367">
        <v>0</v>
      </c>
      <c r="E11" s="368">
        <v>0</v>
      </c>
    </row>
    <row r="12" spans="1:7" x14ac:dyDescent="0.2">
      <c r="A12" s="93" t="s">
        <v>758</v>
      </c>
      <c r="B12" s="365">
        <v>0</v>
      </c>
      <c r="C12" s="366">
        <v>0</v>
      </c>
      <c r="D12" s="367">
        <v>0</v>
      </c>
      <c r="E12" s="368">
        <v>0</v>
      </c>
    </row>
    <row r="13" spans="1:7" x14ac:dyDescent="0.2">
      <c r="A13" s="93" t="s">
        <v>85</v>
      </c>
      <c r="B13" s="365">
        <v>0</v>
      </c>
      <c r="C13" s="366">
        <v>0</v>
      </c>
      <c r="D13" s="367">
        <v>0</v>
      </c>
      <c r="E13" s="368">
        <v>0</v>
      </c>
    </row>
    <row r="14" spans="1:7" ht="13.5" thickBot="1" x14ac:dyDescent="0.25">
      <c r="A14" s="69" t="s">
        <v>4</v>
      </c>
      <c r="B14" s="160">
        <f>SUM(B4:B13)</f>
        <v>11</v>
      </c>
      <c r="C14" s="160">
        <f>SUM(C4:C13)</f>
        <v>1</v>
      </c>
      <c r="D14" s="160">
        <f>SUM(D4:D13)</f>
        <v>4</v>
      </c>
      <c r="E14" s="135">
        <f>SUM(E4:E13)</f>
        <v>2</v>
      </c>
    </row>
    <row r="15" spans="1:7" x14ac:dyDescent="0.2">
      <c r="A15" s="156"/>
      <c r="B15" s="156"/>
      <c r="C15" s="156"/>
      <c r="D15" s="156"/>
      <c r="E15" s="156"/>
    </row>
    <row r="16" spans="1:7" x14ac:dyDescent="0.2">
      <c r="A16" s="61" t="s">
        <v>137</v>
      </c>
      <c r="B16" s="61"/>
      <c r="C16" s="61"/>
      <c r="D16" s="61"/>
      <c r="E16" s="61"/>
    </row>
    <row r="17" spans="1:5" x14ac:dyDescent="0.2">
      <c r="A17" s="471" t="s">
        <v>443</v>
      </c>
      <c r="B17" s="471"/>
      <c r="C17" s="471"/>
      <c r="D17" s="471"/>
      <c r="E17" s="471"/>
    </row>
    <row r="18" spans="1:5" x14ac:dyDescent="0.2">
      <c r="A18" s="471" t="s">
        <v>575</v>
      </c>
      <c r="B18" s="471"/>
      <c r="C18" s="471"/>
      <c r="D18" s="471"/>
      <c r="E18" s="471"/>
    </row>
  </sheetData>
  <mergeCells count="6">
    <mergeCell ref="A17:E17"/>
    <mergeCell ref="A18:E18"/>
    <mergeCell ref="A1:E1"/>
    <mergeCell ref="A2:A3"/>
    <mergeCell ref="B2:C2"/>
    <mergeCell ref="D2:E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L27"/>
  <sheetViews>
    <sheetView topLeftCell="A21" zoomScale="80" zoomScaleNormal="80" workbookViewId="0">
      <selection activeCell="A27" sqref="A27:G27"/>
    </sheetView>
  </sheetViews>
  <sheetFormatPr defaultColWidth="9.140625" defaultRowHeight="12.75" x14ac:dyDescent="0.2"/>
  <cols>
    <col min="1" max="1" width="22.7109375" style="2" customWidth="1"/>
    <col min="2" max="2" width="19.140625" style="26" customWidth="1"/>
    <col min="3" max="3" width="22.28515625" style="26" customWidth="1"/>
    <col min="4" max="4" width="19.28515625" style="26" customWidth="1"/>
    <col min="5" max="6" width="25.140625" style="26" customWidth="1"/>
    <col min="7" max="7" width="19" style="1" customWidth="1"/>
    <col min="8" max="16384" width="9.140625" style="1"/>
  </cols>
  <sheetData>
    <row r="1" spans="1:12" ht="28.5" customHeight="1" x14ac:dyDescent="0.2">
      <c r="A1" s="602" t="s">
        <v>557</v>
      </c>
      <c r="B1" s="603"/>
      <c r="C1" s="603"/>
      <c r="D1" s="603"/>
      <c r="E1" s="603"/>
      <c r="F1" s="603"/>
      <c r="G1" s="604"/>
    </row>
    <row r="2" spans="1:12" s="4" customFormat="1" ht="25.5" x14ac:dyDescent="0.2">
      <c r="A2" s="188" t="s">
        <v>759</v>
      </c>
      <c r="B2" s="460" t="s">
        <v>110</v>
      </c>
      <c r="C2" s="460"/>
      <c r="D2" s="460"/>
      <c r="E2" s="460" t="s">
        <v>111</v>
      </c>
      <c r="F2" s="460"/>
      <c r="G2" s="605"/>
      <c r="H2" s="1"/>
      <c r="I2" s="1"/>
      <c r="J2" s="1"/>
      <c r="K2" s="1"/>
      <c r="L2" s="1"/>
    </row>
    <row r="3" spans="1:12" s="4" customFormat="1" ht="25.5" x14ac:dyDescent="0.2">
      <c r="A3" s="188"/>
      <c r="B3" s="189" t="s">
        <v>108</v>
      </c>
      <c r="C3" s="189" t="s">
        <v>109</v>
      </c>
      <c r="D3" s="189" t="s">
        <v>558</v>
      </c>
      <c r="E3" s="189" t="s">
        <v>108</v>
      </c>
      <c r="F3" s="189" t="s">
        <v>109</v>
      </c>
      <c r="G3" s="370" t="s">
        <v>558</v>
      </c>
      <c r="H3" s="1"/>
      <c r="I3" s="1"/>
      <c r="J3" s="1"/>
      <c r="K3" s="1"/>
      <c r="L3" s="1"/>
    </row>
    <row r="4" spans="1:12" s="5" customFormat="1" x14ac:dyDescent="0.2">
      <c r="A4" s="323" t="s">
        <v>663</v>
      </c>
      <c r="B4" s="371">
        <v>16</v>
      </c>
      <c r="C4" s="371">
        <v>4</v>
      </c>
      <c r="D4" s="371">
        <v>0</v>
      </c>
      <c r="E4" s="371">
        <v>43</v>
      </c>
      <c r="F4" s="371">
        <v>6</v>
      </c>
      <c r="G4" s="372">
        <v>11</v>
      </c>
      <c r="H4" s="1"/>
      <c r="I4" s="1"/>
      <c r="J4" s="1"/>
      <c r="K4" s="1"/>
      <c r="L4" s="1"/>
    </row>
    <row r="5" spans="1:12" s="5" customFormat="1" x14ac:dyDescent="0.2">
      <c r="A5" s="373" t="s">
        <v>121</v>
      </c>
      <c r="B5" s="374">
        <v>1</v>
      </c>
      <c r="C5" s="374">
        <v>0</v>
      </c>
      <c r="D5" s="374">
        <v>0</v>
      </c>
      <c r="E5" s="374">
        <v>1</v>
      </c>
      <c r="F5" s="374">
        <v>0</v>
      </c>
      <c r="G5" s="375">
        <v>0</v>
      </c>
      <c r="H5" s="1"/>
      <c r="I5" s="1"/>
      <c r="J5" s="1"/>
      <c r="K5" s="1"/>
      <c r="L5" s="1"/>
    </row>
    <row r="6" spans="1:12" s="5" customFormat="1" ht="25.5" x14ac:dyDescent="0.2">
      <c r="A6" s="292" t="s">
        <v>665</v>
      </c>
      <c r="B6" s="371">
        <v>0</v>
      </c>
      <c r="C6" s="371">
        <v>0</v>
      </c>
      <c r="D6" s="371">
        <v>0</v>
      </c>
      <c r="E6" s="371">
        <v>191</v>
      </c>
      <c r="F6" s="371">
        <v>0</v>
      </c>
      <c r="G6" s="372">
        <v>0</v>
      </c>
      <c r="H6" s="1"/>
      <c r="I6" s="1"/>
      <c r="J6" s="1"/>
      <c r="K6" s="1"/>
      <c r="L6" s="1"/>
    </row>
    <row r="7" spans="1:12" s="5" customFormat="1" x14ac:dyDescent="0.2">
      <c r="A7" s="376" t="s">
        <v>121</v>
      </c>
      <c r="B7" s="374">
        <v>0</v>
      </c>
      <c r="C7" s="374">
        <v>0</v>
      </c>
      <c r="D7" s="374">
        <v>0</v>
      </c>
      <c r="E7" s="374">
        <v>61</v>
      </c>
      <c r="F7" s="374">
        <v>0</v>
      </c>
      <c r="G7" s="375">
        <v>0</v>
      </c>
      <c r="H7" s="1"/>
      <c r="I7" s="1"/>
      <c r="J7" s="1"/>
      <c r="K7" s="1"/>
      <c r="L7" s="1"/>
    </row>
    <row r="8" spans="1:12" x14ac:dyDescent="0.2">
      <c r="A8" s="292" t="s">
        <v>666</v>
      </c>
      <c r="B8" s="371">
        <v>22</v>
      </c>
      <c r="C8" s="371">
        <v>20</v>
      </c>
      <c r="D8" s="371">
        <v>0</v>
      </c>
      <c r="E8" s="371">
        <v>12</v>
      </c>
      <c r="F8" s="371">
        <v>0</v>
      </c>
      <c r="G8" s="372">
        <v>0</v>
      </c>
    </row>
    <row r="9" spans="1:12" x14ac:dyDescent="0.2">
      <c r="A9" s="376" t="s">
        <v>121</v>
      </c>
      <c r="B9" s="374">
        <v>7</v>
      </c>
      <c r="C9" s="374">
        <v>4</v>
      </c>
      <c r="D9" s="374">
        <v>0</v>
      </c>
      <c r="E9" s="374">
        <v>5</v>
      </c>
      <c r="F9" s="374">
        <v>0</v>
      </c>
      <c r="G9" s="375">
        <v>0</v>
      </c>
    </row>
    <row r="10" spans="1:12" x14ac:dyDescent="0.2">
      <c r="A10" s="292" t="s">
        <v>667</v>
      </c>
      <c r="B10" s="25">
        <v>13</v>
      </c>
      <c r="C10" s="25">
        <v>6</v>
      </c>
      <c r="D10" s="371">
        <v>0</v>
      </c>
      <c r="E10" s="371">
        <v>0</v>
      </c>
      <c r="F10" s="371">
        <v>0</v>
      </c>
      <c r="G10" s="372">
        <v>0</v>
      </c>
    </row>
    <row r="11" spans="1:12" x14ac:dyDescent="0.2">
      <c r="A11" s="376" t="s">
        <v>121</v>
      </c>
      <c r="B11" s="118">
        <v>1</v>
      </c>
      <c r="C11" s="118">
        <v>0</v>
      </c>
      <c r="D11" s="374">
        <v>0</v>
      </c>
      <c r="E11" s="374">
        <v>0</v>
      </c>
      <c r="F11" s="374">
        <v>0</v>
      </c>
      <c r="G11" s="375">
        <v>0</v>
      </c>
    </row>
    <row r="12" spans="1:12" x14ac:dyDescent="0.2">
      <c r="A12" s="292" t="s">
        <v>668</v>
      </c>
      <c r="B12" s="371">
        <v>0</v>
      </c>
      <c r="C12" s="371">
        <v>0</v>
      </c>
      <c r="D12" s="371">
        <v>0</v>
      </c>
      <c r="E12" s="371">
        <v>0</v>
      </c>
      <c r="F12" s="371">
        <v>0</v>
      </c>
      <c r="G12" s="372">
        <v>0</v>
      </c>
    </row>
    <row r="13" spans="1:12" x14ac:dyDescent="0.2">
      <c r="A13" s="376" t="s">
        <v>121</v>
      </c>
      <c r="B13" s="374">
        <v>0</v>
      </c>
      <c r="C13" s="374">
        <v>0</v>
      </c>
      <c r="D13" s="374">
        <v>0</v>
      </c>
      <c r="E13" s="374">
        <v>0</v>
      </c>
      <c r="F13" s="374">
        <v>0</v>
      </c>
      <c r="G13" s="375">
        <v>0</v>
      </c>
    </row>
    <row r="14" spans="1:12" x14ac:dyDescent="0.2">
      <c r="A14" s="292" t="s">
        <v>669</v>
      </c>
      <c r="B14" s="371">
        <v>27</v>
      </c>
      <c r="C14" s="371">
        <v>0</v>
      </c>
      <c r="D14" s="371">
        <v>555</v>
      </c>
      <c r="E14" s="371">
        <v>0</v>
      </c>
      <c r="F14" s="371">
        <v>0</v>
      </c>
      <c r="G14" s="372">
        <v>0</v>
      </c>
    </row>
    <row r="15" spans="1:12" x14ac:dyDescent="0.2">
      <c r="A15" s="376" t="s">
        <v>121</v>
      </c>
      <c r="B15" s="374">
        <v>16</v>
      </c>
      <c r="C15" s="374">
        <v>0</v>
      </c>
      <c r="D15" s="374">
        <v>378</v>
      </c>
      <c r="E15" s="374">
        <v>0</v>
      </c>
      <c r="F15" s="374">
        <v>0</v>
      </c>
      <c r="G15" s="375">
        <v>0</v>
      </c>
    </row>
    <row r="16" spans="1:12" x14ac:dyDescent="0.2">
      <c r="A16" s="292" t="s">
        <v>670</v>
      </c>
      <c r="B16" s="371">
        <v>71</v>
      </c>
      <c r="C16" s="377">
        <v>71</v>
      </c>
      <c r="D16" s="371">
        <v>0</v>
      </c>
      <c r="E16" s="371">
        <v>0</v>
      </c>
      <c r="F16" s="371">
        <v>0</v>
      </c>
      <c r="G16" s="372">
        <v>0</v>
      </c>
    </row>
    <row r="17" spans="1:7" x14ac:dyDescent="0.2">
      <c r="A17" s="376" t="s">
        <v>121</v>
      </c>
      <c r="B17" s="374">
        <v>22</v>
      </c>
      <c r="C17" s="378">
        <v>22</v>
      </c>
      <c r="D17" s="374">
        <v>0</v>
      </c>
      <c r="E17" s="374">
        <v>0</v>
      </c>
      <c r="F17" s="374">
        <v>0</v>
      </c>
      <c r="G17" s="375">
        <v>0</v>
      </c>
    </row>
    <row r="18" spans="1:7" x14ac:dyDescent="0.2">
      <c r="A18" s="323" t="s">
        <v>671</v>
      </c>
      <c r="B18" s="377">
        <v>36</v>
      </c>
      <c r="C18" s="377">
        <v>10</v>
      </c>
      <c r="D18" s="377">
        <v>0</v>
      </c>
      <c r="E18" s="377">
        <v>8</v>
      </c>
      <c r="F18" s="377">
        <v>29</v>
      </c>
      <c r="G18" s="379">
        <v>15</v>
      </c>
    </row>
    <row r="19" spans="1:7" x14ac:dyDescent="0.2">
      <c r="A19" s="373" t="s">
        <v>121</v>
      </c>
      <c r="B19" s="378">
        <v>3</v>
      </c>
      <c r="C19" s="378">
        <v>0</v>
      </c>
      <c r="D19" s="378">
        <v>0</v>
      </c>
      <c r="E19" s="378">
        <v>0</v>
      </c>
      <c r="F19" s="378">
        <v>2</v>
      </c>
      <c r="G19" s="380">
        <v>0</v>
      </c>
    </row>
    <row r="20" spans="1:7" x14ac:dyDescent="0.2">
      <c r="A20" s="323" t="s">
        <v>760</v>
      </c>
      <c r="B20" s="25">
        <v>38</v>
      </c>
      <c r="C20" s="25">
        <v>27</v>
      </c>
      <c r="D20" s="25">
        <v>23</v>
      </c>
      <c r="E20" s="25">
        <v>92</v>
      </c>
      <c r="F20" s="25">
        <v>36</v>
      </c>
      <c r="G20" s="52">
        <v>200</v>
      </c>
    </row>
    <row r="21" spans="1:7" x14ac:dyDescent="0.2">
      <c r="A21" s="373" t="s">
        <v>121</v>
      </c>
      <c r="B21" s="118">
        <v>22</v>
      </c>
      <c r="C21" s="118">
        <v>15</v>
      </c>
      <c r="D21" s="118">
        <v>14</v>
      </c>
      <c r="E21" s="118">
        <v>51</v>
      </c>
      <c r="F21" s="118">
        <v>25</v>
      </c>
      <c r="G21" s="119">
        <v>150</v>
      </c>
    </row>
    <row r="22" spans="1:7" x14ac:dyDescent="0.2">
      <c r="A22" s="284" t="s">
        <v>4</v>
      </c>
      <c r="B22" s="381">
        <f t="shared" ref="B22:G23" si="0">SUM(B4,B6,B8,B10,B12,B14,B16,B18,B20)</f>
        <v>223</v>
      </c>
      <c r="C22" s="381">
        <f t="shared" si="0"/>
        <v>138</v>
      </c>
      <c r="D22" s="381">
        <f t="shared" si="0"/>
        <v>578</v>
      </c>
      <c r="E22" s="381">
        <f t="shared" si="0"/>
        <v>346</v>
      </c>
      <c r="F22" s="381">
        <f t="shared" si="0"/>
        <v>71</v>
      </c>
      <c r="G22" s="381">
        <f t="shared" si="0"/>
        <v>226</v>
      </c>
    </row>
    <row r="23" spans="1:7" ht="13.5" thickBot="1" x14ac:dyDescent="0.25">
      <c r="A23" s="315" t="s">
        <v>96</v>
      </c>
      <c r="B23" s="382">
        <f>SUM(B5,B7,B9,B11,B13,B15,B17,B19,B21)</f>
        <v>72</v>
      </c>
      <c r="C23" s="382">
        <f>SUM(C5,C7,C9,C11,C13,C15,C17,C19,C21)</f>
        <v>41</v>
      </c>
      <c r="D23" s="382">
        <f>SUM(D5,D7,D9,D11,D13,D15,D17,D19,D21)</f>
        <v>392</v>
      </c>
      <c r="E23" s="382">
        <f>SUM(E5,E7,E9,E11,E13,E15,E17,E19,E21)</f>
        <v>118</v>
      </c>
      <c r="F23" s="382">
        <f>SUM(F5,F7,F9,F11,F13,F15,F17,F19,F21)</f>
        <v>27</v>
      </c>
      <c r="G23" s="382">
        <f t="shared" si="0"/>
        <v>150</v>
      </c>
    </row>
    <row r="24" spans="1:7" ht="15" x14ac:dyDescent="0.25">
      <c r="A24"/>
      <c r="B24"/>
      <c r="C24"/>
      <c r="D24"/>
      <c r="E24"/>
      <c r="F24"/>
      <c r="G24"/>
    </row>
    <row r="25" spans="1:7" x14ac:dyDescent="0.2">
      <c r="A25" s="466" t="s">
        <v>144</v>
      </c>
      <c r="B25" s="466"/>
      <c r="C25" s="466"/>
      <c r="D25" s="466"/>
      <c r="E25" s="466"/>
      <c r="F25" s="466"/>
      <c r="G25" s="466"/>
    </row>
    <row r="26" spans="1:7" x14ac:dyDescent="0.2">
      <c r="A26" s="466" t="s">
        <v>125</v>
      </c>
      <c r="B26" s="466"/>
      <c r="C26" s="466"/>
      <c r="D26" s="466"/>
      <c r="E26" s="466"/>
      <c r="F26" s="466"/>
      <c r="G26" s="466"/>
    </row>
    <row r="27" spans="1:7" x14ac:dyDescent="0.2">
      <c r="A27" s="466" t="s">
        <v>146</v>
      </c>
      <c r="B27" s="466"/>
      <c r="C27" s="466"/>
      <c r="D27" s="466"/>
      <c r="E27" s="466"/>
      <c r="F27" s="466"/>
      <c r="G27" s="466"/>
    </row>
  </sheetData>
  <mergeCells count="6">
    <mergeCell ref="A25:G25"/>
    <mergeCell ref="A26:G26"/>
    <mergeCell ref="A27:G27"/>
    <mergeCell ref="A1:G1"/>
    <mergeCell ref="B2:D2"/>
    <mergeCell ref="E2:G2"/>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H20"/>
  <sheetViews>
    <sheetView workbookViewId="0">
      <selection activeCell="A19" sqref="A19:H20"/>
    </sheetView>
  </sheetViews>
  <sheetFormatPr defaultColWidth="9.140625" defaultRowHeight="12.75" x14ac:dyDescent="0.2"/>
  <cols>
    <col min="1" max="1" width="40.7109375" style="2" customWidth="1"/>
    <col min="2" max="2" width="17.7109375" style="26" customWidth="1"/>
    <col min="3" max="7" width="10" style="26" customWidth="1"/>
    <col min="8" max="8" width="10" style="1" customWidth="1"/>
    <col min="9" max="16384" width="9.140625" style="1"/>
  </cols>
  <sheetData>
    <row r="1" spans="1:8" ht="51.75" customHeight="1" thickBot="1" x14ac:dyDescent="0.25">
      <c r="A1" s="606" t="s">
        <v>463</v>
      </c>
      <c r="B1" s="607"/>
      <c r="C1" s="608"/>
      <c r="D1" s="608"/>
      <c r="E1" s="608"/>
      <c r="F1" s="608"/>
      <c r="G1" s="608"/>
      <c r="H1" s="609"/>
    </row>
    <row r="2" spans="1:8" s="4" customFormat="1" x14ac:dyDescent="0.2">
      <c r="A2" s="610" t="s">
        <v>662</v>
      </c>
      <c r="B2" s="612" t="s">
        <v>464</v>
      </c>
      <c r="C2" s="614" t="s">
        <v>455</v>
      </c>
      <c r="D2" s="615"/>
      <c r="E2" s="615"/>
      <c r="F2" s="615"/>
      <c r="G2" s="615"/>
      <c r="H2" s="616"/>
    </row>
    <row r="3" spans="1:8" s="4" customFormat="1" x14ac:dyDescent="0.2">
      <c r="A3" s="610"/>
      <c r="B3" s="612"/>
      <c r="C3" s="485" t="s">
        <v>0</v>
      </c>
      <c r="D3" s="487"/>
      <c r="E3" s="485" t="s">
        <v>2</v>
      </c>
      <c r="F3" s="487"/>
      <c r="G3" s="485" t="s">
        <v>1</v>
      </c>
      <c r="H3" s="617"/>
    </row>
    <row r="4" spans="1:8" s="4" customFormat="1" ht="25.5" x14ac:dyDescent="0.2">
      <c r="A4" s="611"/>
      <c r="B4" s="613"/>
      <c r="C4" s="383" t="s">
        <v>563</v>
      </c>
      <c r="D4" s="383" t="s">
        <v>564</v>
      </c>
      <c r="E4" s="383" t="s">
        <v>563</v>
      </c>
      <c r="F4" s="383" t="s">
        <v>564</v>
      </c>
      <c r="G4" s="383" t="s">
        <v>563</v>
      </c>
      <c r="H4" s="384" t="s">
        <v>564</v>
      </c>
    </row>
    <row r="5" spans="1:8" s="5" customFormat="1" x14ac:dyDescent="0.2">
      <c r="A5" s="323" t="s">
        <v>663</v>
      </c>
      <c r="B5" s="371">
        <v>4</v>
      </c>
      <c r="C5" s="385">
        <v>0</v>
      </c>
      <c r="D5" s="385">
        <v>74</v>
      </c>
      <c r="E5" s="385">
        <v>0</v>
      </c>
      <c r="F5" s="385">
        <v>0</v>
      </c>
      <c r="G5" s="385">
        <v>6</v>
      </c>
      <c r="H5" s="372">
        <v>30</v>
      </c>
    </row>
    <row r="6" spans="1:8" s="5" customFormat="1" x14ac:dyDescent="0.2">
      <c r="A6" s="323" t="s">
        <v>665</v>
      </c>
      <c r="B6" s="371">
        <v>0</v>
      </c>
      <c r="C6" s="385">
        <v>0</v>
      </c>
      <c r="D6" s="385">
        <v>0</v>
      </c>
      <c r="E6" s="385">
        <v>0</v>
      </c>
      <c r="F6" s="385">
        <v>0</v>
      </c>
      <c r="G6" s="385">
        <v>0</v>
      </c>
      <c r="H6" s="372">
        <v>0</v>
      </c>
    </row>
    <row r="7" spans="1:8" x14ac:dyDescent="0.2">
      <c r="A7" s="323" t="s">
        <v>666</v>
      </c>
      <c r="B7" s="371">
        <v>0</v>
      </c>
      <c r="C7" s="385">
        <v>0</v>
      </c>
      <c r="D7" s="385">
        <v>0</v>
      </c>
      <c r="E7" s="385">
        <v>0</v>
      </c>
      <c r="F7" s="385">
        <v>0</v>
      </c>
      <c r="G7" s="385">
        <v>0</v>
      </c>
      <c r="H7" s="372">
        <v>0</v>
      </c>
    </row>
    <row r="8" spans="1:8" x14ac:dyDescent="0.2">
      <c r="A8" s="323" t="s">
        <v>667</v>
      </c>
      <c r="B8" s="371">
        <v>0</v>
      </c>
      <c r="C8" s="385">
        <v>0</v>
      </c>
      <c r="D8" s="385">
        <v>0</v>
      </c>
      <c r="E8" s="385">
        <v>0</v>
      </c>
      <c r="F8" s="385">
        <v>0</v>
      </c>
      <c r="G8" s="385">
        <v>0</v>
      </c>
      <c r="H8" s="372">
        <v>0</v>
      </c>
    </row>
    <row r="9" spans="1:8" x14ac:dyDescent="0.2">
      <c r="A9" s="323" t="s">
        <v>668</v>
      </c>
      <c r="B9" s="371">
        <v>2</v>
      </c>
      <c r="C9" s="385">
        <v>0</v>
      </c>
      <c r="D9" s="385">
        <v>2</v>
      </c>
      <c r="E9" s="385">
        <v>0</v>
      </c>
      <c r="F9" s="385">
        <v>0</v>
      </c>
      <c r="G9" s="385">
        <v>0</v>
      </c>
      <c r="H9" s="372">
        <v>0</v>
      </c>
    </row>
    <row r="10" spans="1:8" x14ac:dyDescent="0.2">
      <c r="A10" s="323" t="s">
        <v>669</v>
      </c>
      <c r="B10" s="371">
        <v>16</v>
      </c>
      <c r="C10" s="385">
        <v>214</v>
      </c>
      <c r="D10" s="385">
        <v>72</v>
      </c>
      <c r="E10" s="385">
        <v>415</v>
      </c>
      <c r="F10" s="385">
        <v>0</v>
      </c>
      <c r="G10" s="385">
        <v>373</v>
      </c>
      <c r="H10" s="372">
        <v>0</v>
      </c>
    </row>
    <row r="11" spans="1:8" x14ac:dyDescent="0.2">
      <c r="A11" s="323" t="s">
        <v>670</v>
      </c>
      <c r="B11" s="371">
        <v>0</v>
      </c>
      <c r="C11" s="385">
        <v>0</v>
      </c>
      <c r="D11" s="385">
        <v>0</v>
      </c>
      <c r="E11" s="385">
        <v>0</v>
      </c>
      <c r="F11" s="385">
        <v>0</v>
      </c>
      <c r="G11" s="385">
        <v>0</v>
      </c>
      <c r="H11" s="372">
        <v>0</v>
      </c>
    </row>
    <row r="12" spans="1:8" x14ac:dyDescent="0.2">
      <c r="A12" s="323" t="s">
        <v>671</v>
      </c>
      <c r="B12" s="377">
        <v>1</v>
      </c>
      <c r="C12" s="386">
        <v>0</v>
      </c>
      <c r="D12" s="386">
        <v>63</v>
      </c>
      <c r="E12" s="385">
        <v>0</v>
      </c>
      <c r="F12" s="385">
        <v>0</v>
      </c>
      <c r="G12" s="385">
        <v>0</v>
      </c>
      <c r="H12" s="372">
        <v>0</v>
      </c>
    </row>
    <row r="13" spans="1:8" x14ac:dyDescent="0.2">
      <c r="A13" s="323" t="s">
        <v>672</v>
      </c>
      <c r="B13" s="25">
        <v>14</v>
      </c>
      <c r="C13" s="152">
        <v>0</v>
      </c>
      <c r="D13" s="152">
        <v>850</v>
      </c>
      <c r="E13" s="152">
        <v>0</v>
      </c>
      <c r="F13" s="152">
        <v>0</v>
      </c>
      <c r="G13" s="152">
        <v>0</v>
      </c>
      <c r="H13" s="52">
        <v>2</v>
      </c>
    </row>
    <row r="14" spans="1:8" ht="13.5" thickBot="1" x14ac:dyDescent="0.25">
      <c r="A14" s="296" t="s">
        <v>4</v>
      </c>
      <c r="B14" s="387">
        <f>SUM(B5:B13)</f>
        <v>37</v>
      </c>
      <c r="C14" s="387">
        <f t="shared" ref="C14:H14" si="0">SUM(C5:C13)</f>
        <v>214</v>
      </c>
      <c r="D14" s="387">
        <f t="shared" si="0"/>
        <v>1061</v>
      </c>
      <c r="E14" s="387">
        <f t="shared" si="0"/>
        <v>415</v>
      </c>
      <c r="F14" s="387">
        <f t="shared" si="0"/>
        <v>0</v>
      </c>
      <c r="G14" s="387">
        <f t="shared" si="0"/>
        <v>379</v>
      </c>
      <c r="H14" s="387">
        <f t="shared" si="0"/>
        <v>32</v>
      </c>
    </row>
    <row r="15" spans="1:8" ht="15" x14ac:dyDescent="0.25">
      <c r="A15"/>
      <c r="B15"/>
      <c r="C15"/>
      <c r="D15"/>
      <c r="E15"/>
      <c r="F15"/>
      <c r="G15"/>
      <c r="H15"/>
    </row>
    <row r="16" spans="1:8" x14ac:dyDescent="0.2">
      <c r="A16" s="484" t="s">
        <v>73</v>
      </c>
      <c r="B16" s="484"/>
      <c r="C16" s="484"/>
      <c r="D16" s="484"/>
      <c r="E16" s="484"/>
      <c r="F16" s="484"/>
      <c r="G16" s="484"/>
      <c r="H16" s="484"/>
    </row>
    <row r="17" spans="1:8" x14ac:dyDescent="0.2">
      <c r="A17" s="466" t="s">
        <v>82</v>
      </c>
      <c r="B17" s="466"/>
      <c r="C17" s="466"/>
      <c r="D17" s="466"/>
      <c r="E17" s="466"/>
      <c r="F17" s="466"/>
      <c r="G17" s="466"/>
      <c r="H17" s="466"/>
    </row>
    <row r="18" spans="1:8" x14ac:dyDescent="0.2">
      <c r="A18" s="466" t="s">
        <v>147</v>
      </c>
      <c r="B18" s="466"/>
      <c r="C18" s="466"/>
      <c r="D18" s="466"/>
      <c r="E18" s="466"/>
      <c r="F18" s="466"/>
      <c r="G18" s="466"/>
      <c r="H18" s="466"/>
    </row>
    <row r="19" spans="1:8" x14ac:dyDescent="0.2">
      <c r="A19" s="484" t="s">
        <v>465</v>
      </c>
      <c r="B19" s="484"/>
      <c r="C19" s="484"/>
      <c r="D19" s="484"/>
      <c r="E19" s="484"/>
      <c r="F19" s="484"/>
      <c r="G19" s="484"/>
      <c r="H19" s="484"/>
    </row>
    <row r="20" spans="1:8" x14ac:dyDescent="0.2">
      <c r="A20" s="484"/>
      <c r="B20" s="484"/>
      <c r="C20" s="484"/>
      <c r="D20" s="484"/>
      <c r="E20" s="484"/>
      <c r="F20" s="484"/>
      <c r="G20" s="484"/>
      <c r="H20" s="484"/>
    </row>
  </sheetData>
  <mergeCells count="11">
    <mergeCell ref="A16:H16"/>
    <mergeCell ref="A17:H17"/>
    <mergeCell ref="A18:H18"/>
    <mergeCell ref="A19:H20"/>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92D050"/>
    <pageSetUpPr fitToPage="1"/>
  </sheetPr>
  <dimension ref="A1:K19"/>
  <sheetViews>
    <sheetView workbookViewId="0">
      <selection activeCell="A4" sqref="A4:A11"/>
    </sheetView>
  </sheetViews>
  <sheetFormatPr defaultColWidth="9.140625" defaultRowHeight="12.75" x14ac:dyDescent="0.2"/>
  <cols>
    <col min="1" max="1" width="55.42578125" style="2" customWidth="1"/>
    <col min="2" max="2" width="17.140625" style="26"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40" t="s">
        <v>482</v>
      </c>
      <c r="B1" s="619"/>
      <c r="C1" s="619"/>
      <c r="D1" s="619"/>
      <c r="E1" s="620"/>
      <c r="G1" s="624" t="s">
        <v>395</v>
      </c>
      <c r="H1" s="625"/>
      <c r="I1" s="625"/>
      <c r="J1" s="625"/>
      <c r="K1" s="625"/>
    </row>
    <row r="2" spans="1:11" ht="16.5" customHeight="1" x14ac:dyDescent="0.2">
      <c r="A2" s="336" t="s">
        <v>662</v>
      </c>
      <c r="B2" s="621"/>
      <c r="C2" s="622"/>
      <c r="D2" s="622"/>
      <c r="E2" s="623"/>
      <c r="G2" s="626" t="s">
        <v>399</v>
      </c>
      <c r="H2" s="626"/>
      <c r="I2" s="626"/>
      <c r="J2" s="90" t="s">
        <v>396</v>
      </c>
      <c r="K2" s="90" t="s">
        <v>397</v>
      </c>
    </row>
    <row r="3" spans="1:11" ht="18" customHeight="1" x14ac:dyDescent="0.2">
      <c r="A3" s="94"/>
      <c r="B3" s="95" t="s">
        <v>86</v>
      </c>
      <c r="C3" s="95" t="s">
        <v>87</v>
      </c>
      <c r="D3" s="99" t="s">
        <v>390</v>
      </c>
      <c r="E3" s="29" t="s">
        <v>391</v>
      </c>
      <c r="G3" s="626"/>
      <c r="H3" s="626"/>
      <c r="I3" s="626"/>
      <c r="J3" s="90">
        <f>SUM(D9:D11)</f>
        <v>337</v>
      </c>
      <c r="K3" s="104">
        <f>SUM(E9:E11)</f>
        <v>83888611</v>
      </c>
    </row>
    <row r="4" spans="1:11" ht="16.5" customHeight="1" x14ac:dyDescent="0.2">
      <c r="A4" s="13" t="s">
        <v>132</v>
      </c>
      <c r="B4" s="43"/>
      <c r="C4" s="43"/>
      <c r="D4" s="100"/>
      <c r="E4" s="103"/>
      <c r="G4" s="626"/>
      <c r="H4" s="626"/>
      <c r="I4" s="626"/>
      <c r="J4" s="627" t="s">
        <v>398</v>
      </c>
      <c r="K4" s="627"/>
    </row>
    <row r="5" spans="1:11" ht="15.75" customHeight="1" x14ac:dyDescent="0.2">
      <c r="A5" s="13" t="s">
        <v>133</v>
      </c>
      <c r="B5" s="6">
        <v>5</v>
      </c>
      <c r="C5" s="6">
        <v>0</v>
      </c>
      <c r="D5" s="10">
        <f>SUM(B5:C5)</f>
        <v>5</v>
      </c>
      <c r="E5" s="103"/>
      <c r="G5" s="626"/>
      <c r="H5" s="626"/>
      <c r="I5" s="626"/>
      <c r="J5" s="628">
        <f>K3/J3</f>
        <v>248927.6290801187</v>
      </c>
      <c r="K5" s="628"/>
    </row>
    <row r="6" spans="1:11" ht="16.5" customHeight="1" x14ac:dyDescent="0.2">
      <c r="A6" s="13" t="s">
        <v>134</v>
      </c>
      <c r="B6" s="6">
        <v>12</v>
      </c>
      <c r="C6" s="7">
        <v>1</v>
      </c>
      <c r="D6" s="101">
        <f>SUM(B6:C6)</f>
        <v>13</v>
      </c>
      <c r="E6" s="103"/>
    </row>
    <row r="7" spans="1:11" ht="17.25" customHeight="1" x14ac:dyDescent="0.2">
      <c r="A7" s="13" t="s">
        <v>135</v>
      </c>
      <c r="B7" s="6">
        <v>18</v>
      </c>
      <c r="C7" s="6">
        <v>0</v>
      </c>
      <c r="D7" s="100">
        <f>SUM(B7:C7)</f>
        <v>18</v>
      </c>
      <c r="E7" s="103"/>
    </row>
    <row r="8" spans="1:11" ht="17.25" customHeight="1" x14ac:dyDescent="0.2">
      <c r="A8" s="16" t="s">
        <v>393</v>
      </c>
      <c r="B8" s="66">
        <v>21</v>
      </c>
      <c r="C8" s="66">
        <v>1</v>
      </c>
      <c r="D8" s="102">
        <v>22</v>
      </c>
      <c r="E8" s="103"/>
    </row>
    <row r="9" spans="1:11" ht="17.25" customHeight="1" x14ac:dyDescent="0.2">
      <c r="A9" s="16" t="s">
        <v>392</v>
      </c>
      <c r="B9" s="66">
        <v>4</v>
      </c>
      <c r="C9" s="66">
        <v>1</v>
      </c>
      <c r="D9" s="102">
        <f>SUM(B9:C9)</f>
        <v>5</v>
      </c>
      <c r="E9" s="116">
        <v>1328257</v>
      </c>
    </row>
    <row r="10" spans="1:11" ht="17.25" customHeight="1" x14ac:dyDescent="0.2">
      <c r="A10" s="16" t="s">
        <v>394</v>
      </c>
      <c r="B10" s="43"/>
      <c r="C10" s="43"/>
      <c r="D10" s="102">
        <v>308</v>
      </c>
      <c r="E10" s="116">
        <v>81232097</v>
      </c>
    </row>
    <row r="11" spans="1:11" ht="17.25" customHeight="1" thickBot="1" x14ac:dyDescent="0.25">
      <c r="A11" s="98" t="s">
        <v>116</v>
      </c>
      <c r="B11" s="67"/>
      <c r="C11" s="67"/>
      <c r="D11" s="56">
        <v>24</v>
      </c>
      <c r="E11" s="117">
        <v>1328257</v>
      </c>
    </row>
    <row r="12" spans="1:11" ht="17.25" customHeight="1" x14ac:dyDescent="0.2">
      <c r="A12" s="4"/>
      <c r="B12" s="4"/>
      <c r="C12" s="4"/>
      <c r="D12" s="4"/>
      <c r="E12" s="4"/>
    </row>
    <row r="13" spans="1:11" ht="15.75" customHeight="1" x14ac:dyDescent="0.2">
      <c r="A13" s="516" t="s">
        <v>615</v>
      </c>
      <c r="B13" s="516"/>
      <c r="C13" s="516"/>
      <c r="D13" s="516"/>
      <c r="E13" s="516"/>
    </row>
    <row r="14" spans="1:11" ht="15" customHeight="1" x14ac:dyDescent="0.2">
      <c r="A14" s="515" t="s">
        <v>88</v>
      </c>
      <c r="B14" s="515"/>
      <c r="C14" s="515"/>
      <c r="D14" s="515"/>
      <c r="E14" s="515"/>
    </row>
    <row r="15" spans="1:11" ht="30" customHeight="1" x14ac:dyDescent="0.2">
      <c r="A15" s="471" t="s">
        <v>616</v>
      </c>
      <c r="B15" s="471"/>
      <c r="C15" s="471"/>
      <c r="D15" s="471"/>
      <c r="E15" s="471"/>
    </row>
    <row r="16" spans="1:11" ht="75" customHeight="1" x14ac:dyDescent="0.2">
      <c r="A16" s="618" t="s">
        <v>129</v>
      </c>
      <c r="B16" s="618"/>
      <c r="C16" s="618"/>
      <c r="D16" s="618"/>
      <c r="E16" s="618"/>
      <c r="F16" s="96"/>
      <c r="G16" s="96"/>
    </row>
    <row r="17" spans="1:7" ht="75" customHeight="1" x14ac:dyDescent="0.2">
      <c r="A17" s="618" t="s">
        <v>128</v>
      </c>
      <c r="B17" s="618"/>
      <c r="C17" s="618"/>
      <c r="D17" s="618"/>
      <c r="E17" s="618"/>
      <c r="F17" s="96"/>
      <c r="G17" s="96"/>
    </row>
    <row r="18" spans="1:7" ht="75" customHeight="1" x14ac:dyDescent="0.2">
      <c r="A18" s="618" t="s">
        <v>127</v>
      </c>
      <c r="B18" s="618"/>
      <c r="C18" s="618"/>
      <c r="D18" s="618"/>
      <c r="E18" s="618"/>
      <c r="F18" s="96"/>
      <c r="G18" s="96"/>
    </row>
    <row r="19" spans="1:7" ht="60" customHeight="1" x14ac:dyDescent="0.2">
      <c r="A19" s="618" t="s">
        <v>126</v>
      </c>
      <c r="B19" s="618"/>
      <c r="C19" s="618"/>
      <c r="D19" s="618"/>
      <c r="E19" s="618"/>
      <c r="F19" s="96"/>
      <c r="G19" s="96"/>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92D050"/>
  </sheetPr>
  <dimension ref="A1:D17"/>
  <sheetViews>
    <sheetView workbookViewId="0">
      <selection activeCell="A2" sqref="A2"/>
    </sheetView>
  </sheetViews>
  <sheetFormatPr defaultColWidth="9.140625" defaultRowHeight="12.75" x14ac:dyDescent="0.2"/>
  <cols>
    <col min="1" max="1" width="27.85546875" style="59" customWidth="1"/>
    <col min="2" max="2" width="15.7109375" style="60" customWidth="1"/>
    <col min="3" max="16384" width="9.140625" style="61"/>
  </cols>
  <sheetData>
    <row r="1" spans="1:4" ht="42.75" customHeight="1" x14ac:dyDescent="0.2">
      <c r="A1" s="540" t="s">
        <v>585</v>
      </c>
      <c r="B1" s="629"/>
    </row>
    <row r="2" spans="1:4" s="156" customFormat="1" ht="21" customHeight="1" x14ac:dyDescent="0.2">
      <c r="A2" s="65" t="s">
        <v>757</v>
      </c>
      <c r="B2" s="153" t="s">
        <v>37</v>
      </c>
    </row>
    <row r="3" spans="1:4" ht="15" customHeight="1" x14ac:dyDescent="0.2">
      <c r="A3" s="68" t="s">
        <v>40</v>
      </c>
      <c r="B3" s="187" t="s">
        <v>661</v>
      </c>
    </row>
    <row r="4" spans="1:4" ht="30" customHeight="1" x14ac:dyDescent="0.2">
      <c r="A4" s="68" t="s">
        <v>41</v>
      </c>
      <c r="B4" s="109">
        <v>0</v>
      </c>
    </row>
    <row r="5" spans="1:4" ht="30" customHeight="1" x14ac:dyDescent="0.2">
      <c r="A5" s="68" t="s">
        <v>617</v>
      </c>
      <c r="B5" s="109">
        <v>2837</v>
      </c>
    </row>
    <row r="6" spans="1:4" ht="39.950000000000003" customHeight="1" x14ac:dyDescent="0.2">
      <c r="A6" s="68" t="s">
        <v>618</v>
      </c>
      <c r="B6" s="109">
        <v>2222</v>
      </c>
    </row>
    <row r="7" spans="1:4" ht="15" customHeight="1" x14ac:dyDescent="0.2">
      <c r="A7" s="157" t="s">
        <v>619</v>
      </c>
      <c r="B7" s="109">
        <v>539981</v>
      </c>
    </row>
    <row r="8" spans="1:4" ht="30" customHeight="1" x14ac:dyDescent="0.2">
      <c r="A8" s="68" t="s">
        <v>577</v>
      </c>
      <c r="B8" s="109">
        <v>0</v>
      </c>
    </row>
    <row r="9" spans="1:4" ht="30" customHeight="1" x14ac:dyDescent="0.2">
      <c r="A9" s="68" t="s">
        <v>578</v>
      </c>
      <c r="B9" s="109">
        <v>0</v>
      </c>
    </row>
    <row r="10" spans="1:4" ht="30" customHeight="1" x14ac:dyDescent="0.2">
      <c r="A10" s="68" t="s">
        <v>579</v>
      </c>
      <c r="B10" s="109">
        <v>0</v>
      </c>
    </row>
    <row r="11" spans="1:4" ht="30" customHeight="1" x14ac:dyDescent="0.2">
      <c r="A11" s="68" t="s">
        <v>620</v>
      </c>
      <c r="B11" s="109">
        <v>156379</v>
      </c>
    </row>
    <row r="12" spans="1:4" s="59" customFormat="1" ht="42" customHeight="1" x14ac:dyDescent="0.2">
      <c r="A12" s="68" t="s">
        <v>621</v>
      </c>
      <c r="B12" s="158">
        <v>67391</v>
      </c>
    </row>
    <row r="13" spans="1:4" ht="30" customHeight="1" thickBot="1" x14ac:dyDescent="0.25">
      <c r="A13" s="77" t="s">
        <v>622</v>
      </c>
      <c r="B13" s="159">
        <v>14606</v>
      </c>
    </row>
    <row r="15" spans="1:4" ht="39.6" customHeight="1" x14ac:dyDescent="0.2">
      <c r="A15" s="515" t="s">
        <v>580</v>
      </c>
      <c r="B15" s="515"/>
      <c r="C15" s="154"/>
      <c r="D15" s="154"/>
    </row>
    <row r="16" spans="1:4" ht="93.6" customHeight="1" x14ac:dyDescent="0.2">
      <c r="A16" s="515" t="s">
        <v>581</v>
      </c>
      <c r="B16" s="515"/>
      <c r="C16" s="154"/>
      <c r="D16" s="154"/>
    </row>
    <row r="17" spans="1:2" ht="80.099999999999994" customHeight="1" x14ac:dyDescent="0.2">
      <c r="A17" s="515" t="s">
        <v>605</v>
      </c>
      <c r="B17" s="515"/>
    </row>
  </sheetData>
  <mergeCells count="4">
    <mergeCell ref="A1:B1"/>
    <mergeCell ref="A15:B15"/>
    <mergeCell ref="A17:B17"/>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92D050"/>
  </sheetPr>
  <dimension ref="A1:B16"/>
  <sheetViews>
    <sheetView workbookViewId="0">
      <selection activeCell="A23" sqref="A23"/>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30" t="s">
        <v>404</v>
      </c>
      <c r="B1" s="598"/>
    </row>
    <row r="2" spans="1:2" s="4" customFormat="1" ht="30" customHeight="1" x14ac:dyDescent="0.2">
      <c r="A2" s="336" t="s">
        <v>757</v>
      </c>
      <c r="B2" s="105" t="s">
        <v>37</v>
      </c>
    </row>
    <row r="3" spans="1:2" s="5" customFormat="1" ht="12.75" customHeight="1" x14ac:dyDescent="0.2">
      <c r="A3" s="24" t="s">
        <v>42</v>
      </c>
      <c r="B3" s="22">
        <v>5623</v>
      </c>
    </row>
    <row r="4" spans="1:2" s="5" customFormat="1" ht="12.75" customHeight="1" x14ac:dyDescent="0.2">
      <c r="A4" s="24" t="s">
        <v>430</v>
      </c>
      <c r="B4" s="22">
        <v>5606</v>
      </c>
    </row>
    <row r="5" spans="1:2" s="5" customFormat="1" ht="12.75" customHeight="1" x14ac:dyDescent="0.2">
      <c r="A5" s="24" t="s">
        <v>429</v>
      </c>
      <c r="B5" s="22">
        <v>17</v>
      </c>
    </row>
    <row r="6" spans="1:2" s="5" customFormat="1" ht="12.75" customHeight="1" x14ac:dyDescent="0.2">
      <c r="A6" s="24" t="s">
        <v>43</v>
      </c>
      <c r="B6" s="22">
        <v>548719</v>
      </c>
    </row>
    <row r="7" spans="1:2" s="5" customFormat="1" ht="12.75" customHeight="1" x14ac:dyDescent="0.2">
      <c r="A7" s="24" t="s">
        <v>472</v>
      </c>
      <c r="B7" s="22">
        <v>546179</v>
      </c>
    </row>
    <row r="8" spans="1:2" s="5" customFormat="1" ht="12.75" customHeight="1" x14ac:dyDescent="0.2">
      <c r="A8" s="24" t="s">
        <v>473</v>
      </c>
      <c r="B8" s="22">
        <v>2540</v>
      </c>
    </row>
    <row r="9" spans="1:2" s="5" customFormat="1" ht="25.5" x14ac:dyDescent="0.2">
      <c r="A9" s="11" t="s">
        <v>573</v>
      </c>
      <c r="B9" s="22">
        <v>212</v>
      </c>
    </row>
    <row r="10" spans="1:2" s="5" customFormat="1" ht="15" customHeight="1" x14ac:dyDescent="0.2">
      <c r="A10" s="11" t="s">
        <v>572</v>
      </c>
      <c r="B10" s="22">
        <v>2</v>
      </c>
    </row>
    <row r="11" spans="1:2" s="5" customFormat="1" ht="15" customHeight="1" thickBot="1" x14ac:dyDescent="0.25">
      <c r="A11" s="64" t="s">
        <v>130</v>
      </c>
      <c r="B11" s="62">
        <v>14</v>
      </c>
    </row>
    <row r="13" spans="1:2" ht="56.25" customHeight="1" x14ac:dyDescent="0.2">
      <c r="A13" s="535" t="s">
        <v>69</v>
      </c>
      <c r="B13" s="535"/>
    </row>
    <row r="14" spans="1:2" ht="57" customHeight="1" x14ac:dyDescent="0.2">
      <c r="A14" s="535" t="s">
        <v>131</v>
      </c>
      <c r="B14" s="535"/>
    </row>
    <row r="16" spans="1:2" ht="51.75" customHeight="1" x14ac:dyDescent="0.2">
      <c r="A16" s="535" t="s">
        <v>593</v>
      </c>
      <c r="B16" s="535"/>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2024-06-21T10:00:30Z</dcterms:modified>
</cp:coreProperties>
</file>