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filterPrivacy="1" codeName="ThisWorkbook" defaultThemeVersion="124226"/>
  <xr:revisionPtr revIDLastSave="0" documentId="13_ncr:1_{A6DF5777-9A2B-4F33-A407-93EE2A79A672}" xr6:coauthVersionLast="47" xr6:coauthVersionMax="47" xr10:uidLastSave="{00000000-0000-0000-0000-000000000000}"/>
  <bookViews>
    <workbookView xWindow="-120" yWindow="-120" windowWidth="29040" windowHeight="15840" tabRatio="865" activeTab="14" xr2:uid="{00000000-000D-0000-FFFF-FFFF00000000}"/>
  </bookViews>
  <sheets>
    <sheet name="Metodika " sheetId="65" r:id="rId1"/>
    <sheet name="2.1" sheetId="75" r:id="rId2"/>
    <sheet name="2.2" sheetId="76" r:id="rId3"/>
    <sheet name="2.3" sheetId="93" r:id="rId4"/>
    <sheet name="2.4" sheetId="94" r:id="rId5"/>
    <sheet name="2.5" sheetId="8" r:id="rId6"/>
    <sheet name="2.6" sheetId="32" r:id="rId7"/>
    <sheet name="2.7" sheetId="33" r:id="rId8"/>
    <sheet name="2.8" sheetId="71" r:id="rId9"/>
    <sheet name="3.1" sheetId="78" r:id="rId10"/>
    <sheet name="3.2" sheetId="79" r:id="rId11"/>
    <sheet name="3.3" sheetId="63" r:id="rId12"/>
    <sheet name="3.4" sheetId="28" r:id="rId13"/>
    <sheet name="3.5" sheetId="74" r:id="rId14"/>
    <sheet name="3.6" sheetId="73" r:id="rId15"/>
    <sheet name="4.1" sheetId="95" r:id="rId16"/>
    <sheet name="5.1" sheetId="81" r:id="rId17"/>
    <sheet name="6.1" sheetId="90" r:id="rId18"/>
    <sheet name="6.2" sheetId="67" r:id="rId19"/>
    <sheet name="6.3" sheetId="89" r:id="rId20"/>
    <sheet name="6.4" sheetId="86" r:id="rId21"/>
    <sheet name="6.5" sheetId="87" r:id="rId22"/>
    <sheet name="6.6" sheetId="85" r:id="rId23"/>
    <sheet name="7.1" sheetId="61" r:id="rId24"/>
    <sheet name="7.2" sheetId="96" r:id="rId25"/>
    <sheet name="7.3" sheetId="97" r:id="rId26"/>
    <sheet name="8.1" sheetId="83" r:id="rId27"/>
    <sheet name="8.2" sheetId="82" r:id="rId28"/>
    <sheet name="8.3" sheetId="70" r:id="rId29"/>
    <sheet name="8.4" sheetId="40" r:id="rId30"/>
    <sheet name="12.1" sheetId="30" r:id="rId31"/>
    <sheet name="12.2" sheetId="31" r:id="rId32"/>
  </sheets>
  <definedNames>
    <definedName name="_xlnm.Print_Area" localSheetId="0">'Metodika '!$A$1:$B$42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4" i="90" l="1"/>
  <c r="E13" i="74"/>
  <c r="B13" i="74"/>
  <c r="H13" i="74" s="1"/>
  <c r="J12" i="74"/>
  <c r="J11" i="74"/>
  <c r="J10" i="74"/>
  <c r="J9" i="74"/>
  <c r="J8" i="74"/>
  <c r="J7" i="74"/>
  <c r="J6" i="74"/>
  <c r="J5" i="74"/>
  <c r="J4" i="74"/>
  <c r="I3" i="93"/>
  <c r="K143" i="76"/>
  <c r="J139" i="76"/>
  <c r="J132" i="76"/>
  <c r="K129" i="76"/>
  <c r="K17" i="76"/>
  <c r="K17" i="75"/>
  <c r="N5" i="90" l="1"/>
  <c r="N6" i="90"/>
  <c r="N7" i="90"/>
  <c r="N8" i="90"/>
  <c r="N9" i="90"/>
  <c r="N10" i="90"/>
  <c r="N11" i="90"/>
  <c r="N13" i="90"/>
  <c r="N14" i="90"/>
  <c r="N15" i="90"/>
  <c r="N16" i="90"/>
  <c r="N17" i="90"/>
  <c r="N18" i="90"/>
  <c r="N19" i="90"/>
  <c r="N20" i="90"/>
  <c r="N21" i="90"/>
  <c r="N23" i="90"/>
  <c r="N4" i="90"/>
  <c r="J25" i="90"/>
  <c r="J24" i="90"/>
  <c r="N25" i="90"/>
  <c r="Y11" i="67"/>
  <c r="X11" i="67"/>
  <c r="K161" i="95" l="1"/>
  <c r="G29" i="86" l="1"/>
  <c r="G28" i="86"/>
  <c r="I27" i="86"/>
  <c r="I29" i="86" s="1"/>
  <c r="H27" i="86"/>
  <c r="H29" i="86" s="1"/>
  <c r="F27" i="86"/>
  <c r="F29" i="86" s="1"/>
  <c r="E27" i="86"/>
  <c r="E29" i="86" s="1"/>
  <c r="D27" i="86"/>
  <c r="D29" i="86" s="1"/>
  <c r="C27" i="86"/>
  <c r="C29" i="86" s="1"/>
  <c r="B27" i="86"/>
  <c r="B29" i="86" s="1"/>
  <c r="I26" i="86"/>
  <c r="I28" i="86" s="1"/>
  <c r="H26" i="86"/>
  <c r="H28" i="86" s="1"/>
  <c r="F26" i="86"/>
  <c r="F28" i="86" s="1"/>
  <c r="E26" i="86"/>
  <c r="E28" i="86" s="1"/>
  <c r="D26" i="86"/>
  <c r="D28" i="86" s="1"/>
  <c r="C26" i="86"/>
  <c r="C28" i="86" s="1"/>
  <c r="B26" i="86"/>
  <c r="B28" i="86" s="1"/>
  <c r="J25" i="86"/>
  <c r="J24" i="86"/>
  <c r="J23" i="86"/>
  <c r="J22" i="86"/>
  <c r="J21" i="86"/>
  <c r="J20" i="86"/>
  <c r="J19" i="86"/>
  <c r="J18" i="86"/>
  <c r="J17" i="86"/>
  <c r="J16" i="86"/>
  <c r="J15" i="86"/>
  <c r="J14" i="86"/>
  <c r="J26" i="86" s="1"/>
  <c r="J13" i="86"/>
  <c r="J12" i="86"/>
  <c r="J11" i="86"/>
  <c r="J10" i="86"/>
  <c r="J9" i="86"/>
  <c r="J8" i="86"/>
  <c r="J7" i="86"/>
  <c r="J6" i="86"/>
  <c r="J5" i="86"/>
  <c r="J4" i="86"/>
  <c r="J28" i="86" l="1"/>
  <c r="J27" i="86"/>
  <c r="J29" i="86" s="1"/>
  <c r="G17" i="81"/>
  <c r="H17" i="81"/>
  <c r="I17" i="81"/>
  <c r="J17" i="81"/>
  <c r="N138" i="81"/>
  <c r="C132" i="81"/>
  <c r="I4" i="93" l="1"/>
  <c r="G4" i="93"/>
  <c r="E3" i="93"/>
  <c r="H3" i="94" l="1"/>
  <c r="K145" i="78" l="1"/>
  <c r="K161" i="78"/>
  <c r="E4" i="93" l="1"/>
  <c r="E4" i="94"/>
  <c r="H16" i="71" l="1"/>
  <c r="I16" i="71"/>
  <c r="J16" i="71" s="1"/>
  <c r="G16" i="71"/>
  <c r="J6" i="71"/>
  <c r="J7" i="71"/>
  <c r="J8" i="71"/>
  <c r="J9" i="71"/>
  <c r="J10" i="71"/>
  <c r="J11" i="71"/>
  <c r="J12" i="71"/>
  <c r="J13" i="71"/>
  <c r="J14" i="71"/>
  <c r="J15" i="71"/>
  <c r="J5" i="71"/>
  <c r="J261" i="96" l="1"/>
  <c r="I261" i="96"/>
  <c r="H261" i="96"/>
  <c r="G261" i="96"/>
  <c r="F261" i="96"/>
  <c r="E261" i="96"/>
  <c r="D261" i="96"/>
  <c r="C261" i="96"/>
  <c r="B261" i="96"/>
  <c r="K260" i="96"/>
  <c r="K259" i="96"/>
  <c r="K258" i="96"/>
  <c r="K257" i="96"/>
  <c r="K256" i="96"/>
  <c r="K255" i="96"/>
  <c r="K254" i="96"/>
  <c r="K253" i="96"/>
  <c r="K252" i="96"/>
  <c r="K251" i="96"/>
  <c r="K250" i="96"/>
  <c r="K249" i="96"/>
  <c r="K248" i="96"/>
  <c r="K247" i="96"/>
  <c r="K246" i="96"/>
  <c r="K245" i="96"/>
  <c r="K244" i="96"/>
  <c r="K243" i="96"/>
  <c r="K242" i="96"/>
  <c r="K241" i="96"/>
  <c r="K240" i="96"/>
  <c r="K239" i="96"/>
  <c r="K238" i="96"/>
  <c r="K237" i="96"/>
  <c r="K236" i="96"/>
  <c r="K235" i="96"/>
  <c r="K234" i="96"/>
  <c r="K233" i="96"/>
  <c r="K232" i="96"/>
  <c r="K231" i="96"/>
  <c r="K230" i="96"/>
  <c r="K229" i="96"/>
  <c r="K228" i="96"/>
  <c r="K227" i="96"/>
  <c r="K226" i="96"/>
  <c r="K225" i="96"/>
  <c r="K224" i="96"/>
  <c r="K223" i="96"/>
  <c r="K222" i="96"/>
  <c r="K221" i="96"/>
  <c r="K220" i="96"/>
  <c r="K219" i="96"/>
  <c r="K218" i="96"/>
  <c r="K217" i="96"/>
  <c r="K216" i="96"/>
  <c r="K215" i="96"/>
  <c r="K214" i="96"/>
  <c r="K213" i="96"/>
  <c r="K212" i="96"/>
  <c r="K211" i="96"/>
  <c r="K210" i="96"/>
  <c r="K209" i="96"/>
  <c r="K208" i="96"/>
  <c r="K207" i="96"/>
  <c r="K206" i="96"/>
  <c r="K205" i="96"/>
  <c r="K204" i="96"/>
  <c r="K203" i="96"/>
  <c r="K202" i="96"/>
  <c r="K201" i="96"/>
  <c r="K200" i="96"/>
  <c r="K199" i="96"/>
  <c r="K198" i="96"/>
  <c r="K197" i="96"/>
  <c r="K196" i="96"/>
  <c r="K195" i="96"/>
  <c r="K194" i="96"/>
  <c r="K193" i="96"/>
  <c r="K192" i="96"/>
  <c r="K191" i="96"/>
  <c r="K190" i="96"/>
  <c r="K189" i="96"/>
  <c r="K188" i="96"/>
  <c r="K187" i="96"/>
  <c r="K186" i="96"/>
  <c r="K185" i="96"/>
  <c r="K184" i="96"/>
  <c r="K183" i="96"/>
  <c r="K182" i="96"/>
  <c r="K181" i="96"/>
  <c r="K180" i="96"/>
  <c r="K179" i="96"/>
  <c r="K178" i="96"/>
  <c r="K177" i="96"/>
  <c r="K176" i="96"/>
  <c r="K175" i="96"/>
  <c r="K174" i="96"/>
  <c r="K173" i="96"/>
  <c r="K172" i="96"/>
  <c r="K171" i="96"/>
  <c r="K170" i="96"/>
  <c r="K169" i="96"/>
  <c r="K168" i="96"/>
  <c r="K167" i="96"/>
  <c r="K166" i="96"/>
  <c r="K165" i="96"/>
  <c r="K164" i="96"/>
  <c r="K163" i="96"/>
  <c r="K162" i="96"/>
  <c r="K161" i="96"/>
  <c r="K160" i="96"/>
  <c r="K159" i="96"/>
  <c r="K158" i="96"/>
  <c r="K157" i="96"/>
  <c r="K156" i="96"/>
  <c r="K155" i="96"/>
  <c r="K154" i="96"/>
  <c r="K153" i="96"/>
  <c r="K152" i="96"/>
  <c r="K151" i="96"/>
  <c r="K150" i="96"/>
  <c r="K149" i="96"/>
  <c r="K148" i="96"/>
  <c r="K147" i="96"/>
  <c r="K146" i="96"/>
  <c r="K145" i="96"/>
  <c r="K144" i="96"/>
  <c r="K143" i="96"/>
  <c r="K142" i="96"/>
  <c r="K141" i="96"/>
  <c r="K140" i="96"/>
  <c r="K139" i="96"/>
  <c r="K138" i="96"/>
  <c r="K137" i="96"/>
  <c r="K136" i="96"/>
  <c r="K135" i="96"/>
  <c r="K134" i="96"/>
  <c r="K133" i="96"/>
  <c r="K132" i="96"/>
  <c r="K131" i="96"/>
  <c r="K130" i="96"/>
  <c r="K129" i="96"/>
  <c r="K128" i="96"/>
  <c r="K127" i="96"/>
  <c r="K126" i="96"/>
  <c r="K125" i="96"/>
  <c r="K124" i="96"/>
  <c r="K123" i="96"/>
  <c r="K122" i="96"/>
  <c r="K121" i="96"/>
  <c r="K120" i="96"/>
  <c r="K119" i="96"/>
  <c r="K118" i="96"/>
  <c r="K117" i="96"/>
  <c r="K116" i="96"/>
  <c r="K115" i="96"/>
  <c r="K114" i="96"/>
  <c r="K113" i="96"/>
  <c r="K112" i="96"/>
  <c r="K111" i="96"/>
  <c r="K110" i="96"/>
  <c r="K109" i="96"/>
  <c r="K108" i="96"/>
  <c r="K107" i="96"/>
  <c r="K106" i="96"/>
  <c r="K105" i="96"/>
  <c r="K104" i="96"/>
  <c r="K103" i="96"/>
  <c r="K102" i="96"/>
  <c r="K101" i="96"/>
  <c r="K100" i="96"/>
  <c r="K99" i="96"/>
  <c r="K98" i="96"/>
  <c r="K97" i="96"/>
  <c r="K96" i="96"/>
  <c r="K95" i="96"/>
  <c r="K94" i="96"/>
  <c r="K93" i="96"/>
  <c r="K92" i="96"/>
  <c r="K91" i="96"/>
  <c r="K90" i="96"/>
  <c r="K89" i="96"/>
  <c r="K88" i="96"/>
  <c r="K87" i="96"/>
  <c r="K86" i="96"/>
  <c r="K85" i="96"/>
  <c r="K84" i="96"/>
  <c r="K83" i="96"/>
  <c r="K82" i="96"/>
  <c r="K81" i="96"/>
  <c r="K80" i="96"/>
  <c r="K79" i="96"/>
  <c r="K78" i="96"/>
  <c r="K77" i="96"/>
  <c r="K76" i="96"/>
  <c r="K75" i="96"/>
  <c r="K74" i="96"/>
  <c r="K73" i="96"/>
  <c r="K72" i="96"/>
  <c r="K71" i="96"/>
  <c r="K70" i="96"/>
  <c r="K69" i="96"/>
  <c r="K68" i="96"/>
  <c r="K67" i="96"/>
  <c r="K66" i="96"/>
  <c r="K65" i="96"/>
  <c r="K64" i="96"/>
  <c r="K63" i="96"/>
  <c r="K62" i="96"/>
  <c r="K61" i="96"/>
  <c r="K60" i="96"/>
  <c r="K59" i="96"/>
  <c r="K58" i="96"/>
  <c r="K57" i="96"/>
  <c r="K56" i="96"/>
  <c r="K55" i="96"/>
  <c r="K54" i="96"/>
  <c r="K53" i="96"/>
  <c r="K52" i="96"/>
  <c r="K51" i="96"/>
  <c r="K50" i="96"/>
  <c r="K49" i="96"/>
  <c r="K48" i="96"/>
  <c r="K47" i="96"/>
  <c r="K46" i="96"/>
  <c r="K45" i="96"/>
  <c r="K44" i="96"/>
  <c r="K43" i="96"/>
  <c r="K42" i="96"/>
  <c r="K41" i="96"/>
  <c r="K40" i="96"/>
  <c r="K39" i="96"/>
  <c r="K38" i="96"/>
  <c r="K37" i="96"/>
  <c r="K36" i="96"/>
  <c r="K35" i="96"/>
  <c r="K34" i="96"/>
  <c r="K33" i="96"/>
  <c r="K32" i="96"/>
  <c r="K31" i="96"/>
  <c r="K30" i="96"/>
  <c r="K29" i="96"/>
  <c r="K28" i="96"/>
  <c r="K27" i="96"/>
  <c r="K26" i="96"/>
  <c r="K25" i="96"/>
  <c r="K24" i="96"/>
  <c r="K23" i="96"/>
  <c r="K22" i="96"/>
  <c r="K21" i="96"/>
  <c r="K20" i="96"/>
  <c r="K19" i="96"/>
  <c r="K18" i="96"/>
  <c r="K17" i="96"/>
  <c r="K16" i="96"/>
  <c r="K15" i="96"/>
  <c r="K14" i="96"/>
  <c r="K13" i="96"/>
  <c r="K12" i="96"/>
  <c r="K11" i="96"/>
  <c r="K10" i="96"/>
  <c r="K9" i="96"/>
  <c r="K8" i="96"/>
  <c r="K7" i="96"/>
  <c r="K6" i="96"/>
  <c r="K5" i="96"/>
  <c r="K4" i="96"/>
  <c r="K261" i="96" l="1"/>
  <c r="C151" i="95"/>
  <c r="D151" i="95"/>
  <c r="E151" i="95"/>
  <c r="F151" i="95"/>
  <c r="G151" i="95"/>
  <c r="H151" i="95"/>
  <c r="I151" i="95"/>
  <c r="J151" i="95"/>
  <c r="C152" i="95"/>
  <c r="D152" i="95"/>
  <c r="E152" i="95"/>
  <c r="F152" i="95"/>
  <c r="G152" i="95"/>
  <c r="H152" i="95"/>
  <c r="I152" i="95"/>
  <c r="J152" i="95"/>
  <c r="C153" i="95"/>
  <c r="D153" i="95"/>
  <c r="E153" i="95"/>
  <c r="F153" i="95"/>
  <c r="G153" i="95"/>
  <c r="H153" i="95"/>
  <c r="I153" i="95"/>
  <c r="J153" i="95"/>
  <c r="C154" i="95"/>
  <c r="D154" i="95"/>
  <c r="E154" i="95"/>
  <c r="F154" i="95"/>
  <c r="G154" i="95"/>
  <c r="H154" i="95"/>
  <c r="I154" i="95"/>
  <c r="J154" i="95"/>
  <c r="C155" i="95"/>
  <c r="D155" i="95"/>
  <c r="E155" i="95"/>
  <c r="F155" i="95"/>
  <c r="G155" i="95"/>
  <c r="H155" i="95"/>
  <c r="I155" i="95"/>
  <c r="J155" i="95"/>
  <c r="C156" i="95"/>
  <c r="D156" i="95"/>
  <c r="E156" i="95"/>
  <c r="F156" i="95"/>
  <c r="G156" i="95"/>
  <c r="H156" i="95"/>
  <c r="I156" i="95"/>
  <c r="J156" i="95"/>
  <c r="C157" i="95"/>
  <c r="D157" i="95"/>
  <c r="E157" i="95"/>
  <c r="F157" i="95"/>
  <c r="G157" i="95"/>
  <c r="H157" i="95"/>
  <c r="I157" i="95"/>
  <c r="J157" i="95"/>
  <c r="C158" i="95"/>
  <c r="D158" i="95"/>
  <c r="E158" i="95"/>
  <c r="F158" i="95"/>
  <c r="G158" i="95"/>
  <c r="H158" i="95"/>
  <c r="I158" i="95"/>
  <c r="J158" i="95"/>
  <c r="C159" i="95"/>
  <c r="D159" i="95"/>
  <c r="E159" i="95"/>
  <c r="F159" i="95"/>
  <c r="G159" i="95"/>
  <c r="H159" i="95"/>
  <c r="I159" i="95"/>
  <c r="J159" i="95"/>
  <c r="C160" i="95"/>
  <c r="D160" i="95"/>
  <c r="E160" i="95"/>
  <c r="F160" i="95"/>
  <c r="G160" i="95"/>
  <c r="H160" i="95"/>
  <c r="I160" i="95"/>
  <c r="J160" i="95"/>
  <c r="D150" i="95"/>
  <c r="E150" i="95"/>
  <c r="F150" i="95"/>
  <c r="G150" i="95"/>
  <c r="H150" i="95"/>
  <c r="I150" i="95"/>
  <c r="J150" i="95"/>
  <c r="C150" i="95"/>
  <c r="G3" i="93"/>
  <c r="H4" i="93"/>
  <c r="H4" i="94" l="1"/>
  <c r="K151" i="95"/>
  <c r="K152" i="95"/>
  <c r="K155" i="95"/>
  <c r="K156" i="95"/>
  <c r="K158" i="95"/>
  <c r="K159" i="95"/>
  <c r="K160" i="95"/>
  <c r="J163" i="95"/>
  <c r="I163" i="95"/>
  <c r="H163" i="95"/>
  <c r="G163" i="95"/>
  <c r="F163" i="95"/>
  <c r="E163" i="95"/>
  <c r="D163" i="95"/>
  <c r="C163" i="95"/>
  <c r="K163" i="95" s="1"/>
  <c r="J162" i="95"/>
  <c r="I162" i="95"/>
  <c r="H162" i="95"/>
  <c r="G162" i="95"/>
  <c r="F162" i="95"/>
  <c r="E162" i="95"/>
  <c r="D162" i="95"/>
  <c r="C162" i="95"/>
  <c r="K162" i="95" s="1"/>
  <c r="K153" i="95"/>
  <c r="K147" i="95"/>
  <c r="K146" i="95"/>
  <c r="J145" i="95"/>
  <c r="I145" i="95"/>
  <c r="H145" i="95"/>
  <c r="G145" i="95"/>
  <c r="F145" i="95"/>
  <c r="E145" i="95"/>
  <c r="D145" i="95"/>
  <c r="C145" i="95"/>
  <c r="K144" i="95"/>
  <c r="K143" i="95"/>
  <c r="K142" i="95"/>
  <c r="K141" i="95"/>
  <c r="K140" i="95"/>
  <c r="K139" i="95"/>
  <c r="K138" i="95"/>
  <c r="K137" i="95"/>
  <c r="K136" i="95"/>
  <c r="K135" i="95"/>
  <c r="K134" i="95"/>
  <c r="K131" i="95"/>
  <c r="K130" i="95"/>
  <c r="J129" i="95"/>
  <c r="I129" i="95"/>
  <c r="H129" i="95"/>
  <c r="G129" i="95"/>
  <c r="F129" i="95"/>
  <c r="E129" i="95"/>
  <c r="D129" i="95"/>
  <c r="C129" i="95"/>
  <c r="K128" i="95"/>
  <c r="K127" i="95"/>
  <c r="K126" i="95"/>
  <c r="K125" i="95"/>
  <c r="K124" i="95"/>
  <c r="K123" i="95"/>
  <c r="K122" i="95"/>
  <c r="K121" i="95"/>
  <c r="K120" i="95"/>
  <c r="K129" i="95" s="1"/>
  <c r="K119" i="95"/>
  <c r="K118" i="95"/>
  <c r="K115" i="95"/>
  <c r="K114" i="95"/>
  <c r="J113" i="95"/>
  <c r="I113" i="95"/>
  <c r="H113" i="95"/>
  <c r="G113" i="95"/>
  <c r="F113" i="95"/>
  <c r="E113" i="95"/>
  <c r="D113" i="95"/>
  <c r="C113" i="95"/>
  <c r="K112" i="95"/>
  <c r="K111" i="95"/>
  <c r="K110" i="95"/>
  <c r="K109" i="95"/>
  <c r="K108" i="95"/>
  <c r="K107" i="95"/>
  <c r="K106" i="95"/>
  <c r="K105" i="95"/>
  <c r="K104" i="95"/>
  <c r="K103" i="95"/>
  <c r="K102" i="95"/>
  <c r="K113" i="95" s="1"/>
  <c r="K99" i="95"/>
  <c r="K98" i="95"/>
  <c r="J97" i="95"/>
  <c r="I97" i="95"/>
  <c r="H97" i="95"/>
  <c r="G97" i="95"/>
  <c r="F97" i="95"/>
  <c r="E97" i="95"/>
  <c r="D97" i="95"/>
  <c r="C97" i="95"/>
  <c r="K96" i="95"/>
  <c r="K95" i="95"/>
  <c r="K94" i="95"/>
  <c r="K93" i="95"/>
  <c r="K92" i="95"/>
  <c r="K91" i="95"/>
  <c r="K90" i="95"/>
  <c r="K89" i="95"/>
  <c r="K88" i="95"/>
  <c r="K87" i="95"/>
  <c r="K86" i="95"/>
  <c r="K97" i="95" s="1"/>
  <c r="K83" i="95"/>
  <c r="K82" i="95"/>
  <c r="J81" i="95"/>
  <c r="I81" i="95"/>
  <c r="H81" i="95"/>
  <c r="G81" i="95"/>
  <c r="F81" i="95"/>
  <c r="E81" i="95"/>
  <c r="D81" i="95"/>
  <c r="C81" i="95"/>
  <c r="K80" i="95"/>
  <c r="K79" i="95"/>
  <c r="K78" i="95"/>
  <c r="K77" i="95"/>
  <c r="K76" i="95"/>
  <c r="K75" i="95"/>
  <c r="K74" i="95"/>
  <c r="K73" i="95"/>
  <c r="K72" i="95"/>
  <c r="K71" i="95"/>
  <c r="K70" i="95"/>
  <c r="K67" i="95"/>
  <c r="K66" i="95"/>
  <c r="J65" i="95"/>
  <c r="I65" i="95"/>
  <c r="H65" i="95"/>
  <c r="G65" i="95"/>
  <c r="F65" i="95"/>
  <c r="E65" i="95"/>
  <c r="D65" i="95"/>
  <c r="C65" i="95"/>
  <c r="K64" i="95"/>
  <c r="K63" i="95"/>
  <c r="K62" i="95"/>
  <c r="K61" i="95"/>
  <c r="K60" i="95"/>
  <c r="K59" i="95"/>
  <c r="K58" i="95"/>
  <c r="K57" i="95"/>
  <c r="K56" i="95"/>
  <c r="K55" i="95"/>
  <c r="K54" i="95"/>
  <c r="K51" i="95"/>
  <c r="K50" i="95"/>
  <c r="J49" i="95"/>
  <c r="I49" i="95"/>
  <c r="H49" i="95"/>
  <c r="G49" i="95"/>
  <c r="F49" i="95"/>
  <c r="E49" i="95"/>
  <c r="D49" i="95"/>
  <c r="C49" i="95"/>
  <c r="K48" i="95"/>
  <c r="K47" i="95"/>
  <c r="K46" i="95"/>
  <c r="K45" i="95"/>
  <c r="K44" i="95"/>
  <c r="K43" i="95"/>
  <c r="K42" i="95"/>
  <c r="K41" i="95"/>
  <c r="K40" i="95"/>
  <c r="K39" i="95"/>
  <c r="K38" i="95"/>
  <c r="K49" i="95" s="1"/>
  <c r="K35" i="95"/>
  <c r="K34" i="95"/>
  <c r="J33" i="95"/>
  <c r="I33" i="95"/>
  <c r="H33" i="95"/>
  <c r="G33" i="95"/>
  <c r="F33" i="95"/>
  <c r="E33" i="95"/>
  <c r="D33" i="95"/>
  <c r="C33" i="95"/>
  <c r="K32" i="95"/>
  <c r="K31" i="95"/>
  <c r="K30" i="95"/>
  <c r="K29" i="95"/>
  <c r="K28" i="95"/>
  <c r="K27" i="95"/>
  <c r="K26" i="95"/>
  <c r="K25" i="95"/>
  <c r="K33" i="95" s="1"/>
  <c r="K24" i="95"/>
  <c r="K23" i="95"/>
  <c r="K22" i="95"/>
  <c r="K19" i="95"/>
  <c r="K18" i="95"/>
  <c r="J17" i="95"/>
  <c r="I17" i="95"/>
  <c r="H17" i="95"/>
  <c r="G17" i="95"/>
  <c r="F17" i="95"/>
  <c r="E17" i="95"/>
  <c r="D17" i="95"/>
  <c r="C17" i="95"/>
  <c r="K16" i="95"/>
  <c r="K15" i="95"/>
  <c r="K14" i="95"/>
  <c r="K13" i="95"/>
  <c r="K12" i="95"/>
  <c r="K11" i="95"/>
  <c r="K10" i="95"/>
  <c r="K9" i="95"/>
  <c r="K8" i="95"/>
  <c r="K7" i="95"/>
  <c r="K6" i="95"/>
  <c r="K17" i="95" s="1"/>
  <c r="K101" i="75"/>
  <c r="E3" i="94"/>
  <c r="I3" i="94" s="1"/>
  <c r="H3" i="93"/>
  <c r="D129" i="81"/>
  <c r="E129" i="81"/>
  <c r="F129" i="81"/>
  <c r="G129" i="81"/>
  <c r="H129" i="81"/>
  <c r="I129" i="81"/>
  <c r="J129" i="81"/>
  <c r="K129" i="81"/>
  <c r="L129" i="81"/>
  <c r="M129" i="81"/>
  <c r="N129" i="81"/>
  <c r="O129" i="81"/>
  <c r="P129" i="81"/>
  <c r="Q129" i="81"/>
  <c r="R129" i="81"/>
  <c r="C129" i="81"/>
  <c r="D115" i="81"/>
  <c r="E115" i="81"/>
  <c r="F115" i="81"/>
  <c r="G115" i="81"/>
  <c r="H115" i="81"/>
  <c r="I115" i="81"/>
  <c r="J115" i="81"/>
  <c r="K115" i="81"/>
  <c r="L115" i="81"/>
  <c r="M115" i="81"/>
  <c r="N115" i="81"/>
  <c r="O115" i="81"/>
  <c r="P115" i="81"/>
  <c r="Q115" i="81"/>
  <c r="R115" i="81"/>
  <c r="C115" i="81"/>
  <c r="D101" i="81"/>
  <c r="E101" i="81"/>
  <c r="F101" i="81"/>
  <c r="G101" i="81"/>
  <c r="H101" i="81"/>
  <c r="I101" i="81"/>
  <c r="J101" i="81"/>
  <c r="K101" i="81"/>
  <c r="L101" i="81"/>
  <c r="M101" i="81"/>
  <c r="N101" i="81"/>
  <c r="O101" i="81"/>
  <c r="P101" i="81"/>
  <c r="Q101" i="81"/>
  <c r="R101" i="81"/>
  <c r="C101" i="81"/>
  <c r="D87" i="81"/>
  <c r="E87" i="81"/>
  <c r="F87" i="81"/>
  <c r="G87" i="81"/>
  <c r="H87" i="81"/>
  <c r="I87" i="81"/>
  <c r="J87" i="81"/>
  <c r="K87" i="81"/>
  <c r="L87" i="81"/>
  <c r="M87" i="81"/>
  <c r="N87" i="81"/>
  <c r="O87" i="81"/>
  <c r="P87" i="81"/>
  <c r="Q87" i="81"/>
  <c r="R87" i="81"/>
  <c r="C87" i="81"/>
  <c r="D73" i="81"/>
  <c r="E73" i="81"/>
  <c r="F73" i="81"/>
  <c r="G73" i="81"/>
  <c r="H73" i="81"/>
  <c r="I73" i="81"/>
  <c r="J73" i="81"/>
  <c r="K73" i="81"/>
  <c r="L73" i="81"/>
  <c r="M73" i="81"/>
  <c r="N73" i="81"/>
  <c r="O73" i="81"/>
  <c r="P73" i="81"/>
  <c r="Q73" i="81"/>
  <c r="R73" i="81"/>
  <c r="C73" i="81"/>
  <c r="D59" i="81"/>
  <c r="E59" i="81"/>
  <c r="F59" i="81"/>
  <c r="G59" i="81"/>
  <c r="H59" i="81"/>
  <c r="I59" i="81"/>
  <c r="J59" i="81"/>
  <c r="K59" i="81"/>
  <c r="L59" i="81"/>
  <c r="M59" i="81"/>
  <c r="N59" i="81"/>
  <c r="O59" i="81"/>
  <c r="P59" i="81"/>
  <c r="Q59" i="81"/>
  <c r="R59" i="81"/>
  <c r="C59" i="81"/>
  <c r="D45" i="81"/>
  <c r="E45" i="81"/>
  <c r="F45" i="81"/>
  <c r="G45" i="81"/>
  <c r="H45" i="81"/>
  <c r="I45" i="81"/>
  <c r="J45" i="81"/>
  <c r="K45" i="81"/>
  <c r="L45" i="81"/>
  <c r="M45" i="81"/>
  <c r="N45" i="81"/>
  <c r="O45" i="81"/>
  <c r="P45" i="81"/>
  <c r="Q45" i="81"/>
  <c r="R45" i="81"/>
  <c r="C45" i="81"/>
  <c r="D31" i="81"/>
  <c r="E31" i="81"/>
  <c r="F31" i="81"/>
  <c r="G31" i="81"/>
  <c r="H31" i="81"/>
  <c r="I31" i="81"/>
  <c r="J31" i="81"/>
  <c r="K31" i="81"/>
  <c r="L31" i="81"/>
  <c r="M31" i="81"/>
  <c r="N31" i="81"/>
  <c r="O31" i="81"/>
  <c r="P31" i="81"/>
  <c r="Q31" i="81"/>
  <c r="R31" i="81"/>
  <c r="C31" i="81"/>
  <c r="D17" i="81"/>
  <c r="E17" i="81"/>
  <c r="F17" i="81"/>
  <c r="K17" i="81"/>
  <c r="L17" i="81"/>
  <c r="M17" i="81"/>
  <c r="N17" i="81"/>
  <c r="O17" i="81"/>
  <c r="P17" i="81"/>
  <c r="Q17" i="81"/>
  <c r="R17" i="81"/>
  <c r="C17" i="81"/>
  <c r="H9" i="70"/>
  <c r="D9" i="70"/>
  <c r="C9" i="70"/>
  <c r="B9" i="70"/>
  <c r="H161" i="95" l="1"/>
  <c r="K81" i="95"/>
  <c r="K145" i="95"/>
  <c r="K157" i="95"/>
  <c r="K154" i="95"/>
  <c r="I4" i="94"/>
  <c r="E161" i="95"/>
  <c r="F161" i="95"/>
  <c r="K65" i="95"/>
  <c r="I161" i="95"/>
  <c r="J161" i="95"/>
  <c r="G161" i="95"/>
  <c r="C161" i="95"/>
  <c r="D161" i="95"/>
  <c r="K150" i="95"/>
  <c r="K143" i="75" l="1"/>
  <c r="M25" i="90"/>
  <c r="L25" i="90"/>
  <c r="K25" i="90"/>
  <c r="H25" i="90"/>
  <c r="G25" i="90"/>
  <c r="F25" i="90"/>
  <c r="E25" i="90"/>
  <c r="D25" i="90"/>
  <c r="C25" i="90"/>
  <c r="M24" i="90"/>
  <c r="L24" i="90"/>
  <c r="K24" i="90"/>
  <c r="H24" i="90"/>
  <c r="G24" i="90"/>
  <c r="F24" i="90"/>
  <c r="E24" i="90"/>
  <c r="D24" i="90"/>
  <c r="C24" i="90"/>
  <c r="B23" i="90"/>
  <c r="B22" i="90"/>
  <c r="N22" i="90" s="1"/>
  <c r="B21" i="90"/>
  <c r="B20" i="90"/>
  <c r="B19" i="90"/>
  <c r="B18" i="90"/>
  <c r="B17" i="90"/>
  <c r="B16" i="90"/>
  <c r="B15" i="90"/>
  <c r="B14" i="90"/>
  <c r="B13" i="90"/>
  <c r="B12" i="90"/>
  <c r="N12" i="90" s="1"/>
  <c r="B11" i="90"/>
  <c r="B10" i="90"/>
  <c r="B9" i="90"/>
  <c r="B8" i="90"/>
  <c r="B7" i="90"/>
  <c r="B6" i="90"/>
  <c r="B5" i="90"/>
  <c r="B4" i="90"/>
  <c r="K89" i="89"/>
  <c r="J89" i="89"/>
  <c r="I89" i="89"/>
  <c r="H89" i="89"/>
  <c r="G89" i="89"/>
  <c r="F89" i="89"/>
  <c r="E89" i="89"/>
  <c r="D89" i="89"/>
  <c r="C89" i="89"/>
  <c r="B89" i="89"/>
  <c r="K88" i="89"/>
  <c r="J88" i="89"/>
  <c r="I88" i="89"/>
  <c r="H88" i="89"/>
  <c r="G88" i="89"/>
  <c r="F88" i="89"/>
  <c r="E88" i="89"/>
  <c r="D88" i="89"/>
  <c r="C88" i="89"/>
  <c r="B88" i="89"/>
  <c r="K87" i="89"/>
  <c r="J87" i="89"/>
  <c r="I87" i="89"/>
  <c r="H87" i="89"/>
  <c r="G87" i="89"/>
  <c r="F87" i="89"/>
  <c r="E87" i="89"/>
  <c r="D87" i="89"/>
  <c r="C87" i="89"/>
  <c r="B87" i="89"/>
  <c r="K86" i="89"/>
  <c r="J86" i="89"/>
  <c r="I86" i="89"/>
  <c r="H86" i="89"/>
  <c r="G86" i="89"/>
  <c r="F86" i="89"/>
  <c r="E86" i="89"/>
  <c r="D86" i="89"/>
  <c r="C86" i="89"/>
  <c r="B86" i="89"/>
  <c r="K82" i="89"/>
  <c r="J82" i="89"/>
  <c r="I82" i="89"/>
  <c r="H82" i="89"/>
  <c r="G82" i="89"/>
  <c r="F82" i="89"/>
  <c r="E82" i="89"/>
  <c r="D82" i="89"/>
  <c r="C82" i="89"/>
  <c r="M82" i="89" s="1"/>
  <c r="B82" i="89"/>
  <c r="L82" i="89" s="1"/>
  <c r="M81" i="89"/>
  <c r="L81" i="89"/>
  <c r="M80" i="89"/>
  <c r="L80" i="89"/>
  <c r="M79" i="89"/>
  <c r="L79" i="89"/>
  <c r="M78" i="89"/>
  <c r="L78" i="89"/>
  <c r="K74" i="89"/>
  <c r="J74" i="89"/>
  <c r="I74" i="89"/>
  <c r="H74" i="89"/>
  <c r="G74" i="89"/>
  <c r="F74" i="89"/>
  <c r="E74" i="89"/>
  <c r="D74" i="89"/>
  <c r="C74" i="89"/>
  <c r="B74" i="89"/>
  <c r="M73" i="89"/>
  <c r="L73" i="89"/>
  <c r="M72" i="89"/>
  <c r="L72" i="89"/>
  <c r="M71" i="89"/>
  <c r="L71" i="89"/>
  <c r="M70" i="89"/>
  <c r="L70" i="89"/>
  <c r="K66" i="89"/>
  <c r="J66" i="89"/>
  <c r="I66" i="89"/>
  <c r="H66" i="89"/>
  <c r="G66" i="89"/>
  <c r="F66" i="89"/>
  <c r="E66" i="89"/>
  <c r="D66" i="89"/>
  <c r="C66" i="89"/>
  <c r="B66" i="89"/>
  <c r="M65" i="89"/>
  <c r="L65" i="89"/>
  <c r="M64" i="89"/>
  <c r="L64" i="89"/>
  <c r="M63" i="89"/>
  <c r="L63" i="89"/>
  <c r="M62" i="89"/>
  <c r="L62" i="89"/>
  <c r="K58" i="89"/>
  <c r="J58" i="89"/>
  <c r="I58" i="89"/>
  <c r="H58" i="89"/>
  <c r="G58" i="89"/>
  <c r="F58" i="89"/>
  <c r="E58" i="89"/>
  <c r="D58" i="89"/>
  <c r="C58" i="89"/>
  <c r="B58" i="89"/>
  <c r="M57" i="89"/>
  <c r="L57" i="89"/>
  <c r="M56" i="89"/>
  <c r="L56" i="89"/>
  <c r="M55" i="89"/>
  <c r="L55" i="89"/>
  <c r="M54" i="89"/>
  <c r="L54" i="89"/>
  <c r="K50" i="89"/>
  <c r="J50" i="89"/>
  <c r="I50" i="89"/>
  <c r="H50" i="89"/>
  <c r="G50" i="89"/>
  <c r="F50" i="89"/>
  <c r="E50" i="89"/>
  <c r="D50" i="89"/>
  <c r="C50" i="89"/>
  <c r="B50" i="89"/>
  <c r="M49" i="89"/>
  <c r="L49" i="89"/>
  <c r="M48" i="89"/>
  <c r="L48" i="89"/>
  <c r="M47" i="89"/>
  <c r="L47" i="89"/>
  <c r="M46" i="89"/>
  <c r="L46" i="89"/>
  <c r="K42" i="89"/>
  <c r="J42" i="89"/>
  <c r="I42" i="89"/>
  <c r="H42" i="89"/>
  <c r="G42" i="89"/>
  <c r="F42" i="89"/>
  <c r="E42" i="89"/>
  <c r="D42" i="89"/>
  <c r="C42" i="89"/>
  <c r="B42" i="89"/>
  <c r="M41" i="89"/>
  <c r="L41" i="89"/>
  <c r="M40" i="89"/>
  <c r="L40" i="89"/>
  <c r="M39" i="89"/>
  <c r="L39" i="89"/>
  <c r="M38" i="89"/>
  <c r="L38" i="89"/>
  <c r="K34" i="89"/>
  <c r="J34" i="89"/>
  <c r="I34" i="89"/>
  <c r="H34" i="89"/>
  <c r="G34" i="89"/>
  <c r="F34" i="89"/>
  <c r="E34" i="89"/>
  <c r="D34" i="89"/>
  <c r="C34" i="89"/>
  <c r="B34" i="89"/>
  <c r="L34" i="89" s="1"/>
  <c r="M33" i="89"/>
  <c r="L33" i="89"/>
  <c r="M32" i="89"/>
  <c r="L32" i="89"/>
  <c r="M31" i="89"/>
  <c r="L31" i="89"/>
  <c r="M30" i="89"/>
  <c r="L30" i="89"/>
  <c r="K26" i="89"/>
  <c r="J26" i="89"/>
  <c r="I26" i="89"/>
  <c r="H26" i="89"/>
  <c r="G26" i="89"/>
  <c r="F26" i="89"/>
  <c r="E26" i="89"/>
  <c r="D26" i="89"/>
  <c r="C26" i="89"/>
  <c r="B26" i="89"/>
  <c r="M25" i="89"/>
  <c r="L25" i="89"/>
  <c r="M24" i="89"/>
  <c r="L24" i="89"/>
  <c r="M23" i="89"/>
  <c r="L23" i="89"/>
  <c r="M22" i="89"/>
  <c r="L22" i="89"/>
  <c r="K18" i="89"/>
  <c r="J18" i="89"/>
  <c r="I18" i="89"/>
  <c r="H18" i="89"/>
  <c r="G18" i="89"/>
  <c r="F18" i="89"/>
  <c r="E18" i="89"/>
  <c r="D18" i="89"/>
  <c r="C18" i="89"/>
  <c r="M18" i="89" s="1"/>
  <c r="B18" i="89"/>
  <c r="M17" i="89"/>
  <c r="L17" i="89"/>
  <c r="M16" i="89"/>
  <c r="L16" i="89"/>
  <c r="M15" i="89"/>
  <c r="L15" i="89"/>
  <c r="M14" i="89"/>
  <c r="L14" i="89"/>
  <c r="K10" i="89"/>
  <c r="J10" i="89"/>
  <c r="I10" i="89"/>
  <c r="H10" i="89"/>
  <c r="G10" i="89"/>
  <c r="F10" i="89"/>
  <c r="E10" i="89"/>
  <c r="D10" i="89"/>
  <c r="C10" i="89"/>
  <c r="B10" i="89"/>
  <c r="M9" i="89"/>
  <c r="L9" i="89"/>
  <c r="M8" i="89"/>
  <c r="L8" i="89"/>
  <c r="M7" i="89"/>
  <c r="L7" i="89"/>
  <c r="M6" i="89"/>
  <c r="L6" i="89"/>
  <c r="E14" i="83"/>
  <c r="D14" i="83"/>
  <c r="C14" i="83"/>
  <c r="B14" i="83"/>
  <c r="G23" i="82"/>
  <c r="F23" i="82"/>
  <c r="E23" i="82"/>
  <c r="D23" i="82"/>
  <c r="C23" i="82"/>
  <c r="B23" i="82"/>
  <c r="G22" i="82"/>
  <c r="F22" i="82"/>
  <c r="E22" i="82"/>
  <c r="D22" i="82"/>
  <c r="C22" i="82"/>
  <c r="B22" i="82"/>
  <c r="R142" i="81"/>
  <c r="Q142" i="81"/>
  <c r="P142" i="81"/>
  <c r="O142" i="81"/>
  <c r="N142" i="81"/>
  <c r="M142" i="81"/>
  <c r="L142" i="81"/>
  <c r="K142" i="81"/>
  <c r="J142" i="81"/>
  <c r="I142" i="81"/>
  <c r="H142" i="81"/>
  <c r="G142" i="81"/>
  <c r="F142" i="81"/>
  <c r="E142" i="81"/>
  <c r="D142" i="81"/>
  <c r="C142" i="81"/>
  <c r="R141" i="81"/>
  <c r="Q141" i="81"/>
  <c r="P141" i="81"/>
  <c r="O141" i="81"/>
  <c r="N141" i="81"/>
  <c r="M141" i="81"/>
  <c r="L141" i="81"/>
  <c r="K141" i="81"/>
  <c r="J141" i="81"/>
  <c r="I141" i="81"/>
  <c r="H141" i="81"/>
  <c r="G141" i="81"/>
  <c r="F141" i="81"/>
  <c r="E141" i="81"/>
  <c r="D141" i="81"/>
  <c r="C141" i="81"/>
  <c r="R140" i="81"/>
  <c r="Q140" i="81"/>
  <c r="P140" i="81"/>
  <c r="O140" i="81"/>
  <c r="N140" i="81"/>
  <c r="M140" i="81"/>
  <c r="L140" i="81"/>
  <c r="K140" i="81"/>
  <c r="J140" i="81"/>
  <c r="I140" i="81"/>
  <c r="H140" i="81"/>
  <c r="G140" i="81"/>
  <c r="F140" i="81"/>
  <c r="E140" i="81"/>
  <c r="D140" i="81"/>
  <c r="C140" i="81"/>
  <c r="R139" i="81"/>
  <c r="Q139" i="81"/>
  <c r="P139" i="81"/>
  <c r="O139" i="81"/>
  <c r="N139" i="81"/>
  <c r="M139" i="81"/>
  <c r="L139" i="81"/>
  <c r="K139" i="81"/>
  <c r="J139" i="81"/>
  <c r="I139" i="81"/>
  <c r="H139" i="81"/>
  <c r="G139" i="81"/>
  <c r="F139" i="81"/>
  <c r="E139" i="81"/>
  <c r="D139" i="81"/>
  <c r="C139" i="81"/>
  <c r="R138" i="81"/>
  <c r="Q138" i="81"/>
  <c r="P138" i="81"/>
  <c r="O138" i="81"/>
  <c r="M138" i="81"/>
  <c r="L138" i="81"/>
  <c r="K138" i="81"/>
  <c r="J138" i="81"/>
  <c r="I138" i="81"/>
  <c r="H138" i="81"/>
  <c r="G138" i="81"/>
  <c r="F138" i="81"/>
  <c r="E138" i="81"/>
  <c r="D138" i="81"/>
  <c r="C138" i="81"/>
  <c r="R137" i="81"/>
  <c r="Q137" i="81"/>
  <c r="P137" i="81"/>
  <c r="O137" i="81"/>
  <c r="N137" i="81"/>
  <c r="M137" i="81"/>
  <c r="L137" i="81"/>
  <c r="K137" i="81"/>
  <c r="J137" i="81"/>
  <c r="I137" i="81"/>
  <c r="H137" i="81"/>
  <c r="G137" i="81"/>
  <c r="F137" i="81"/>
  <c r="E137" i="81"/>
  <c r="D137" i="81"/>
  <c r="C137" i="81"/>
  <c r="R136" i="81"/>
  <c r="Q136" i="81"/>
  <c r="P136" i="81"/>
  <c r="O136" i="81"/>
  <c r="N136" i="81"/>
  <c r="M136" i="81"/>
  <c r="L136" i="81"/>
  <c r="K136" i="81"/>
  <c r="J136" i="81"/>
  <c r="I136" i="81"/>
  <c r="H136" i="81"/>
  <c r="G136" i="81"/>
  <c r="F136" i="81"/>
  <c r="E136" i="81"/>
  <c r="D136" i="81"/>
  <c r="C136" i="81"/>
  <c r="R135" i="81"/>
  <c r="Q135" i="81"/>
  <c r="P135" i="81"/>
  <c r="O135" i="81"/>
  <c r="N135" i="81"/>
  <c r="M135" i="81"/>
  <c r="L135" i="81"/>
  <c r="K135" i="81"/>
  <c r="J135" i="81"/>
  <c r="I135" i="81"/>
  <c r="H135" i="81"/>
  <c r="G135" i="81"/>
  <c r="F135" i="81"/>
  <c r="E135" i="81"/>
  <c r="D135" i="81"/>
  <c r="C135" i="81"/>
  <c r="R134" i="81"/>
  <c r="Q134" i="81"/>
  <c r="P134" i="81"/>
  <c r="O134" i="81"/>
  <c r="N134" i="81"/>
  <c r="M134" i="81"/>
  <c r="L134" i="81"/>
  <c r="K134" i="81"/>
  <c r="J134" i="81"/>
  <c r="I134" i="81"/>
  <c r="H134" i="81"/>
  <c r="G134" i="81"/>
  <c r="F134" i="81"/>
  <c r="E134" i="81"/>
  <c r="D134" i="81"/>
  <c r="C134" i="81"/>
  <c r="R133" i="81"/>
  <c r="Q133" i="81"/>
  <c r="P133" i="81"/>
  <c r="O133" i="81"/>
  <c r="N133" i="81"/>
  <c r="M133" i="81"/>
  <c r="L133" i="81"/>
  <c r="K133" i="81"/>
  <c r="J133" i="81"/>
  <c r="I133" i="81"/>
  <c r="H133" i="81"/>
  <c r="G133" i="81"/>
  <c r="F133" i="81"/>
  <c r="E133" i="81"/>
  <c r="D133" i="81"/>
  <c r="C133" i="81"/>
  <c r="R132" i="81"/>
  <c r="Q132" i="81"/>
  <c r="P132" i="81"/>
  <c r="O132" i="81"/>
  <c r="N132" i="81"/>
  <c r="M132" i="81"/>
  <c r="L132" i="81"/>
  <c r="K132" i="81"/>
  <c r="J132" i="81"/>
  <c r="I132" i="81"/>
  <c r="H132" i="81"/>
  <c r="G132" i="81"/>
  <c r="F132" i="81"/>
  <c r="E132" i="81"/>
  <c r="D132" i="81"/>
  <c r="J142" i="79"/>
  <c r="I142" i="79"/>
  <c r="H142" i="79"/>
  <c r="G142" i="79"/>
  <c r="F142" i="79"/>
  <c r="E142" i="79"/>
  <c r="D142" i="79"/>
  <c r="C142" i="79"/>
  <c r="J141" i="79"/>
  <c r="I141" i="79"/>
  <c r="H141" i="79"/>
  <c r="G141" i="79"/>
  <c r="F141" i="79"/>
  <c r="E141" i="79"/>
  <c r="D141" i="79"/>
  <c r="C141" i="79"/>
  <c r="J140" i="79"/>
  <c r="I140" i="79"/>
  <c r="H140" i="79"/>
  <c r="G140" i="79"/>
  <c r="F140" i="79"/>
  <c r="E140" i="79"/>
  <c r="D140" i="79"/>
  <c r="C140" i="79"/>
  <c r="J139" i="79"/>
  <c r="I139" i="79"/>
  <c r="H139" i="79"/>
  <c r="G139" i="79"/>
  <c r="F139" i="79"/>
  <c r="E139" i="79"/>
  <c r="D139" i="79"/>
  <c r="C139" i="79"/>
  <c r="J138" i="79"/>
  <c r="I138" i="79"/>
  <c r="H138" i="79"/>
  <c r="G138" i="79"/>
  <c r="F138" i="79"/>
  <c r="E138" i="79"/>
  <c r="D138" i="79"/>
  <c r="C138" i="79"/>
  <c r="J137" i="79"/>
  <c r="I137" i="79"/>
  <c r="H137" i="79"/>
  <c r="G137" i="79"/>
  <c r="F137" i="79"/>
  <c r="E137" i="79"/>
  <c r="D137" i="79"/>
  <c r="C137" i="79"/>
  <c r="J136" i="79"/>
  <c r="I136" i="79"/>
  <c r="H136" i="79"/>
  <c r="G136" i="79"/>
  <c r="F136" i="79"/>
  <c r="E136" i="79"/>
  <c r="D136" i="79"/>
  <c r="C136" i="79"/>
  <c r="J135" i="79"/>
  <c r="I135" i="79"/>
  <c r="H135" i="79"/>
  <c r="G135" i="79"/>
  <c r="F135" i="79"/>
  <c r="E135" i="79"/>
  <c r="D135" i="79"/>
  <c r="C135" i="79"/>
  <c r="J134" i="79"/>
  <c r="I134" i="79"/>
  <c r="H134" i="79"/>
  <c r="G134" i="79"/>
  <c r="F134" i="79"/>
  <c r="E134" i="79"/>
  <c r="D134" i="79"/>
  <c r="C134" i="79"/>
  <c r="J133" i="79"/>
  <c r="I133" i="79"/>
  <c r="H133" i="79"/>
  <c r="G133" i="79"/>
  <c r="F133" i="79"/>
  <c r="E133" i="79"/>
  <c r="D133" i="79"/>
  <c r="C133" i="79"/>
  <c r="J132" i="79"/>
  <c r="I132" i="79"/>
  <c r="H132" i="79"/>
  <c r="G132" i="79"/>
  <c r="F132" i="79"/>
  <c r="E132" i="79"/>
  <c r="D132" i="79"/>
  <c r="C132" i="79"/>
  <c r="J129" i="79"/>
  <c r="I129" i="79"/>
  <c r="H129" i="79"/>
  <c r="G129" i="79"/>
  <c r="F129" i="79"/>
  <c r="E129" i="79"/>
  <c r="D129" i="79"/>
  <c r="C129" i="79"/>
  <c r="K128" i="79"/>
  <c r="K127" i="79"/>
  <c r="K126" i="79"/>
  <c r="K125" i="79"/>
  <c r="K124" i="79"/>
  <c r="K123" i="79"/>
  <c r="K122" i="79"/>
  <c r="K121" i="79"/>
  <c r="K120" i="79"/>
  <c r="K119" i="79"/>
  <c r="K118" i="79"/>
  <c r="J115" i="79"/>
  <c r="I115" i="79"/>
  <c r="H115" i="79"/>
  <c r="G115" i="79"/>
  <c r="F115" i="79"/>
  <c r="E115" i="79"/>
  <c r="D115" i="79"/>
  <c r="C115" i="79"/>
  <c r="K114" i="79"/>
  <c r="K113" i="79"/>
  <c r="K112" i="79"/>
  <c r="K111" i="79"/>
  <c r="K110" i="79"/>
  <c r="K109" i="79"/>
  <c r="K108" i="79"/>
  <c r="K107" i="79"/>
  <c r="K106" i="79"/>
  <c r="K105" i="79"/>
  <c r="K104" i="79"/>
  <c r="J101" i="79"/>
  <c r="I101" i="79"/>
  <c r="H101" i="79"/>
  <c r="G101" i="79"/>
  <c r="F101" i="79"/>
  <c r="E101" i="79"/>
  <c r="D101" i="79"/>
  <c r="C101" i="79"/>
  <c r="K100" i="79"/>
  <c r="K99" i="79"/>
  <c r="K98" i="79"/>
  <c r="K97" i="79"/>
  <c r="K96" i="79"/>
  <c r="K95" i="79"/>
  <c r="K94" i="79"/>
  <c r="K93" i="79"/>
  <c r="K92" i="79"/>
  <c r="K91" i="79"/>
  <c r="K90" i="79"/>
  <c r="J87" i="79"/>
  <c r="I87" i="79"/>
  <c r="H87" i="79"/>
  <c r="G87" i="79"/>
  <c r="F87" i="79"/>
  <c r="E87" i="79"/>
  <c r="D87" i="79"/>
  <c r="C87" i="79"/>
  <c r="K86" i="79"/>
  <c r="K85" i="79"/>
  <c r="K84" i="79"/>
  <c r="K83" i="79"/>
  <c r="K82" i="79"/>
  <c r="K81" i="79"/>
  <c r="K80" i="79"/>
  <c r="K79" i="79"/>
  <c r="K78" i="79"/>
  <c r="K77" i="79"/>
  <c r="K76" i="79"/>
  <c r="J73" i="79"/>
  <c r="I73" i="79"/>
  <c r="H73" i="79"/>
  <c r="G73" i="79"/>
  <c r="F73" i="79"/>
  <c r="E73" i="79"/>
  <c r="D73" i="79"/>
  <c r="C73" i="79"/>
  <c r="K72" i="79"/>
  <c r="K71" i="79"/>
  <c r="K70" i="79"/>
  <c r="K69" i="79"/>
  <c r="K68" i="79"/>
  <c r="K67" i="79"/>
  <c r="K66" i="79"/>
  <c r="K65" i="79"/>
  <c r="K64" i="79"/>
  <c r="K63" i="79"/>
  <c r="K62" i="79"/>
  <c r="J59" i="79"/>
  <c r="I59" i="79"/>
  <c r="H59" i="79"/>
  <c r="G59" i="79"/>
  <c r="F59" i="79"/>
  <c r="E59" i="79"/>
  <c r="D59" i="79"/>
  <c r="C59" i="79"/>
  <c r="K58" i="79"/>
  <c r="K57" i="79"/>
  <c r="K56" i="79"/>
  <c r="K55" i="79"/>
  <c r="K54" i="79"/>
  <c r="K53" i="79"/>
  <c r="K52" i="79"/>
  <c r="K51" i="79"/>
  <c r="K50" i="79"/>
  <c r="K49" i="79"/>
  <c r="K48" i="79"/>
  <c r="J45" i="79"/>
  <c r="I45" i="79"/>
  <c r="H45" i="79"/>
  <c r="G45" i="79"/>
  <c r="F45" i="79"/>
  <c r="E45" i="79"/>
  <c r="D45" i="79"/>
  <c r="C45" i="79"/>
  <c r="K44" i="79"/>
  <c r="K43" i="79"/>
  <c r="K42" i="79"/>
  <c r="K41" i="79"/>
  <c r="K40" i="79"/>
  <c r="K39" i="79"/>
  <c r="K38" i="79"/>
  <c r="K37" i="79"/>
  <c r="K36" i="79"/>
  <c r="K35" i="79"/>
  <c r="K34" i="79"/>
  <c r="J31" i="79"/>
  <c r="I31" i="79"/>
  <c r="H31" i="79"/>
  <c r="G31" i="79"/>
  <c r="F31" i="79"/>
  <c r="E31" i="79"/>
  <c r="D31" i="79"/>
  <c r="C31" i="79"/>
  <c r="K30" i="79"/>
  <c r="K29" i="79"/>
  <c r="K28" i="79"/>
  <c r="K27" i="79"/>
  <c r="K26" i="79"/>
  <c r="K25" i="79"/>
  <c r="K24" i="79"/>
  <c r="K23" i="79"/>
  <c r="K22" i="79"/>
  <c r="K21" i="79"/>
  <c r="K20" i="79"/>
  <c r="J17" i="79"/>
  <c r="I17" i="79"/>
  <c r="H17" i="79"/>
  <c r="G17" i="79"/>
  <c r="F17" i="79"/>
  <c r="E17" i="79"/>
  <c r="D17" i="79"/>
  <c r="C17" i="79"/>
  <c r="K16" i="79"/>
  <c r="K15" i="79"/>
  <c r="K14" i="79"/>
  <c r="K13" i="79"/>
  <c r="K12" i="79"/>
  <c r="K11" i="79"/>
  <c r="K10" i="79"/>
  <c r="K9" i="79"/>
  <c r="K8" i="79"/>
  <c r="K7" i="79"/>
  <c r="K6" i="79"/>
  <c r="J163" i="78"/>
  <c r="I163" i="78"/>
  <c r="H163" i="78"/>
  <c r="G163" i="78"/>
  <c r="F163" i="78"/>
  <c r="E163" i="78"/>
  <c r="D163" i="78"/>
  <c r="C163" i="78"/>
  <c r="J162" i="78"/>
  <c r="I162" i="78"/>
  <c r="H162" i="78"/>
  <c r="G162" i="78"/>
  <c r="F162" i="78"/>
  <c r="E162" i="78"/>
  <c r="D162" i="78"/>
  <c r="C162" i="78"/>
  <c r="K147" i="78"/>
  <c r="K146" i="78"/>
  <c r="J145" i="78"/>
  <c r="I145" i="78"/>
  <c r="H145" i="78"/>
  <c r="G145" i="78"/>
  <c r="F145" i="78"/>
  <c r="E145" i="78"/>
  <c r="D145" i="78"/>
  <c r="C145" i="78"/>
  <c r="K144" i="78"/>
  <c r="K143" i="78"/>
  <c r="K142" i="78"/>
  <c r="K141" i="78"/>
  <c r="K140" i="78"/>
  <c r="K139" i="78"/>
  <c r="K138" i="78"/>
  <c r="K137" i="78"/>
  <c r="K136" i="78"/>
  <c r="K135" i="78"/>
  <c r="K134" i="78"/>
  <c r="K131" i="78"/>
  <c r="K130" i="78"/>
  <c r="J129" i="78"/>
  <c r="I129" i="78"/>
  <c r="H129" i="78"/>
  <c r="G129" i="78"/>
  <c r="F129" i="78"/>
  <c r="E129" i="78"/>
  <c r="D129" i="78"/>
  <c r="C129" i="78"/>
  <c r="K128" i="78"/>
  <c r="K127" i="78"/>
  <c r="K126" i="78"/>
  <c r="K125" i="78"/>
  <c r="K124" i="78"/>
  <c r="K123" i="78"/>
  <c r="K122" i="78"/>
  <c r="K121" i="78"/>
  <c r="K120" i="78"/>
  <c r="K119" i="78"/>
  <c r="K118" i="78"/>
  <c r="K115" i="78"/>
  <c r="K114" i="78"/>
  <c r="J113" i="78"/>
  <c r="I113" i="78"/>
  <c r="H113" i="78"/>
  <c r="G113" i="78"/>
  <c r="F113" i="78"/>
  <c r="E113" i="78"/>
  <c r="D113" i="78"/>
  <c r="C113" i="78"/>
  <c r="K112" i="78"/>
  <c r="K111" i="78"/>
  <c r="K110" i="78"/>
  <c r="K109" i="78"/>
  <c r="K108" i="78"/>
  <c r="K107" i="78"/>
  <c r="K106" i="78"/>
  <c r="K105" i="78"/>
  <c r="K104" i="78"/>
  <c r="K103" i="78"/>
  <c r="K102" i="78"/>
  <c r="K99" i="78"/>
  <c r="K98" i="78"/>
  <c r="J97" i="78"/>
  <c r="I97" i="78"/>
  <c r="H97" i="78"/>
  <c r="G97" i="78"/>
  <c r="F97" i="78"/>
  <c r="E97" i="78"/>
  <c r="D97" i="78"/>
  <c r="C97" i="78"/>
  <c r="K96" i="78"/>
  <c r="K95" i="78"/>
  <c r="K94" i="78"/>
  <c r="K93" i="78"/>
  <c r="K92" i="78"/>
  <c r="K91" i="78"/>
  <c r="K90" i="78"/>
  <c r="K89" i="78"/>
  <c r="K88" i="78"/>
  <c r="K87" i="78"/>
  <c r="K86" i="78"/>
  <c r="K83" i="78"/>
  <c r="K82" i="78"/>
  <c r="J81" i="78"/>
  <c r="I81" i="78"/>
  <c r="H81" i="78"/>
  <c r="G81" i="78"/>
  <c r="F81" i="78"/>
  <c r="E81" i="78"/>
  <c r="D81" i="78"/>
  <c r="C81" i="78"/>
  <c r="K80" i="78"/>
  <c r="K79" i="78"/>
  <c r="K78" i="78"/>
  <c r="K77" i="78"/>
  <c r="K76" i="78"/>
  <c r="K75" i="78"/>
  <c r="K74" i="78"/>
  <c r="K73" i="78"/>
  <c r="K72" i="78"/>
  <c r="K71" i="78"/>
  <c r="K70" i="78"/>
  <c r="K67" i="78"/>
  <c r="K66" i="78"/>
  <c r="J65" i="78"/>
  <c r="I65" i="78"/>
  <c r="H65" i="78"/>
  <c r="G65" i="78"/>
  <c r="F65" i="78"/>
  <c r="E65" i="78"/>
  <c r="D65" i="78"/>
  <c r="C65" i="78"/>
  <c r="K64" i="78"/>
  <c r="K63" i="78"/>
  <c r="K62" i="78"/>
  <c r="K61" i="78"/>
  <c r="K60" i="78"/>
  <c r="K59" i="78"/>
  <c r="K58" i="78"/>
  <c r="K57" i="78"/>
  <c r="K56" i="78"/>
  <c r="K55" i="78"/>
  <c r="K54" i="78"/>
  <c r="K51" i="78"/>
  <c r="K50" i="78"/>
  <c r="J49" i="78"/>
  <c r="I49" i="78"/>
  <c r="H49" i="78"/>
  <c r="G49" i="78"/>
  <c r="F49" i="78"/>
  <c r="E49" i="78"/>
  <c r="D49" i="78"/>
  <c r="C49" i="78"/>
  <c r="K48" i="78"/>
  <c r="K47" i="78"/>
  <c r="K46" i="78"/>
  <c r="K45" i="78"/>
  <c r="K44" i="78"/>
  <c r="K43" i="78"/>
  <c r="K42" i="78"/>
  <c r="K41" i="78"/>
  <c r="K40" i="78"/>
  <c r="K39" i="78"/>
  <c r="K38" i="78"/>
  <c r="K35" i="78"/>
  <c r="K34" i="78"/>
  <c r="J33" i="78"/>
  <c r="I33" i="78"/>
  <c r="H33" i="78"/>
  <c r="G33" i="78"/>
  <c r="F33" i="78"/>
  <c r="E33" i="78"/>
  <c r="D33" i="78"/>
  <c r="C33" i="78"/>
  <c r="K32" i="78"/>
  <c r="K31" i="78"/>
  <c r="K30" i="78"/>
  <c r="K29" i="78"/>
  <c r="K28" i="78"/>
  <c r="K27" i="78"/>
  <c r="K26" i="78"/>
  <c r="K25" i="78"/>
  <c r="K24" i="78"/>
  <c r="K23" i="78"/>
  <c r="K22" i="78"/>
  <c r="K19" i="78"/>
  <c r="K18" i="78"/>
  <c r="J17" i="78"/>
  <c r="I17" i="78"/>
  <c r="H17" i="78"/>
  <c r="G17" i="78"/>
  <c r="F17" i="78"/>
  <c r="E17" i="78"/>
  <c r="D17" i="78"/>
  <c r="C17" i="78"/>
  <c r="K16" i="78"/>
  <c r="K15" i="78"/>
  <c r="K14" i="78"/>
  <c r="K13" i="78"/>
  <c r="K12" i="78"/>
  <c r="K11" i="78"/>
  <c r="K10" i="78"/>
  <c r="K9" i="78"/>
  <c r="K8" i="78"/>
  <c r="K7" i="78"/>
  <c r="K6" i="78"/>
  <c r="J142" i="76"/>
  <c r="I142" i="76"/>
  <c r="H142" i="76"/>
  <c r="G142" i="76"/>
  <c r="F142" i="76"/>
  <c r="E142" i="76"/>
  <c r="D142" i="76"/>
  <c r="C142" i="76"/>
  <c r="J141" i="76"/>
  <c r="I141" i="76"/>
  <c r="H141" i="76"/>
  <c r="G141" i="76"/>
  <c r="F141" i="76"/>
  <c r="E141" i="76"/>
  <c r="D141" i="76"/>
  <c r="C141" i="76"/>
  <c r="J140" i="76"/>
  <c r="I140" i="76"/>
  <c r="H140" i="76"/>
  <c r="G140" i="76"/>
  <c r="F140" i="76"/>
  <c r="E140" i="76"/>
  <c r="D140" i="76"/>
  <c r="C140" i="76"/>
  <c r="I139" i="76"/>
  <c r="H139" i="76"/>
  <c r="G139" i="76"/>
  <c r="F139" i="76"/>
  <c r="E139" i="76"/>
  <c r="D139" i="76"/>
  <c r="C139" i="76"/>
  <c r="J138" i="76"/>
  <c r="I138" i="76"/>
  <c r="H138" i="76"/>
  <c r="G138" i="76"/>
  <c r="F138" i="76"/>
  <c r="E138" i="76"/>
  <c r="D138" i="76"/>
  <c r="C138" i="76"/>
  <c r="J137" i="76"/>
  <c r="I137" i="76"/>
  <c r="H137" i="76"/>
  <c r="G137" i="76"/>
  <c r="F137" i="76"/>
  <c r="E137" i="76"/>
  <c r="D137" i="76"/>
  <c r="C137" i="76"/>
  <c r="J136" i="76"/>
  <c r="I136" i="76"/>
  <c r="H136" i="76"/>
  <c r="G136" i="76"/>
  <c r="F136" i="76"/>
  <c r="E136" i="76"/>
  <c r="D136" i="76"/>
  <c r="C136" i="76"/>
  <c r="J135" i="76"/>
  <c r="I135" i="76"/>
  <c r="H135" i="76"/>
  <c r="G135" i="76"/>
  <c r="F135" i="76"/>
  <c r="E135" i="76"/>
  <c r="D135" i="76"/>
  <c r="C135" i="76"/>
  <c r="J134" i="76"/>
  <c r="I134" i="76"/>
  <c r="H134" i="76"/>
  <c r="G134" i="76"/>
  <c r="F134" i="76"/>
  <c r="E134" i="76"/>
  <c r="D134" i="76"/>
  <c r="C134" i="76"/>
  <c r="J133" i="76"/>
  <c r="I133" i="76"/>
  <c r="H133" i="76"/>
  <c r="G133" i="76"/>
  <c r="F133" i="76"/>
  <c r="E133" i="76"/>
  <c r="D133" i="76"/>
  <c r="C133" i="76"/>
  <c r="I132" i="76"/>
  <c r="H132" i="76"/>
  <c r="G132" i="76"/>
  <c r="F132" i="76"/>
  <c r="E132" i="76"/>
  <c r="D132" i="76"/>
  <c r="C132" i="76"/>
  <c r="J129" i="76"/>
  <c r="I129" i="76"/>
  <c r="H129" i="76"/>
  <c r="G129" i="76"/>
  <c r="F129" i="76"/>
  <c r="E129" i="76"/>
  <c r="D129" i="76"/>
  <c r="C129" i="76"/>
  <c r="K128" i="76"/>
  <c r="K127" i="76"/>
  <c r="K126" i="76"/>
  <c r="K125" i="76"/>
  <c r="K124" i="76"/>
  <c r="K123" i="76"/>
  <c r="K122" i="76"/>
  <c r="K121" i="76"/>
  <c r="K120" i="76"/>
  <c r="K119" i="76"/>
  <c r="K118" i="76"/>
  <c r="J115" i="76"/>
  <c r="I115" i="76"/>
  <c r="H115" i="76"/>
  <c r="G115" i="76"/>
  <c r="F115" i="76"/>
  <c r="E115" i="76"/>
  <c r="D115" i="76"/>
  <c r="C115" i="76"/>
  <c r="K114" i="76"/>
  <c r="K113" i="76"/>
  <c r="K112" i="76"/>
  <c r="K111" i="76"/>
  <c r="K110" i="76"/>
  <c r="K109" i="76"/>
  <c r="K108" i="76"/>
  <c r="K107" i="76"/>
  <c r="K106" i="76"/>
  <c r="K105" i="76"/>
  <c r="K104" i="76"/>
  <c r="J101" i="76"/>
  <c r="I101" i="76"/>
  <c r="H101" i="76"/>
  <c r="G101" i="76"/>
  <c r="F101" i="76"/>
  <c r="E101" i="76"/>
  <c r="D101" i="76"/>
  <c r="C101" i="76"/>
  <c r="K100" i="76"/>
  <c r="K99" i="76"/>
  <c r="K98" i="76"/>
  <c r="K97" i="76"/>
  <c r="K96" i="76"/>
  <c r="K95" i="76"/>
  <c r="K94" i="76"/>
  <c r="K93" i="76"/>
  <c r="K92" i="76"/>
  <c r="K91" i="76"/>
  <c r="K90" i="76"/>
  <c r="J87" i="76"/>
  <c r="I87" i="76"/>
  <c r="H87" i="76"/>
  <c r="G87" i="76"/>
  <c r="F87" i="76"/>
  <c r="E87" i="76"/>
  <c r="D87" i="76"/>
  <c r="C87" i="76"/>
  <c r="K86" i="76"/>
  <c r="K85" i="76"/>
  <c r="K84" i="76"/>
  <c r="K83" i="76"/>
  <c r="K82" i="76"/>
  <c r="K81" i="76"/>
  <c r="K80" i="76"/>
  <c r="K79" i="76"/>
  <c r="K78" i="76"/>
  <c r="K77" i="76"/>
  <c r="K76" i="76"/>
  <c r="J73" i="76"/>
  <c r="I73" i="76"/>
  <c r="H73" i="76"/>
  <c r="G73" i="76"/>
  <c r="F73" i="76"/>
  <c r="E73" i="76"/>
  <c r="D73" i="76"/>
  <c r="C73" i="76"/>
  <c r="K72" i="76"/>
  <c r="K71" i="76"/>
  <c r="K70" i="76"/>
  <c r="K69" i="76"/>
  <c r="K68" i="76"/>
  <c r="K67" i="76"/>
  <c r="K66" i="76"/>
  <c r="K65" i="76"/>
  <c r="K64" i="76"/>
  <c r="K63" i="76"/>
  <c r="K62" i="76"/>
  <c r="J59" i="76"/>
  <c r="I59" i="76"/>
  <c r="H59" i="76"/>
  <c r="G59" i="76"/>
  <c r="F59" i="76"/>
  <c r="E59" i="76"/>
  <c r="D59" i="76"/>
  <c r="C59" i="76"/>
  <c r="K58" i="76"/>
  <c r="K57" i="76"/>
  <c r="K56" i="76"/>
  <c r="K55" i="76"/>
  <c r="K54" i="76"/>
  <c r="K53" i="76"/>
  <c r="K52" i="76"/>
  <c r="K51" i="76"/>
  <c r="K50" i="76"/>
  <c r="K49" i="76"/>
  <c r="K48" i="76"/>
  <c r="J45" i="76"/>
  <c r="I45" i="76"/>
  <c r="H45" i="76"/>
  <c r="G45" i="76"/>
  <c r="F45" i="76"/>
  <c r="E45" i="76"/>
  <c r="D45" i="76"/>
  <c r="C45" i="76"/>
  <c r="K44" i="76"/>
  <c r="K43" i="76"/>
  <c r="K42" i="76"/>
  <c r="K41" i="76"/>
  <c r="K40" i="76"/>
  <c r="K39" i="76"/>
  <c r="K38" i="76"/>
  <c r="K37" i="76"/>
  <c r="K36" i="76"/>
  <c r="K45" i="76" s="1"/>
  <c r="K35" i="76"/>
  <c r="K34" i="76"/>
  <c r="J31" i="76"/>
  <c r="I31" i="76"/>
  <c r="H31" i="76"/>
  <c r="G31" i="76"/>
  <c r="F31" i="76"/>
  <c r="E31" i="76"/>
  <c r="D31" i="76"/>
  <c r="C31" i="76"/>
  <c r="K30" i="76"/>
  <c r="K29" i="76"/>
  <c r="K28" i="76"/>
  <c r="K27" i="76"/>
  <c r="K26" i="76"/>
  <c r="K25" i="76"/>
  <c r="K24" i="76"/>
  <c r="K23" i="76"/>
  <c r="K22" i="76"/>
  <c r="K21" i="76"/>
  <c r="K20" i="76"/>
  <c r="J17" i="76"/>
  <c r="I17" i="76"/>
  <c r="H17" i="76"/>
  <c r="G17" i="76"/>
  <c r="F17" i="76"/>
  <c r="E17" i="76"/>
  <c r="D17" i="76"/>
  <c r="C17" i="76"/>
  <c r="K16" i="76"/>
  <c r="K15" i="76"/>
  <c r="K14" i="76"/>
  <c r="K13" i="76"/>
  <c r="K12" i="76"/>
  <c r="K11" i="76"/>
  <c r="K10" i="76"/>
  <c r="K9" i="76"/>
  <c r="K8" i="76"/>
  <c r="K7" i="76"/>
  <c r="K6" i="76"/>
  <c r="J142" i="75"/>
  <c r="I142" i="75"/>
  <c r="H142" i="75"/>
  <c r="G142" i="75"/>
  <c r="F142" i="75"/>
  <c r="E142" i="75"/>
  <c r="D142" i="75"/>
  <c r="C142" i="75"/>
  <c r="J141" i="75"/>
  <c r="I141" i="75"/>
  <c r="H141" i="75"/>
  <c r="G141" i="75"/>
  <c r="F141" i="75"/>
  <c r="E141" i="75"/>
  <c r="D141" i="75"/>
  <c r="C141" i="75"/>
  <c r="J140" i="75"/>
  <c r="I140" i="75"/>
  <c r="H140" i="75"/>
  <c r="G140" i="75"/>
  <c r="F140" i="75"/>
  <c r="E140" i="75"/>
  <c r="D140" i="75"/>
  <c r="C140" i="75"/>
  <c r="J139" i="75"/>
  <c r="I139" i="75"/>
  <c r="H139" i="75"/>
  <c r="G139" i="75"/>
  <c r="F139" i="75"/>
  <c r="E139" i="75"/>
  <c r="D139" i="75"/>
  <c r="C139" i="75"/>
  <c r="J138" i="75"/>
  <c r="I138" i="75"/>
  <c r="H138" i="75"/>
  <c r="G138" i="75"/>
  <c r="F138" i="75"/>
  <c r="E138" i="75"/>
  <c r="D138" i="75"/>
  <c r="C138" i="75"/>
  <c r="J137" i="75"/>
  <c r="I137" i="75"/>
  <c r="H137" i="75"/>
  <c r="G137" i="75"/>
  <c r="F137" i="75"/>
  <c r="E137" i="75"/>
  <c r="D137" i="75"/>
  <c r="C137" i="75"/>
  <c r="J136" i="75"/>
  <c r="I136" i="75"/>
  <c r="H136" i="75"/>
  <c r="G136" i="75"/>
  <c r="F136" i="75"/>
  <c r="E136" i="75"/>
  <c r="D136" i="75"/>
  <c r="C136" i="75"/>
  <c r="J135" i="75"/>
  <c r="I135" i="75"/>
  <c r="H135" i="75"/>
  <c r="G135" i="75"/>
  <c r="F135" i="75"/>
  <c r="E135" i="75"/>
  <c r="D135" i="75"/>
  <c r="C135" i="75"/>
  <c r="J134" i="75"/>
  <c r="I134" i="75"/>
  <c r="H134" i="75"/>
  <c r="G134" i="75"/>
  <c r="F134" i="75"/>
  <c r="E134" i="75"/>
  <c r="D134" i="75"/>
  <c r="C134" i="75"/>
  <c r="J133" i="75"/>
  <c r="I133" i="75"/>
  <c r="H133" i="75"/>
  <c r="G133" i="75"/>
  <c r="F133" i="75"/>
  <c r="E133" i="75"/>
  <c r="D133" i="75"/>
  <c r="C133" i="75"/>
  <c r="J132" i="75"/>
  <c r="I132" i="75"/>
  <c r="H132" i="75"/>
  <c r="G132" i="75"/>
  <c r="F132" i="75"/>
  <c r="E132" i="75"/>
  <c r="D132" i="75"/>
  <c r="C132" i="75"/>
  <c r="J129" i="75"/>
  <c r="I129" i="75"/>
  <c r="H129" i="75"/>
  <c r="G129" i="75"/>
  <c r="F129" i="75"/>
  <c r="E129" i="75"/>
  <c r="D129" i="75"/>
  <c r="C129" i="75"/>
  <c r="K128" i="75"/>
  <c r="K127" i="75"/>
  <c r="K126" i="75"/>
  <c r="K125" i="75"/>
  <c r="K124" i="75"/>
  <c r="K123" i="75"/>
  <c r="K122" i="75"/>
  <c r="K121" i="75"/>
  <c r="K120" i="75"/>
  <c r="K119" i="75"/>
  <c r="K118" i="75"/>
  <c r="J115" i="75"/>
  <c r="I115" i="75"/>
  <c r="H115" i="75"/>
  <c r="G115" i="75"/>
  <c r="F115" i="75"/>
  <c r="E115" i="75"/>
  <c r="D115" i="75"/>
  <c r="C115" i="75"/>
  <c r="K114" i="75"/>
  <c r="K113" i="75"/>
  <c r="K112" i="75"/>
  <c r="K111" i="75"/>
  <c r="K110" i="75"/>
  <c r="K109" i="75"/>
  <c r="K108" i="75"/>
  <c r="K107" i="75"/>
  <c r="K106" i="75"/>
  <c r="K105" i="75"/>
  <c r="K104" i="75"/>
  <c r="J101" i="75"/>
  <c r="I101" i="75"/>
  <c r="H101" i="75"/>
  <c r="G101" i="75"/>
  <c r="F101" i="75"/>
  <c r="E101" i="75"/>
  <c r="D101" i="75"/>
  <c r="C101" i="75"/>
  <c r="K100" i="75"/>
  <c r="K99" i="75"/>
  <c r="K98" i="75"/>
  <c r="K97" i="75"/>
  <c r="K96" i="75"/>
  <c r="K95" i="75"/>
  <c r="K94" i="75"/>
  <c r="K93" i="75"/>
  <c r="K92" i="75"/>
  <c r="K91" i="75"/>
  <c r="K90" i="75"/>
  <c r="J87" i="75"/>
  <c r="I87" i="75"/>
  <c r="H87" i="75"/>
  <c r="G87" i="75"/>
  <c r="F87" i="75"/>
  <c r="E87" i="75"/>
  <c r="D87" i="75"/>
  <c r="C87" i="75"/>
  <c r="K86" i="75"/>
  <c r="K85" i="75"/>
  <c r="K84" i="75"/>
  <c r="K83" i="75"/>
  <c r="K82" i="75"/>
  <c r="K81" i="75"/>
  <c r="K80" i="75"/>
  <c r="K79" i="75"/>
  <c r="K78" i="75"/>
  <c r="K77" i="75"/>
  <c r="K76" i="75"/>
  <c r="J73" i="75"/>
  <c r="I73" i="75"/>
  <c r="H73" i="75"/>
  <c r="G73" i="75"/>
  <c r="F73" i="75"/>
  <c r="E73" i="75"/>
  <c r="D73" i="75"/>
  <c r="C73" i="75"/>
  <c r="K72" i="75"/>
  <c r="K71" i="75"/>
  <c r="K70" i="75"/>
  <c r="K69" i="75"/>
  <c r="K68" i="75"/>
  <c r="K67" i="75"/>
  <c r="K66" i="75"/>
  <c r="K65" i="75"/>
  <c r="K64" i="75"/>
  <c r="K63" i="75"/>
  <c r="K62" i="75"/>
  <c r="J59" i="75"/>
  <c r="I59" i="75"/>
  <c r="H59" i="75"/>
  <c r="G59" i="75"/>
  <c r="F59" i="75"/>
  <c r="E59" i="75"/>
  <c r="D59" i="75"/>
  <c r="C59" i="75"/>
  <c r="K58" i="75"/>
  <c r="K57" i="75"/>
  <c r="K56" i="75"/>
  <c r="K55" i="75"/>
  <c r="K54" i="75"/>
  <c r="K53" i="75"/>
  <c r="K52" i="75"/>
  <c r="K51" i="75"/>
  <c r="K50" i="75"/>
  <c r="K49" i="75"/>
  <c r="K48" i="75"/>
  <c r="J45" i="75"/>
  <c r="I45" i="75"/>
  <c r="H45" i="75"/>
  <c r="G45" i="75"/>
  <c r="F45" i="75"/>
  <c r="E45" i="75"/>
  <c r="D45" i="75"/>
  <c r="C45" i="75"/>
  <c r="K44" i="75"/>
  <c r="K43" i="75"/>
  <c r="K42" i="75"/>
  <c r="K41" i="75"/>
  <c r="K40" i="75"/>
  <c r="K39" i="75"/>
  <c r="K38" i="75"/>
  <c r="K37" i="75"/>
  <c r="K36" i="75"/>
  <c r="K35" i="75"/>
  <c r="K34" i="75"/>
  <c r="J31" i="75"/>
  <c r="I31" i="75"/>
  <c r="H31" i="75"/>
  <c r="G31" i="75"/>
  <c r="F31" i="75"/>
  <c r="E31" i="75"/>
  <c r="D31" i="75"/>
  <c r="C31" i="75"/>
  <c r="K30" i="75"/>
  <c r="K29" i="75"/>
  <c r="K28" i="75"/>
  <c r="K27" i="75"/>
  <c r="K26" i="75"/>
  <c r="K25" i="75"/>
  <c r="K24" i="75"/>
  <c r="K23" i="75"/>
  <c r="K22" i="75"/>
  <c r="K21" i="75"/>
  <c r="K20" i="75"/>
  <c r="J17" i="75"/>
  <c r="J143" i="75" s="1"/>
  <c r="I17" i="75"/>
  <c r="H17" i="75"/>
  <c r="G17" i="75"/>
  <c r="F17" i="75"/>
  <c r="E17" i="75"/>
  <c r="D17" i="75"/>
  <c r="C17" i="75"/>
  <c r="K16" i="75"/>
  <c r="K15" i="75"/>
  <c r="K14" i="75"/>
  <c r="K13" i="75"/>
  <c r="K12" i="75"/>
  <c r="K11" i="75"/>
  <c r="K10" i="75"/>
  <c r="K9" i="75"/>
  <c r="K8" i="75"/>
  <c r="K7" i="75"/>
  <c r="K6" i="75"/>
  <c r="B24" i="90" l="1"/>
  <c r="B25" i="90"/>
  <c r="L74" i="89"/>
  <c r="M74" i="89"/>
  <c r="L66" i="89"/>
  <c r="M66" i="89"/>
  <c r="L58" i="89"/>
  <c r="M58" i="89"/>
  <c r="M90" i="89" s="1"/>
  <c r="M50" i="89"/>
  <c r="L50" i="89"/>
  <c r="L42" i="89"/>
  <c r="M42" i="89"/>
  <c r="M34" i="89"/>
  <c r="L26" i="89"/>
  <c r="B90" i="89"/>
  <c r="J90" i="89"/>
  <c r="M26" i="89"/>
  <c r="D91" i="89"/>
  <c r="M87" i="89"/>
  <c r="E91" i="89"/>
  <c r="C90" i="89"/>
  <c r="K90" i="89"/>
  <c r="L87" i="89"/>
  <c r="L18" i="89"/>
  <c r="L91" i="89" s="1"/>
  <c r="L88" i="89"/>
  <c r="M88" i="89"/>
  <c r="G91" i="89"/>
  <c r="E90" i="89"/>
  <c r="L10" i="89"/>
  <c r="L89" i="89"/>
  <c r="H91" i="89"/>
  <c r="F90" i="89"/>
  <c r="D90" i="89"/>
  <c r="M10" i="89"/>
  <c r="M89" i="89"/>
  <c r="I91" i="89"/>
  <c r="G90" i="89"/>
  <c r="L86" i="89"/>
  <c r="J91" i="89"/>
  <c r="H90" i="89"/>
  <c r="F91" i="89"/>
  <c r="M86" i="89"/>
  <c r="K91" i="89"/>
  <c r="I90" i="89"/>
  <c r="K129" i="79"/>
  <c r="K115" i="79"/>
  <c r="K101" i="79"/>
  <c r="K87" i="79"/>
  <c r="K73" i="79"/>
  <c r="K59" i="79"/>
  <c r="K45" i="79"/>
  <c r="K31" i="79"/>
  <c r="D143" i="79"/>
  <c r="K17" i="79"/>
  <c r="E143" i="79"/>
  <c r="I143" i="79"/>
  <c r="J143" i="79"/>
  <c r="C143" i="79"/>
  <c r="K132" i="79"/>
  <c r="K133" i="79"/>
  <c r="K134" i="79"/>
  <c r="K135" i="79"/>
  <c r="K136" i="79"/>
  <c r="K137" i="79"/>
  <c r="K138" i="79"/>
  <c r="K139" i="79"/>
  <c r="K140" i="79"/>
  <c r="K141" i="79"/>
  <c r="K142" i="79"/>
  <c r="F143" i="79"/>
  <c r="H143" i="79"/>
  <c r="G143" i="79"/>
  <c r="K129" i="78"/>
  <c r="K113" i="78"/>
  <c r="K97" i="78"/>
  <c r="K81" i="78"/>
  <c r="K65" i="78"/>
  <c r="K49" i="78"/>
  <c r="K33" i="78"/>
  <c r="K162" i="78"/>
  <c r="K163" i="78"/>
  <c r="E161" i="78"/>
  <c r="K151" i="78"/>
  <c r="K153" i="78"/>
  <c r="K154" i="78"/>
  <c r="K155" i="78"/>
  <c r="K156" i="78"/>
  <c r="K157" i="78"/>
  <c r="K158" i="78"/>
  <c r="K159" i="78"/>
  <c r="K160" i="78"/>
  <c r="K150" i="78"/>
  <c r="K152" i="78"/>
  <c r="G161" i="78"/>
  <c r="H161" i="78"/>
  <c r="F161" i="78"/>
  <c r="I161" i="78"/>
  <c r="J161" i="78"/>
  <c r="K17" i="78"/>
  <c r="C161" i="78"/>
  <c r="D161" i="78"/>
  <c r="K115" i="76"/>
  <c r="K101" i="76"/>
  <c r="K87" i="76"/>
  <c r="K73" i="76"/>
  <c r="K59" i="76"/>
  <c r="K31" i="76"/>
  <c r="J143" i="76"/>
  <c r="F143" i="76"/>
  <c r="K132" i="76"/>
  <c r="K133" i="76"/>
  <c r="K134" i="76"/>
  <c r="K135" i="76"/>
  <c r="K136" i="76"/>
  <c r="K137" i="76"/>
  <c r="K138" i="76"/>
  <c r="K139" i="76"/>
  <c r="K140" i="76"/>
  <c r="K141" i="76"/>
  <c r="K142" i="76"/>
  <c r="C143" i="76"/>
  <c r="G143" i="76"/>
  <c r="D143" i="76"/>
  <c r="H143" i="76"/>
  <c r="E143" i="76"/>
  <c r="I143" i="76"/>
  <c r="K129" i="75"/>
  <c r="K115" i="75"/>
  <c r="E143" i="75"/>
  <c r="K87" i="75"/>
  <c r="K73" i="75"/>
  <c r="F143" i="75"/>
  <c r="I143" i="75"/>
  <c r="K59" i="75"/>
  <c r="C143" i="75"/>
  <c r="D143" i="75"/>
  <c r="K45" i="75"/>
  <c r="K31" i="75"/>
  <c r="G143" i="75"/>
  <c r="H143" i="75"/>
  <c r="K132" i="75"/>
  <c r="K133" i="75"/>
  <c r="K134" i="75"/>
  <c r="K135" i="75"/>
  <c r="K136" i="75"/>
  <c r="K137" i="75"/>
  <c r="K138" i="75"/>
  <c r="K139" i="75"/>
  <c r="K140" i="75"/>
  <c r="K141" i="75"/>
  <c r="K142" i="75"/>
  <c r="C91" i="89"/>
  <c r="B91" i="89"/>
  <c r="M91" i="89" l="1"/>
  <c r="L90" i="89"/>
  <c r="K143" i="79"/>
  <c r="D16" i="71" l="1"/>
  <c r="E16" i="71"/>
  <c r="C16" i="71"/>
  <c r="F6" i="71"/>
  <c r="F7" i="71"/>
  <c r="F8" i="71"/>
  <c r="F9" i="71"/>
  <c r="F10" i="71"/>
  <c r="F11" i="71"/>
  <c r="F12" i="71"/>
  <c r="F13" i="71"/>
  <c r="F14" i="71"/>
  <c r="F15" i="71"/>
  <c r="F16" i="71"/>
  <c r="F5" i="71"/>
  <c r="X6" i="67" l="1"/>
  <c r="Y6" i="67"/>
  <c r="X7" i="67"/>
  <c r="Y7" i="67"/>
  <c r="X8" i="67"/>
  <c r="Y8" i="67"/>
  <c r="X9" i="67"/>
  <c r="Y9" i="67"/>
  <c r="X10" i="67"/>
  <c r="Y10" i="67"/>
  <c r="N11" i="67"/>
  <c r="O11" i="67"/>
  <c r="X5" i="67"/>
  <c r="Y5" i="67"/>
  <c r="W11" i="67" l="1"/>
  <c r="V11" i="67"/>
  <c r="U11" i="67"/>
  <c r="T11" i="67"/>
  <c r="S11" i="67"/>
  <c r="R11" i="67"/>
  <c r="M11" i="67"/>
  <c r="L11" i="67"/>
  <c r="K11" i="67"/>
  <c r="J11" i="67"/>
  <c r="I11" i="67"/>
  <c r="H11" i="67"/>
  <c r="G11" i="67"/>
  <c r="F11" i="67"/>
  <c r="E11" i="67"/>
  <c r="D11" i="67"/>
  <c r="C11" i="67"/>
  <c r="B11" i="67"/>
  <c r="D6" i="40" l="1"/>
  <c r="D7" i="40"/>
  <c r="D8" i="40"/>
  <c r="D5" i="40"/>
  <c r="I4" i="8" l="1"/>
  <c r="I3" i="8"/>
  <c r="K3" i="40" l="1"/>
  <c r="J3" i="40"/>
  <c r="J5" i="40" l="1"/>
  <c r="E5" i="61" l="1"/>
  <c r="E6" i="61"/>
  <c r="E7" i="61"/>
  <c r="E8" i="61"/>
  <c r="E9" i="61"/>
  <c r="E4" i="61"/>
  <c r="B15" i="28"/>
  <c r="C15" i="2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088AE107-F141-4E6C-9D8E-11017CDC8B6B}">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<sst xmlns="http://schemas.openxmlformats.org/spreadsheetml/2006/main" count="3463" uniqueCount="830">
  <si>
    <t>Bakalářské studium</t>
  </si>
  <si>
    <t>Navazující magisterské studium</t>
  </si>
  <si>
    <t>Magisterské studium</t>
  </si>
  <si>
    <t>Doktorské studium</t>
  </si>
  <si>
    <t>CELKEM</t>
  </si>
  <si>
    <t>P = prezenční</t>
  </si>
  <si>
    <t>K/D = kombinované / distanční</t>
  </si>
  <si>
    <t>P</t>
  </si>
  <si>
    <t>K/D</t>
  </si>
  <si>
    <t>Vysoká škola (název)</t>
  </si>
  <si>
    <t>Partnerské organizace</t>
  </si>
  <si>
    <t>Přidružené organizace</t>
  </si>
  <si>
    <t>Druh programu (Joint/Double/Multiple Degree)</t>
  </si>
  <si>
    <t>Typ programu (bakalářský, navazující magisterský, magisterský, doktorský)</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</si>
  <si>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</si>
  <si>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</si>
  <si>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</si>
  <si>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</si>
  <si>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</si>
  <si>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</si>
  <si>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</si>
  <si>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</si>
  <si>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</si>
  <si>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</si>
  <si>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</si>
  <si>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</si>
  <si>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</si>
  <si>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</si>
  <si>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</si>
  <si>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</si>
  <si>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</si>
  <si>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</si>
  <si>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</si>
  <si>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</si>
  <si>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</si>
  <si>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</si>
  <si>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</si>
  <si>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</si>
  <si>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</si>
  <si>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</si>
  <si>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</si>
  <si>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</si>
  <si>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</si>
  <si>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</si>
  <si>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</si>
  <si>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</si>
  <si>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</si>
  <si>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</si>
  <si>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</si>
  <si>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</si>
  <si>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</si>
  <si>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</si>
  <si>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</si>
  <si>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</si>
  <si>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</si>
  <si>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</si>
  <si>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</si>
  <si>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</si>
  <si>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</si>
  <si>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</si>
  <si>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</si>
  <si>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</si>
  <si>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</si>
  <si>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</si>
  <si>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</si>
  <si>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</si>
  <si>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</si>
  <si>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</si>
  <si>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</si>
  <si>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</si>
  <si>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</si>
  <si>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</si>
  <si>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</si>
  <si>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</si>
  <si>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</si>
  <si>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</si>
  <si>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Celkem žen</t>
  </si>
  <si>
    <t>Popis metodiky</t>
  </si>
  <si>
    <t>Počet aktivních studií k 31. 12.</t>
  </si>
  <si>
    <t xml:space="preserve">Z toho počet žen celkem </t>
  </si>
  <si>
    <t>Z toho počet cizinců celkem</t>
  </si>
  <si>
    <t>Počet přijetí</t>
  </si>
  <si>
    <t>Počet zápisů ke studiu</t>
  </si>
  <si>
    <t>Pozn.: ** = Fakulta nebo jiná součást vysoké školy uskutečňující akreditovaný studijní program/obor</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</si>
  <si>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</si>
  <si>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</si>
  <si>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</si>
  <si>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</si>
  <si>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</si>
  <si>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</si>
  <si>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</si>
  <si>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</si>
  <si>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</si>
  <si>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</si>
  <si>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</si>
  <si>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</si>
  <si>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</si>
  <si>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</si>
  <si>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</si>
  <si>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</si>
  <si>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</si>
  <si>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</si>
  <si>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</si>
  <si>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</si>
  <si>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</si>
  <si>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</si>
  <si>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</si>
  <si>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</si>
  <si>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</si>
  <si>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</si>
  <si>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</si>
  <si>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</si>
  <si>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</si>
  <si>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</si>
  <si>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</si>
  <si>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</si>
  <si>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</si>
  <si>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</si>
  <si>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</si>
  <si>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</si>
  <si>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</si>
  <si>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</si>
  <si>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</si>
  <si>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</si>
  <si>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</si>
  <si>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</si>
  <si>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</si>
  <si>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</si>
  <si>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</si>
  <si>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</si>
  <si>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</si>
  <si>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</si>
  <si>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</si>
  <si>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</si>
  <si>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</si>
  <si>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</si>
  <si>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</si>
  <si>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</si>
  <si>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</si>
  <si>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</si>
  <si>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</si>
  <si>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</si>
  <si>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</si>
  <si>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</si>
  <si>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</si>
  <si>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</si>
  <si>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</si>
  <si>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</si>
  <si>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</si>
  <si>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</si>
  <si>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</si>
  <si>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</si>
  <si>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</si>
  <si>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</si>
  <si>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</si>
  <si>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</si>
  <si>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</si>
  <si>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</si>
  <si>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</si>
  <si>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</si>
  <si>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</si>
  <si>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</si>
  <si>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</si>
  <si>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</si>
  <si>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</si>
  <si>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</si>
  <si>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</si>
  <si>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</si>
  <si>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</si>
  <si>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</si>
  <si>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</si>
  <si>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</si>
  <si>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</si>
  <si>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</si>
  <si>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</si>
  <si>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</si>
  <si>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</si>
  <si>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</si>
  <si>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</si>
  <si>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</si>
  <si>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</si>
  <si>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</si>
  <si>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</si>
  <si>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</si>
  <si>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</si>
  <si>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</si>
  <si>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</si>
  <si>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</si>
  <si>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</si>
  <si>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</si>
  <si>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</si>
  <si>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</si>
  <si>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</si>
  <si>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</si>
  <si>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</si>
  <si>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</si>
  <si>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</si>
  <si>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</si>
  <si>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</si>
  <si>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</si>
  <si>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</si>
  <si>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</si>
  <si>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</si>
  <si>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</si>
  <si>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</si>
  <si>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</si>
  <si>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</si>
  <si>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</si>
  <si>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</si>
  <si>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</si>
  <si>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</si>
  <si>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</si>
  <si>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</si>
  <si>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</si>
  <si>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</si>
  <si>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</si>
  <si>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</si>
  <si>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</si>
  <si>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</si>
  <si>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</si>
  <si>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</si>
  <si>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</si>
  <si>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</si>
  <si>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</si>
  <si>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</si>
  <si>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</si>
  <si>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</si>
  <si>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</si>
  <si>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</si>
  <si>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</si>
  <si>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</si>
  <si>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</si>
  <si>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</si>
  <si>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</si>
  <si>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</si>
  <si>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</si>
  <si>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</si>
  <si>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</si>
  <si>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</si>
  <si>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</si>
  <si>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</si>
  <si>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</si>
  <si>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</si>
  <si>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</si>
  <si>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</si>
  <si>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</si>
  <si>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</si>
  <si>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</si>
  <si>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</si>
  <si>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</si>
  <si>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</si>
  <si>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</si>
  <si>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</si>
  <si>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</si>
  <si>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</si>
  <si>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</si>
  <si>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</si>
  <si>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</si>
  <si>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</si>
  <si>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</si>
  <si>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</si>
  <si>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</si>
  <si>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</si>
  <si>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</si>
  <si>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</si>
  <si>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</si>
  <si>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</si>
  <si>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</si>
  <si>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</si>
  <si>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</si>
  <si>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</si>
  <si>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</si>
  <si>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</si>
  <si>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</si>
  <si>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</si>
  <si>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</si>
  <si>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</si>
  <si>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</si>
  <si>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</si>
  <si>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</si>
  <si>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</si>
  <si>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</si>
  <si>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</si>
  <si>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</si>
  <si>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</si>
  <si>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</si>
  <si>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</si>
  <si>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</si>
  <si>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</si>
  <si>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</si>
  <si>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</si>
  <si>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</si>
  <si>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</si>
  <si>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</si>
  <si>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</si>
  <si>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</si>
  <si>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</si>
  <si>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</si>
  <si>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</si>
  <si>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</si>
  <si>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</si>
  <si>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</si>
  <si>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</si>
  <si>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</si>
  <si>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</si>
  <si>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</si>
  <si>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</si>
  <si>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</si>
  <si>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</si>
  <si>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</si>
  <si>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</si>
  <si>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</si>
  <si>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</si>
  <si>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</si>
  <si>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</si>
  <si>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</si>
  <si>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</si>
  <si>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</si>
  <si>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</si>
  <si>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</si>
  <si>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</si>
  <si>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</si>
  <si>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</si>
  <si>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</si>
  <si>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</si>
  <si>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</si>
  <si>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</si>
  <si>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</si>
  <si>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</si>
  <si>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</si>
  <si>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</si>
  <si>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</si>
  <si>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</si>
  <si>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</si>
  <si>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</si>
  <si>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</si>
  <si>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</si>
  <si>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</si>
  <si>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</si>
  <si>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</si>
  <si>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</si>
  <si>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</si>
  <si>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</si>
  <si>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</si>
  <si>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</si>
  <si>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</si>
  <si>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</si>
  <si>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</si>
  <si>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</si>
  <si>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</si>
  <si>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</si>
  <si>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</si>
  <si>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</si>
  <si>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</si>
  <si>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</si>
  <si>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</si>
  <si>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</si>
  <si>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</si>
  <si>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</si>
  <si>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</si>
  <si>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</si>
  <si>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</si>
  <si>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</si>
  <si>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</si>
  <si>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</si>
  <si>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</si>
  <si>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</si>
  <si>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</si>
  <si>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</si>
  <si>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</si>
  <si>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</si>
  <si>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</si>
  <si>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</si>
  <si>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</si>
  <si>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</si>
  <si>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</si>
  <si>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</si>
  <si>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</si>
  <si>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</si>
  <si>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</si>
  <si>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</si>
  <si>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</si>
  <si>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</si>
  <si>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</si>
  <si>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</si>
  <si>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</si>
  <si>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</si>
  <si>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</si>
  <si>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</si>
  <si>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</si>
  <si>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</si>
  <si>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</si>
  <si>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</si>
  <si>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</si>
  <si>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</si>
  <si>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</si>
  <si>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</si>
  <si>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</si>
  <si>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</si>
  <si>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</si>
  <si>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</si>
  <si>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</si>
  <si>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</si>
  <si>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</si>
  <si>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</si>
  <si>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</si>
  <si>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</si>
  <si>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</si>
  <si>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</si>
  <si>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</si>
  <si>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</si>
  <si>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</si>
  <si>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</si>
  <si>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</si>
  <si>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</si>
  <si>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</si>
  <si>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</si>
  <si>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</si>
  <si>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</si>
  <si>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</si>
  <si>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</si>
  <si>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</si>
  <si>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</si>
  <si>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</si>
  <si>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</si>
  <si>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</si>
  <si>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</si>
  <si>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</si>
  <si>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</si>
  <si>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</si>
  <si>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</si>
  <si>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</si>
  <si>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</si>
  <si>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</si>
  <si>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</si>
  <si>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</si>
  <si>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</si>
  <si>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</si>
  <si>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</si>
  <si>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</si>
  <si>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</si>
  <si>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</si>
  <si>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</si>
  <si>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</si>
  <si>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</si>
  <si>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</si>
  <si>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</si>
  <si>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</si>
  <si>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</si>
  <si>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</si>
  <si>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</si>
  <si>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</si>
  <si>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</si>
  <si>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Ostatní pracoviště celkem**</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</si>
  <si>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</si>
  <si>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</si>
  <si>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</si>
  <si>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</si>
  <si>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</si>
  <si>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</si>
  <si>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</si>
  <si>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</si>
  <si>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</si>
  <si>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</si>
  <si>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</si>
  <si>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</si>
  <si>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</si>
  <si>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</si>
  <si>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</si>
  <si>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</si>
  <si>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</si>
  <si>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</si>
  <si>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</si>
  <si>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</si>
  <si>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</si>
  <si>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</si>
  <si>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</si>
  <si>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</si>
  <si>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</si>
  <si>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</si>
  <si>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</si>
  <si>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</si>
  <si>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</si>
  <si>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</si>
  <si>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</si>
  <si>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</si>
  <si>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</si>
  <si>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</si>
  <si>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</si>
  <si>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</si>
  <si>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</si>
  <si>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</si>
  <si>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</si>
  <si>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</si>
  <si>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</si>
  <si>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</si>
  <si>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</si>
  <si>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</si>
  <si>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</si>
  <si>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</si>
  <si>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</si>
  <si>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</si>
  <si>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</si>
  <si>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</si>
  <si>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</si>
  <si>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</si>
  <si>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</si>
  <si>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</si>
  <si>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</si>
  <si>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</si>
  <si>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</si>
  <si>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</si>
  <si>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</si>
  <si>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</si>
  <si>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</si>
  <si>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</si>
  <si>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</si>
  <si>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</si>
  <si>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</si>
  <si>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</si>
  <si>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</si>
  <si>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</si>
  <si>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</si>
  <si>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</si>
  <si>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</si>
  <si>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</si>
  <si>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</si>
  <si>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</si>
  <si>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</si>
  <si>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</si>
  <si>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</si>
  <si>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</si>
  <si>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</si>
  <si>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</si>
  <si>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</si>
  <si>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</si>
  <si>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</si>
  <si>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</si>
  <si>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</si>
  <si>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</si>
  <si>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</si>
  <si>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</si>
  <si>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</si>
  <si>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</si>
  <si>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</si>
  <si>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</si>
  <si>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</si>
  <si>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</si>
  <si>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</si>
  <si>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</si>
  <si>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</si>
  <si>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</si>
  <si>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</si>
  <si>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</si>
  <si>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</si>
  <si>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</si>
  <si>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</si>
  <si>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</si>
  <si>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</si>
  <si>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</si>
  <si>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</si>
  <si>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</si>
  <si>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</si>
  <si>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</si>
  <si>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</si>
  <si>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</si>
  <si>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</si>
  <si>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</si>
  <si>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</si>
  <si>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Vysokoškolské ústavy a zemědělské nebo lesnické statky</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</si>
  <si>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</si>
  <si>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</si>
  <si>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</si>
  <si>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</si>
  <si>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</si>
  <si>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Země Curaçao</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</si>
  <si>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</si>
  <si>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</si>
  <si>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</si>
  <si>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</si>
  <si>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</si>
  <si>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</si>
  <si>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</si>
  <si>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</si>
  <si>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</si>
  <si>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</si>
  <si>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</si>
  <si>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</si>
  <si>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</si>
  <si>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</si>
  <si>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</si>
  <si>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</si>
  <si>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</si>
  <si>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</si>
  <si>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</si>
  <si>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</si>
  <si>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</si>
  <si>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</si>
  <si>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</si>
  <si>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</si>
  <si>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</si>
  <si>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</si>
  <si>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 xml:space="preserve"> - celkový údaj za VŠ není součtem údajů za jednotlivé fakulty, viz list metodika. </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</si>
  <si>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</si>
  <si>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Elektronické jednotky zahrnují pouze jednotlivě nakupované tituly, nikoliv knihy a periodika, která jsou součástí předplácených „balíků“ od vydavatelů odborné a vědecké literatury.</t>
  </si>
  <si>
    <t xml:space="preserve">Počet realizovaných kurzů celoživotního vzdělávání (CŽV) na vysoké škole v dělení dle délky trvání kurzu (v hodinách), jejich zaměření a široce vymezeného oboru klasifikace ISCED-F. </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</si>
  <si>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</si>
  <si>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Počet kurzů</t>
  </si>
  <si>
    <t>Orientovaných na výkon povolání</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</si>
  <si>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</si>
  <si>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účastníků kurzů</t>
  </si>
  <si>
    <t>Zájmových</t>
  </si>
  <si>
    <t>Nizozemské Antily</t>
  </si>
  <si>
    <t>Srbsko a Černá Hora</t>
  </si>
  <si>
    <t>Palestina</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</si>
  <si>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</si>
  <si>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</si>
  <si>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</si>
  <si>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</si>
  <si>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(2023), tj. přihlášky ke studiu a přijatí/zapsaní studenti vztahující se k zápisům ke studiu proběhlým v roce 2023.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</si>
  <si>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2023,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</si>
  <si>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2023,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</si>
  <si>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2023). Údaje se vykazují za kalendářní rok, s rozlišením na ČR a zahraničí (s výjimkou spin-off/start-up podniků, viz tabulka). Dále vysoká škola uvede příjmy za rok 2023 z licenčních smluv, ze smluvního výzkumu, z vzdělávacích kurzů pro zaměstnance subjektů aplikační sféry a z poskytnutých konzultací a poradenství. Soukromé vysoké školy uvedou příjmy dle svého uvážení. </t>
  </si>
  <si>
    <t>Profesoři jmenovaní v roce 2023</t>
  </si>
  <si>
    <t>Docenti jmenovaní v roce 2023</t>
  </si>
  <si>
    <t>H2023/ 7. rámcový program EK</t>
  </si>
  <si>
    <t>Pozn.: *= Jedná se o nově vzniklé spin-off/start-up podniky podpořené vysokou školou v roce 2023 (počty).</t>
  </si>
  <si>
    <t xml:space="preserve">Pozn.: ***= Definice položek týkajících se příjmů a hodnoty v tabulce u těchto položek odpovídají Výroční zprávě o hospodaření pro rok 2023 pro VVŠ (tab. č. 6). SVŠ vyplní tyto položky dle uvážení. </t>
  </si>
  <si>
    <t>Počet podaných žádostí/rezervací o ubytování k 31/12/2023</t>
  </si>
  <si>
    <t>Počet kladně vyřízených žádostí/rezervací o ubytování k 31/12/2023</t>
  </si>
  <si>
    <t>Počet lůžkodnů v roce 2023</t>
  </si>
  <si>
    <t>Počet hlavních jídel vydaných v roce 2023 studentům</t>
  </si>
  <si>
    <t>Počet hlavních jídel vydaných v roce 2023 zaměstnancům vysoké školy</t>
  </si>
  <si>
    <t>Počet hlavních jídel vydaných v roce 2023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</si>
  <si>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n=2022 (X) a součtu neúspěšných studií této kohorty v kalendářním roce n=2022 a kalendářním roce n+1=2023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</si>
  <si>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V roce 2022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</si>
  <si>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2023 absolvovali zahraniční pobyt; započítávají se i ti studenti, jejichž pobyt začal v roce 2022. Započítávají se pouze studenti, jejichž pobyt trval více než 4 týdny (28 dní). Pokud VŠ uvádí i jinak dlouhé výjezdy, uvede to v poznámce k tabulce.</t>
  </si>
  <si>
    <t>Pozn.: *** = Přijíždějící studenti (tj. počty příjezdů) – kteří přijeli v roce 2023; započítávají se i ti studenti, jejichž pobyt začal v roce 2022. Započítávají se pouze studenti, jejichž pobyt trval více než 4 týdny (28 dní). Pokud VŠ uvádí i jinak dlouhé výjezdy, uvede to v poznámce k tabulce.</t>
  </si>
  <si>
    <t>Pozn.: **** = Vyjíždějící akademičtí pracovníci (tj. počty výjezdů) – kteří v roce 2023 absolvovali zahraniční pobyt; započítávají se i ti pracovníci, jejichž pobyt začal v roce 2022.</t>
  </si>
  <si>
    <t>Pozn.: ***** = Přijíždějící akademičtí pracovníci (tj. počty příjezdů) – kteří přijeli v roce 2023; započítávají se i ti pracovníci, jejichž pobyt začal v roce 2022.</t>
  </si>
  <si>
    <t xml:space="preserve">Pozn.: * = Vyjíždějící studenti (tj. počty výjezdů) – studenti, kteří v roce 2023 absolvovali (ukončili) zahraniční pobyt; započítávají se i ti studenti, jejichž pobyt začal v roce 2022. Započítávají se pouze studenti, jejichž pobyt trval alespoň 2 týdny (14 dní). </t>
  </si>
  <si>
    <t xml:space="preserve">Pozn.: ** = Přijíždějící studenti (tj. počty příjezdů) – studenti, kteří přijeli v roce 2023; započítávají se i ti studenti, jejichž pobyt začal v roce 2022. Započítávají se pouze studenti, jejichž pobyt trval alespoň 2 týdny (14 dní). </t>
  </si>
  <si>
    <t>Pozn.: *** = Vyjíždějící akademičtí/ostatní pracovníci (tj. počty výjezdů) – pracovníci, kteří v roce 2023 absolvovali (ukončili) zahraniční pobyt; započítávají se i ti pracovníci, jejichž pobyt začal v roce 2022. Započítávají se pouze pracovníci, jejichž pobyt trval alespoň 5 dní.</t>
  </si>
  <si>
    <t>Pozn.: **** = Přijíždějící akademičtí/ostatní pracovníci (tj. počty příjezdů) – pracovníci, kteří přijeli v roce 2023; započítávají se i ti pracovníci, jejichž pobyt začal v roce 2022. Započítávají se pouze pracovníci, jejichž pobyt trval alespoň 5 dní.</t>
  </si>
  <si>
    <t>celkem</t>
  </si>
  <si>
    <r>
      <rPr>
        <b/>
        <sz val="12"/>
        <color theme="0"/>
        <rFont val="Calibri"/>
        <family val="2"/>
        <charset val="238"/>
      </rPr>
      <t xml:space="preserve">Tab. 2.6: </t>
    </r>
    <r>
      <rPr>
        <b/>
        <sz val="14"/>
        <color theme="0"/>
        <rFont val="Calibri"/>
        <family val="2"/>
        <charset val="238"/>
      </rPr>
      <t>Kurzy celoživotního vzdělávání (CŽV) na vysoké škole (počty realizovaných kurzů)</t>
    </r>
  </si>
  <si>
    <t xml:space="preserve">Studenti - v akreditovaných studijních programech (počty podle typu studia), včetně zahraničních studentů (bez studentů přijetých na krátkodobý studijní pobyt) a počty žen v rámci daného typu studia. Vykazují se počty studií, nikoliv fyzické osoby. Zahrnuta jsou aktivní studia k 31. 12. 
Akdemičtví pracovníci - využívají se údaje z tabulky 6.1. </t>
  </si>
  <si>
    <t>Prezenční forma</t>
  </si>
  <si>
    <t>Kombinovaná a distanční forma</t>
  </si>
  <si>
    <t>stipendium</t>
  </si>
  <si>
    <t>celkový příjem</t>
  </si>
  <si>
    <t>stipendium **</t>
  </si>
  <si>
    <t>celkový příjem ***</t>
  </si>
  <si>
    <t>počet studentů</t>
  </si>
  <si>
    <t>Tab. 3.6: Studenti - počty na 1 akadamického pracovníka</t>
  </si>
  <si>
    <r>
      <rPr>
        <b/>
        <sz val="12"/>
        <color theme="0"/>
        <rFont val="Calibri"/>
        <family val="2"/>
        <charset val="238"/>
      </rPr>
      <t>Tab. 3.5</t>
    </r>
    <r>
      <rPr>
        <b/>
        <sz val="14"/>
        <color theme="0"/>
        <rFont val="Calibri"/>
        <family val="2"/>
        <charset val="238"/>
      </rPr>
      <t>: Průměrná měsíční výše příjmů studentů (fyzických osob) doktorského studia</t>
    </r>
  </si>
  <si>
    <t xml:space="preserve">Pozn.: ** = Průměrná měsíční výše (viz níže) stipendia vyplaceného studentům doktorských studijních programů dle § 91 odst. 4 písm. c) za daný kalendářní rok. Uvádí se pouze částky finančních prostředků vyplacených v rámci tohoto stipendia. </t>
  </si>
  <si>
    <r>
      <t xml:space="preserve">Vykazují se počty fyzických osob (studentů doktorských studijních programů), kterým byly v daném roce alespoň jednou ze strany fakulty, respektive vysoké školy, vyplaceny finanční prostředky, a to v dělení na stipendia (vyplacená dle § 91 odst. 4 písm. c)) a celkovou částku. 
</t>
    </r>
    <r>
      <rPr>
        <b/>
        <sz val="11"/>
        <rFont val="Calibri"/>
        <family val="2"/>
        <charset val="238"/>
        <scheme val="minor"/>
      </rPr>
      <t>Uvádí</t>
    </r>
    <r>
      <rPr>
        <sz val="11"/>
        <rFont val="Calibri"/>
        <family val="2"/>
        <charset val="238"/>
        <scheme val="minor"/>
      </rPr>
      <t xml:space="preserve"> se pouze údaje za studenty, kteří byli současně:
1) zapsáni ve studijním programu na dané fakultě/součásti vysoké školy uskutečňující akreditovaný studijní program/vysoké škole, pokud se tato nedělí na fakulty, nebo je studijní program uskutečňován vysokou školou a 
2) byli jim fakultou/nefakultní součástí/vysokou školou, na které byli zapsáni ve studijním programu, vypláceny finanční prostředky. 
Pokud nejsou splněny obě podmínky, údaje se neuvádí. 
</t>
    </r>
    <r>
      <rPr>
        <b/>
        <sz val="11"/>
        <rFont val="Calibri"/>
        <family val="2"/>
        <charset val="238"/>
        <scheme val="minor"/>
      </rPr>
      <t>Počty studentů</t>
    </r>
    <r>
      <rPr>
        <sz val="11"/>
        <rFont val="Calibri"/>
        <family val="2"/>
        <charset val="238"/>
        <scheme val="minor"/>
      </rPr>
      <t xml:space="preserve"> - počet fyzických osob, kterým byly v daném roce alespoň jednou vyplaceny finanční prostředky (dle metodiky k této tabulce). 
</t>
    </r>
    <r>
      <rPr>
        <b/>
        <sz val="11"/>
        <rFont val="Calibri"/>
        <family val="2"/>
        <charset val="238"/>
        <scheme val="minor"/>
      </rPr>
      <t>Stipendia</t>
    </r>
    <r>
      <rPr>
        <sz val="11"/>
        <rFont val="Calibri"/>
        <family val="2"/>
        <charset val="238"/>
        <scheme val="minor"/>
      </rPr>
      <t xml:space="preserve"> - Průměrná měsíční výše stipendia vyplaceného studentům doktorských studijních programů dle § 91 odst. 4 písm. c) za daný kalendářní rok. Uvádí se pouze částky finančních prostředků vyplacených v rámci tohoto stipendia.  Stipendia jsou podmnožinou celkové vyplacené částky, údaj musí být proto menší nebo rovný celkové částce. 
</t>
    </r>
    <r>
      <rPr>
        <b/>
        <sz val="11"/>
        <rFont val="Calibri"/>
        <family val="2"/>
        <charset val="238"/>
        <scheme val="minor"/>
      </rPr>
      <t>Celková částka</t>
    </r>
    <r>
      <rPr>
        <sz val="11"/>
        <rFont val="Calibri"/>
        <family val="2"/>
        <charset val="238"/>
        <scheme val="minor"/>
      </rPr>
      <t xml:space="preserve"> - uvádí se průměrná měsíční výše finančních prostředků, která byla vyplacena fakultou, respektive vysokou školou. 
</t>
    </r>
    <r>
      <rPr>
        <b/>
        <sz val="11"/>
        <rFont val="Calibri"/>
        <family val="2"/>
        <charset val="238"/>
        <scheme val="minor"/>
      </rPr>
      <t>Průměrná měsíční výše</t>
    </r>
    <r>
      <rPr>
        <sz val="11"/>
        <rFont val="Calibri"/>
        <family val="2"/>
        <charset val="238"/>
        <scheme val="minor"/>
      </rPr>
      <t xml:space="preserve"> je podíl celkové sumy vyplacených finančních prostředků jednomu studentovi během daného roku vydělená počtem měsíců, po které mu bylo stipendium vypláceno. Pokud byly finanční prostředky jedné osobě vyplaceny vícekrát, respektive z různých finančních zdrojů, je osoba započtena pouze jednou, ale do výpočtu vstoupí součet částek této osobě vyplacených. 
Příjmem se pro tento účel rozumí finanční prostředky, které byly vyplaceny fakultou, respektive vysokou školou.</t>
    </r>
  </si>
  <si>
    <t>Tab. 3.5: Průměrná měsíční výše příjmů studentů (fyzických osob) doktorského studia</t>
  </si>
  <si>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</si>
  <si>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</si>
  <si>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</si>
  <si>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</si>
  <si>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</si>
  <si>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realizovaných kurzů) </t>
  </si>
  <si>
    <t xml:space="preserve">Tab. 2.7: Kurzy celoživotního vzdělávání (CŽV) na vysoké škole (počty účastníků, fyzických osob) </t>
  </si>
  <si>
    <t>Tab. 2.8: Kurzy celoživotního vzdělávání (CŽV) na vysoké škole (počty realizovaných kurzů a jejich účastníků) - microcredentials</t>
  </si>
  <si>
    <t xml:space="preserve">Tab. 3.1: Studenti v akreditovaných studijních programech (počty studií) </t>
  </si>
  <si>
    <t>Číslo a název tabulky</t>
  </si>
  <si>
    <t xml:space="preserve">Průměrná měsíční výše je podíl celkové sumy vyplacených finančních prostředků jednomu studentovi během daného roku vydělená počtem měsíců, po které mu bylo stipendium vypláceno. Pokud byly finanční prostředky jedné osobě vyplaceny vícekrát, respektive z různých finančních zdrojů, je osoba započtena pouze jednou, ale do výpočtu vstoupí součet částek této osobě vyplacených. </t>
  </si>
  <si>
    <t>ČVUT v Praze</t>
  </si>
  <si>
    <t>Fakulta stavební*</t>
  </si>
  <si>
    <t>Fakulta strojní*</t>
  </si>
  <si>
    <t>Fakulta elektrotechnická*</t>
  </si>
  <si>
    <t>Fakulta jaderná a fyzikálně inženýrská*</t>
  </si>
  <si>
    <t>Fakulta architektury*</t>
  </si>
  <si>
    <t>Fakulta dopravní*</t>
  </si>
  <si>
    <t>Fakulta biomedicínského inženýrství*</t>
  </si>
  <si>
    <t>Fakulta informačních technologií*</t>
  </si>
  <si>
    <t>Celoškolská pracoviště (studium mimo fakulty)*</t>
  </si>
  <si>
    <t>Celoškolská pracoviště celkem</t>
  </si>
  <si>
    <t xml:space="preserve">Z toho počet žen </t>
  </si>
  <si>
    <t xml:space="preserve">Z toho počet cizinců </t>
  </si>
  <si>
    <t>Fakulta stavební***</t>
  </si>
  <si>
    <t>Fakulta strojní***</t>
  </si>
  <si>
    <t>Fakulta elektrotechnická***</t>
  </si>
  <si>
    <t>Fakulta jaderná a fyzikálně inženýrská***</t>
  </si>
  <si>
    <t>Fakulta architektury***</t>
  </si>
  <si>
    <t>Fakulta dopravní***</t>
  </si>
  <si>
    <t>Fakulta biomedicínského inženýrství***</t>
  </si>
  <si>
    <t>Fakulta informačních technologií***</t>
  </si>
  <si>
    <t>Celoškolská pracoviště (studium mimo fakulty)***</t>
  </si>
  <si>
    <t>Masarykův ústav vyšších studií*</t>
  </si>
  <si>
    <t>Masarykův ústav vyšších studií celkem</t>
  </si>
  <si>
    <t>Fakulta stavební**</t>
  </si>
  <si>
    <t>Fakulta strojní**</t>
  </si>
  <si>
    <t>Fakulta elektrotechnická**</t>
  </si>
  <si>
    <t>Fakulta jaderná a fyzikálně inženýrská**</t>
  </si>
  <si>
    <t>Fakulta architektury**</t>
  </si>
  <si>
    <t>Fakulta  dopravní **</t>
  </si>
  <si>
    <t>Fakulta biomedicínského inženýrství**</t>
  </si>
  <si>
    <t>Fakulta informačních technologií**</t>
  </si>
  <si>
    <t>Masarykův ústav vyšších studií**</t>
  </si>
  <si>
    <t>Fakulta stavební****</t>
  </si>
  <si>
    <t>Fakulta strojní****</t>
  </si>
  <si>
    <t>Fakulta elektrotechnická****</t>
  </si>
  <si>
    <t>Fakulta jaderná a fyzikálně inženýrská****</t>
  </si>
  <si>
    <t>Fakulta architektury****</t>
  </si>
  <si>
    <t>Fakulta dopravní****</t>
  </si>
  <si>
    <t>Fakulta biomedicínského inženýrství****</t>
  </si>
  <si>
    <t>Fakulty*, vysokoškolské ústavy a ostatní pracoviště celkem</t>
  </si>
  <si>
    <t>ČVUT v Praze - úroveň VŠ/rektorátu, nikoliv údaje za součásti VŠ</t>
  </si>
  <si>
    <t xml:space="preserve">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 Uveden je pouze indikativní počet postdoktorandů vzhledem k tomu, že v IS ČVUT jsou evidováni v rámci jiných kategorií (samostatná funkcionalita postdoktorandů v rámci IS EGJE není zavedena). </t>
  </si>
  <si>
    <t>Mimořádní profesoři******</t>
  </si>
  <si>
    <t>Postdoktorandi ("postdok")***
indikativní počet</t>
  </si>
  <si>
    <t>Fakulta stavební******</t>
  </si>
  <si>
    <t>Počty žen</t>
  </si>
  <si>
    <t>Fakulta strojní******</t>
  </si>
  <si>
    <t>Fakulta elektrotechnická******</t>
  </si>
  <si>
    <t>Fakulta jaderná a fyzikálně inženýrská******</t>
  </si>
  <si>
    <t>Fakulta architektury******</t>
  </si>
  <si>
    <t>Fakulta dopravní******</t>
  </si>
  <si>
    <t>Fakulta biomedicínského inženýrství******</t>
  </si>
  <si>
    <t>Fakulta informačních technologií******</t>
  </si>
  <si>
    <t>Masarykův ústav vyšších studií******</t>
  </si>
  <si>
    <t>Fakulta jaderní a fyzikálně inženýrská**</t>
  </si>
  <si>
    <t>Fakulta dopravní**</t>
  </si>
  <si>
    <t>Fakulta informačních technologií</t>
  </si>
  <si>
    <t>Masarykův ústav vyšších studií</t>
  </si>
  <si>
    <t>x</t>
  </si>
  <si>
    <t>Fakulta stavební - program 1</t>
  </si>
  <si>
    <t xml:space="preserve">Civil Engineering,  Advanced Masters in Structural Analysis of Monuments and Historical Constructions  </t>
  </si>
  <si>
    <t>University of Minho, Portugalsko 
Technical University of Catalonia, Španělsko 
University of  Padova, Itálie</t>
  </si>
  <si>
    <t>Ústav teoretické a aplikované mechaniky AV ČR</t>
  </si>
  <si>
    <t>Double Degree</t>
  </si>
  <si>
    <t>navazující magisterský</t>
  </si>
  <si>
    <t>Fakulta stavební - program 2</t>
  </si>
  <si>
    <t>Civil Engineering,  Double Degree Master Program in Civil Engineering</t>
  </si>
  <si>
    <t>École Nationale Des Ponts et Chaussées (ENPC), Francie</t>
  </si>
  <si>
    <t>nejsou</t>
  </si>
  <si>
    <t>Fakulta stavební - program 3</t>
  </si>
  <si>
    <t>Civil Engineering, Double Degree Master Program in Civil Engineering</t>
  </si>
  <si>
    <t>Technische Universität München, Německo
Fakultät für Bauingenieur- und Vermessungswesen, Německo</t>
  </si>
  <si>
    <t>Fakulta stavební - program 4</t>
  </si>
  <si>
    <t>Stavební inženýrství, Double Degree Master Program in Civil Engineering</t>
  </si>
  <si>
    <t>KTH Royal Institute of Technology, Stockholm, Sweden</t>
  </si>
  <si>
    <t>Fakulta stavební - program 5</t>
  </si>
  <si>
    <t>Civil Engineering, Double degree Master Program in Civil Engineering</t>
  </si>
  <si>
    <t>RWTH Aachen, Aaachen, Germany, Faculty of Civil Engeneering</t>
  </si>
  <si>
    <t>double degree</t>
  </si>
  <si>
    <t>Fakulta strojní - program 1</t>
  </si>
  <si>
    <t>Master of Automotive Engineering</t>
  </si>
  <si>
    <t>TU Chemnitz (D), ENSTA Bretagne (F), HAN Arnhem (NL) a ITB Bandung (RI)</t>
  </si>
  <si>
    <t>Fakulta elektrotechnická - program 1</t>
  </si>
  <si>
    <t>Erasmus Mundus Master Course - Joint European Master in Space Science and Technology (SpaceMaster)</t>
  </si>
  <si>
    <t>Luleå University of Technology (LTU), Švédsko</t>
  </si>
  <si>
    <t xml:space="preserve"> Julius-Maximilian's University of Würzburg (JMUW), Německo</t>
  </si>
  <si>
    <t xml:space="preserve"> Cranfield University (CU), Spojené království</t>
  </si>
  <si>
    <t xml:space="preserve"> Aalto University (Aalto), Finsko</t>
  </si>
  <si>
    <t xml:space="preserve"> Université Paul Sabatier Toulouse III (UPS), Francie</t>
  </si>
  <si>
    <t xml:space="preserve"> University of Tokyo (Todai), Japonsko</t>
  </si>
  <si>
    <t xml:space="preserve"> Utah State University (USU), USA</t>
  </si>
  <si>
    <t>Swedish Institute of Space Physics (IRF), Švédsko</t>
  </si>
  <si>
    <t xml:space="preserve"> Swedish Space Corporation (SSC), Švédsko</t>
  </si>
  <si>
    <t xml:space="preserve"> European Incoherent Scatter Scientific Association(EISCAT), Norsko</t>
  </si>
  <si>
    <t xml:space="preserve"> Honeywell s.r.o. (Honeywell), Česká republika</t>
  </si>
  <si>
    <t xml:space="preserve"> European Aeronautics Defence and Space Company, Innovation Works Division (EADS), Francie</t>
  </si>
  <si>
    <t>Fakulta elektrotechnická - program 2</t>
  </si>
  <si>
    <t>Double degree program s National Taiwan University of Science and Technology</t>
  </si>
  <si>
    <t>National Taiwan University of Science and Technology), DECE (Department of Electronic and Computer Engineering</t>
  </si>
  <si>
    <t>Fakulta elektrotechnická - program 3</t>
  </si>
  <si>
    <t>Double degree s RWTH Aachen</t>
  </si>
  <si>
    <t>RWTH Aachen</t>
  </si>
  <si>
    <t>Fakulta elektrotechnická - program 4</t>
  </si>
  <si>
    <t>Double degree program EURECOM, Francie</t>
  </si>
  <si>
    <t>Graduate School and Research Center in Digital  Sciences, BIOT, Sophia Antipolis, France</t>
  </si>
  <si>
    <t>Mobile Computing Systems</t>
  </si>
  <si>
    <t>Fakulta elektrotechnická - program 5</t>
  </si>
  <si>
    <t>Joint degree program ERASMUS MUNDUS +, Francie</t>
  </si>
  <si>
    <t>Université Paris 1 Panthéon Sorbonne</t>
  </si>
  <si>
    <t>Universidade de Évora, Università degli Studi di Padova</t>
  </si>
  <si>
    <t>Joint Degree</t>
  </si>
  <si>
    <t>Fakulta jaderná a fyzikálně inženýrská  - program 1</t>
  </si>
  <si>
    <t>DSP Applications of Natural Sciences, obor Nuclear Engineering</t>
  </si>
  <si>
    <t>Univerzita Gent, Belgie</t>
  </si>
  <si>
    <t>doktorský</t>
  </si>
  <si>
    <t>Fakulta jaderná a fyzikálně inženýrská  - program 2</t>
  </si>
  <si>
    <t>NMSP Mathematical Engineering</t>
  </si>
  <si>
    <t>Univerzita v Kanazawě, Japonsko</t>
  </si>
  <si>
    <t>Fakulta jaderná a fyzikálně inženýrská  - program 3</t>
  </si>
  <si>
    <t>NMSP Solid State Engineering</t>
  </si>
  <si>
    <t>Fakulta dopravní  - program 1</t>
  </si>
  <si>
    <t>Intelligent Transport Systems</t>
  </si>
  <si>
    <t>Linköpings universitet,  Švédsko</t>
  </si>
  <si>
    <t>Fakulta dopravní  - program 2</t>
  </si>
  <si>
    <t>Smart Cities</t>
  </si>
  <si>
    <t>The University of Texas in El Paso</t>
  </si>
  <si>
    <t>Fakulta informačních technologií  - program 1</t>
  </si>
  <si>
    <t>Informatics  (specializace: Digital Business Engineering)</t>
  </si>
  <si>
    <t>University of Antwerp</t>
  </si>
  <si>
    <t>Masarykův ústav vyšších studií - program 1</t>
  </si>
  <si>
    <t>Economics and Management</t>
  </si>
  <si>
    <t>Wuhan University of Technology (WUT)</t>
  </si>
  <si>
    <t>bakalářský</t>
  </si>
  <si>
    <t>Masarykův ústav vyšších studií - program 2</t>
  </si>
  <si>
    <t>Innovation Project Management</t>
  </si>
  <si>
    <t>Mechatronika</t>
  </si>
  <si>
    <t xml:space="preserve">Jihočeská univerzita v Českých Budějovicích </t>
  </si>
  <si>
    <t>Matematické inženýrství</t>
  </si>
  <si>
    <t>O541</t>
  </si>
  <si>
    <t xml:space="preserve"> UTIA a Ústav Informatiky</t>
  </si>
  <si>
    <t>O533</t>
  </si>
  <si>
    <t>Fakulta architektury  - program 1</t>
  </si>
  <si>
    <t>Krajinářská architektura</t>
  </si>
  <si>
    <t>Česká zemědělská univerzita</t>
  </si>
  <si>
    <t xml:space="preserve"> Aplikace přírodních věd</t>
  </si>
  <si>
    <t>Ústav termomechaniky, Ústav fotoniky a elektroniky, Fyzikální ústav, Ústav teoretické a aplikované mechaniky, Ústav fyzikální chemie Jaroslava Heyrovského, Ústav jaderné fyziky</t>
  </si>
  <si>
    <r>
      <rPr>
        <b/>
        <sz val="12"/>
        <color theme="0"/>
        <rFont val="Calibri"/>
        <family val="2"/>
        <charset val="238"/>
      </rPr>
      <t>Tab. 3.6</t>
    </r>
    <r>
      <rPr>
        <b/>
        <sz val="14"/>
        <color theme="0"/>
        <rFont val="Calibri"/>
        <family val="2"/>
        <charset val="238"/>
      </rPr>
      <t>: Studenti - počty na 1 akademického pracovníka</t>
    </r>
  </si>
  <si>
    <t xml:space="preserve">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 Uveden je pouze indikativní počet postdoktorandů vzhledem k tomu, že v IS ČVUT jsou evidováni v rámci jiných kategorií (samostatná funkcionalita postdoktorandů v rámci IS EGJE není zavedena). </t>
  </si>
  <si>
    <t>Pozn.: **** Jedná se o celkovou průměrnou hodnotu pro údaje o stipendiích a celkových příjmech pro všechny typy studia.</t>
  </si>
  <si>
    <t>13198,1****</t>
  </si>
  <si>
    <t>24925,4****</t>
  </si>
  <si>
    <t>4008,6****</t>
  </si>
  <si>
    <t>14107,2****</t>
  </si>
  <si>
    <t>16089,4****</t>
  </si>
  <si>
    <t>39032,7****</t>
  </si>
  <si>
    <r>
      <t>Pozn.: *** = Průměrná měsíční výše všech příjmů studentů doktorských studijních programů vyplác</t>
    </r>
    <r>
      <rPr>
        <sz val="10"/>
        <rFont val="Calibri"/>
        <family val="2"/>
        <charset val="238"/>
        <scheme val="minor"/>
      </rPr>
      <t xml:space="preserve">ených fakultou, respektive vysokou školou. Celkový údaj za vysokou školu nemusí být součet údajů za fakultu - s ohledem na možné příjmy z mimofakultní součásti VŠ. Uvádí se jak částky z předchozího sloupce, tak další finanční prostředky vyplacené dle metodiky. </t>
    </r>
  </si>
  <si>
    <t>Pozn.: ****** = Počty mimořádných profesorů jsou uvedeny jako počty hostujících profesorů,  jde o počet fyzických osob.</t>
  </si>
  <si>
    <t>Uvedená data poskytly fakulty a součásti ČVUT, uskutečňující akreditovaný studijní program; vypočítána byla v souladu s platnou metodikou MŠMT (viz list Metodika).</t>
  </si>
  <si>
    <t>Uvedená data jsou dopočítána z tabulky 3.1 a tabulky 6.1. v souladu s platnou metodikou MŠMT (viz list Metodika).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</si>
</sst>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0\ &quot;Kč&quot;;\-#,##0\ &quot;Kč&quot;"/>
    <numFmt numFmtId="44" formatCode="_-* #,##0.00\ &quot;Kč&quot;_-;\-* #,##0.00\ &quot;Kč&quot;_-;_-* &quot;-&quot;??\ &quot;Kč&quot;_-;_-@_-"/>
    <numFmt numFmtId="164" formatCode="_-* #,##0.00\ _K_č_-;\-* #,##0.00\ _K_č_-;_-* &quot;-&quot;??\ _K_č_-;_-@_-"/>
    <numFmt numFmtId="165" formatCode="_-* #,##0\ &quot;Kč&quot;_-;\-* #,##0\ &quot;Kč&quot;_-;_-* &quot;-&quot;??\ &quot;Kč&quot;_-;_-@_-"/>
    <numFmt numFmtId="166" formatCode="#,##0.0"/>
    <numFmt numFmtId="167" formatCode="0.0%"/>
    <numFmt numFmtId="168" formatCode="0.0"/>
  </numFmts>
  <fonts count="45"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b/>
      <sz val="10"/>
      <name val="Calibri"/>
      <family val="2"/>
      <charset val="238"/>
    </font>
    <font>
      <sz val="10"/>
      <name val="Aptos Narrow"/>
      <family val="2"/>
      <charset val="238"/>
    </font>
    <font>
      <b/>
      <i/>
      <sz val="10"/>
      <color rgb="FF000000"/>
      <name val="Calibri"/>
      <family val="2"/>
      <charset val="238"/>
      <scheme val="minor"/>
    </font>
    <font>
      <sz val="10"/>
      <color rgb="FF000000"/>
      <name val="Calibri"/>
      <family val="2"/>
      <charset val="238"/>
      <scheme val="minor"/>
    </font>
    <font>
      <b/>
      <sz val="10"/>
      <color rgb="FF000000"/>
      <name val="Calibri"/>
      <family val="2"/>
      <charset val="238"/>
      <scheme val="minor"/>
    </font>
    <font>
      <b/>
      <i/>
      <sz val="10"/>
      <name val="Aptos Narrow"/>
      <family val="2"/>
    </font>
    <font>
      <sz val="10"/>
      <name val="Aptos Narrow"/>
      <family val="2"/>
    </font>
    <font>
      <b/>
      <sz val="10"/>
      <color rgb="FF000000"/>
      <name val="Aptos Narrow"/>
      <family val="2"/>
      <charset val="238"/>
    </font>
  </fonts>
  <fills count="15">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theme="0"/>
        <bgColor rgb="FFEEEEEE"/>
      </patternFill>
    </fill>
    <fill>
      <patternFill patternType="solid">
        <fgColor theme="0" tint="-0.249977111117893"/>
        <bgColor rgb="FFEEEEEE"/>
      </patternFill>
    </fill>
    <fill>
      <patternFill patternType="solid">
        <fgColor rgb="FFFFFFFF"/>
        <bgColor rgb="FFF2F2F2"/>
      </patternFill>
    </fill>
    <fill>
      <patternFill patternType="solid">
        <fgColor rgb="FFD9D9D9"/>
        <bgColor rgb="FFEEEEEE"/>
      </patternFill>
    </fill>
    <fill>
      <patternFill patternType="solid">
        <fgColor rgb="FFBFBFBF"/>
        <bgColor rgb="FF000000"/>
      </patternFill>
    </fill>
    <fill>
      <patternFill patternType="solid">
        <fgColor rgb="FFFFFFFF"/>
        <bgColor rgb="FF000000"/>
      </patternFill>
    </fill>
    <fill>
      <patternFill patternType="solid">
        <fgColor rgb="FFD9D9D9"/>
        <bgColor rgb="FF000000"/>
      </patternFill>
    </fill>
    <fill>
      <patternFill patternType="solid">
        <fgColor rgb="FFF2F2F2"/>
        <bgColor rgb="FF000000"/>
      </patternFill>
    </fill>
  </fills>
  <borders count="8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
      <left style="thin">
        <color rgb="FF000000"/>
      </left>
      <right style="thin">
        <color rgb="FF000000"/>
      </right>
      <top style="thin">
        <color rgb="FF000000"/>
      </top>
      <bottom style="thin">
        <color rgb="FF000000"/>
      </bottom>
      <diagonal/>
    </border>
    <border>
      <left/>
      <right style="medium">
        <color indexed="64"/>
      </right>
      <top/>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rgb="FF000000"/>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rgb="FF000000"/>
      </left>
      <right style="thin">
        <color rgb="FF000000"/>
      </right>
      <top/>
      <bottom style="medium">
        <color indexed="64"/>
      </bottom>
      <diagonal/>
    </border>
    <border>
      <left style="medium">
        <color indexed="64"/>
      </left>
      <right/>
      <top/>
      <bottom/>
      <diagonal/>
    </border>
    <border diagonalUp="1" diagonalDown="1">
      <left style="thin">
        <color auto="1"/>
      </left>
      <right style="thin">
        <color auto="1"/>
      </right>
      <top style="medium">
        <color auto="1"/>
      </top>
      <bottom/>
      <diagonal style="thin">
        <color auto="1"/>
      </diagonal>
    </border>
  </borders>
  <cellStyleXfs count="9">
    <xf numFmtId="0" fontId="0" fillId="0" borderId="0"/>
    <xf numFmtId="0" fontId="4" fillId="0" borderId="0"/>
    <xf numFmtId="0" fontId="1" fillId="0" borderId="0"/>
    <xf numFmtId="164" fontId="1" fillId="0" borderId="0" applyFont="0" applyFill="0" applyBorder="0" applyAlignment="0" applyProtection="0"/>
    <xf numFmtId="0" fontId="30" fillId="0" borderId="0"/>
    <xf numFmtId="44" fontId="31" fillId="0" borderId="0" applyFont="0" applyFill="0" applyBorder="0" applyAlignment="0" applyProtection="0"/>
    <xf numFmtId="9" fontId="31" fillId="0" borderId="0" applyFont="0" applyFill="0" applyBorder="0" applyAlignment="0" applyProtection="0"/>
    <xf numFmtId="44" fontId="31" fillId="0" borderId="0" applyFont="0" applyFill="0" applyBorder="0" applyAlignment="0" applyProtection="0"/>
    <xf numFmtId="0" fontId="4" fillId="0" borderId="0"/>
  </cellStyleXfs>
  <cellXfs count="709">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0" fontId="5" fillId="0" borderId="1" xfId="0" applyFont="1" applyBorder="1"/>
    <xf numFmtId="0" fontId="5" fillId="0" borderId="1" xfId="0"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xf numFmtId="0" fontId="7" fillId="4" borderId="1" xfId="0" applyFont="1" applyFill="1" applyBorder="1" applyAlignment="1">
      <alignment horizontal="center"/>
    </xf>
    <xf numFmtId="0" fontId="5" fillId="2" borderId="3" xfId="0" applyFont="1" applyFill="1" applyBorder="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6" fillId="3" borderId="11" xfId="0"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3" borderId="3" xfId="0" applyFont="1" applyFill="1" applyBorder="1" applyAlignment="1">
      <alignment horizontal="center"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2" fillId="0" borderId="0" xfId="0" applyFont="1" applyAlignment="1">
      <alignment vertical="center" wrapText="1"/>
    </xf>
    <xf numFmtId="0" fontId="6" fillId="3" borderId="7" xfId="0" applyFont="1" applyFill="1" applyBorder="1" applyAlignment="1">
      <alignment wrapText="1"/>
    </xf>
    <xf numFmtId="0" fontId="7" fillId="2" borderId="5" xfId="0" applyFont="1" applyFill="1" applyBorder="1"/>
    <xf numFmtId="0" fontId="10" fillId="0" borderId="1" xfId="0" applyFont="1" applyBorder="1" applyAlignment="1">
      <alignment horizontal="center" vertical="center" wrapText="1"/>
    </xf>
    <xf numFmtId="0" fontId="16" fillId="0" borderId="0" xfId="0" applyFont="1" applyAlignment="1">
      <alignment wrapText="1"/>
    </xf>
    <xf numFmtId="0" fontId="12" fillId="0" borderId="0" xfId="0" applyFont="1" applyAlignment="1">
      <alignment vertical="top" wrapText="1"/>
    </xf>
    <xf numFmtId="0" fontId="0" fillId="0" borderId="0" xfId="0" applyAlignment="1">
      <alignment vertical="center" wrapText="1"/>
    </xf>
    <xf numFmtId="0" fontId="14" fillId="0" borderId="0" xfId="0" applyFont="1"/>
    <xf numFmtId="0" fontId="6" fillId="3" borderId="22" xfId="0" applyFont="1" applyFill="1" applyBorder="1" applyAlignment="1">
      <alignment wrapText="1"/>
    </xf>
    <xf numFmtId="0" fontId="6" fillId="3" borderId="24" xfId="0" applyFont="1" applyFill="1" applyBorder="1" applyAlignment="1">
      <alignment horizontal="right" wrapText="1"/>
    </xf>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6" fillId="0" borderId="22" xfId="0" applyFont="1" applyBorder="1" applyAlignment="1">
      <alignment wrapText="1"/>
    </xf>
    <xf numFmtId="0" fontId="11" fillId="3" borderId="1" xfId="0" applyFont="1" applyFill="1" applyBorder="1" applyAlignment="1">
      <alignment horizontal="left" vertical="top" wrapText="1"/>
    </xf>
    <xf numFmtId="0" fontId="15" fillId="3" borderId="1" xfId="0" applyFont="1" applyFill="1" applyBorder="1" applyAlignment="1">
      <alignment horizontal="justify" vertical="center" wrapText="1"/>
    </xf>
    <xf numFmtId="0" fontId="11" fillId="0" borderId="1" xfId="0" applyFont="1" applyBorder="1" applyAlignment="1">
      <alignment horizontal="left" vertical="top" wrapText="1"/>
    </xf>
    <xf numFmtId="0" fontId="19" fillId="0" borderId="0" xfId="0" applyFont="1" applyAlignment="1">
      <alignment horizontal="left" vertical="center"/>
    </xf>
    <xf numFmtId="0" fontId="6" fillId="0" borderId="13" xfId="0" applyFont="1" applyBorder="1" applyAlignment="1">
      <alignment wrapText="1"/>
    </xf>
    <xf numFmtId="0" fontId="21" fillId="0" borderId="0" xfId="0" applyFont="1" applyAlignment="1">
      <alignment wrapText="1"/>
    </xf>
    <xf numFmtId="0" fontId="16" fillId="0" borderId="0" xfId="0" applyFont="1"/>
    <xf numFmtId="0" fontId="19" fillId="0" borderId="0" xfId="0" applyFont="1"/>
    <xf numFmtId="0" fontId="15" fillId="0" borderId="1" xfId="0" applyFont="1" applyBorder="1" applyAlignment="1">
      <alignment horizontal="left" vertical="top" wrapText="1"/>
    </xf>
    <xf numFmtId="0" fontId="15" fillId="3" borderId="1" xfId="0" applyFont="1" applyFill="1" applyBorder="1" applyAlignment="1">
      <alignment horizontal="left" vertical="top" wrapText="1"/>
    </xf>
    <xf numFmtId="0" fontId="15" fillId="0" borderId="0" xfId="0" applyFont="1" applyAlignment="1">
      <alignment horizontal="left" vertical="top" wrapText="1"/>
    </xf>
    <xf numFmtId="0" fontId="11" fillId="0" borderId="0" xfId="0" applyFont="1" applyAlignment="1">
      <alignment horizontal="left" vertical="top" wrapText="1"/>
    </xf>
    <xf numFmtId="0" fontId="6" fillId="0" borderId="1" xfId="0" applyFont="1" applyBorder="1" applyAlignment="1">
      <alignment horizontal="center" wrapText="1"/>
    </xf>
    <xf numFmtId="0" fontId="6" fillId="0" borderId="8" xfId="0" applyFont="1" applyBorder="1" applyAlignment="1">
      <alignment horizontal="center" wrapText="1"/>
    </xf>
    <xf numFmtId="0" fontId="7" fillId="2" borderId="3" xfId="0" applyFont="1" applyFill="1" applyBorder="1" applyAlignment="1">
      <alignment horizontal="right" wrapText="1"/>
    </xf>
    <xf numFmtId="0" fontId="6" fillId="3" borderId="4" xfId="0" applyFont="1" applyFill="1" applyBorder="1" applyAlignment="1">
      <alignment horizontal="right" wrapText="1"/>
    </xf>
    <xf numFmtId="0" fontId="7" fillId="2" borderId="2" xfId="0" applyFont="1" applyFill="1" applyBorder="1" applyAlignment="1">
      <alignment wrapText="1"/>
    </xf>
    <xf numFmtId="0" fontId="5" fillId="0" borderId="11" xfId="0" applyFont="1" applyBorder="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8" xfId="0" applyFont="1" applyFill="1" applyBorder="1" applyAlignment="1">
      <alignment wrapText="1"/>
    </xf>
    <xf numFmtId="0" fontId="5" fillId="3" borderId="46" xfId="0" applyFont="1" applyFill="1" applyBorder="1"/>
    <xf numFmtId="0" fontId="5" fillId="3" borderId="47" xfId="0" applyFont="1" applyFill="1" applyBorder="1"/>
    <xf numFmtId="0" fontId="5" fillId="0" borderId="10" xfId="0" applyFont="1" applyBorder="1"/>
    <xf numFmtId="0" fontId="7" fillId="2" borderId="14" xfId="0" applyFont="1" applyFill="1" applyBorder="1" applyAlignment="1">
      <alignment wrapText="1"/>
    </xf>
    <xf numFmtId="0" fontId="7" fillId="2" borderId="30" xfId="0" applyFont="1" applyFill="1" applyBorder="1"/>
    <xf numFmtId="0" fontId="7" fillId="2" borderId="31" xfId="0" applyFont="1" applyFill="1" applyBorder="1"/>
    <xf numFmtId="0" fontId="7" fillId="2" borderId="17" xfId="0" applyFont="1" applyFill="1" applyBorder="1"/>
    <xf numFmtId="0" fontId="6" fillId="3" borderId="12" xfId="0" applyFont="1" applyFill="1" applyBorder="1" applyAlignment="1">
      <alignment wrapText="1"/>
    </xf>
    <xf numFmtId="0" fontId="18" fillId="0" borderId="0" xfId="0" applyFont="1" applyAlignment="1">
      <alignment vertical="top" wrapText="1"/>
    </xf>
    <xf numFmtId="0" fontId="6" fillId="0" borderId="2" xfId="0" applyFont="1" applyBorder="1"/>
    <xf numFmtId="0" fontId="6" fillId="3" borderId="1" xfId="0" applyFont="1" applyFill="1" applyBorder="1" applyAlignment="1">
      <alignment horizontal="center" wrapText="1"/>
    </xf>
    <xf numFmtId="0" fontId="5" fillId="0" borderId="5" xfId="0" applyFont="1" applyBorder="1"/>
    <xf numFmtId="0" fontId="5" fillId="0" borderId="36" xfId="0" applyFont="1" applyBorder="1"/>
    <xf numFmtId="0" fontId="10" fillId="0" borderId="10" xfId="0" applyFont="1" applyBorder="1"/>
    <xf numFmtId="0" fontId="15" fillId="0" borderId="4" xfId="0" applyFont="1" applyBorder="1" applyAlignment="1">
      <alignment horizontal="left" wrapText="1"/>
    </xf>
    <xf numFmtId="0" fontId="10" fillId="0" borderId="7" xfId="0" applyFont="1" applyBorder="1"/>
    <xf numFmtId="0" fontId="15" fillId="0" borderId="9" xfId="0" applyFont="1" applyBorder="1" applyAlignment="1">
      <alignment horizontal="left" wrapText="1"/>
    </xf>
    <xf numFmtId="0" fontId="7" fillId="0" borderId="1" xfId="0" applyFont="1" applyBorder="1"/>
    <xf numFmtId="0" fontId="26" fillId="0" borderId="1" xfId="0" applyFont="1" applyBorder="1"/>
    <xf numFmtId="0" fontId="18" fillId="0" borderId="0" xfId="0" applyFont="1" applyAlignment="1">
      <alignment wrapText="1"/>
    </xf>
    <xf numFmtId="0" fontId="18" fillId="0" borderId="0" xfId="0" applyFont="1" applyAlignment="1">
      <alignment horizontal="right"/>
    </xf>
    <xf numFmtId="0" fontId="18" fillId="0" borderId="0" xfId="0" applyFont="1"/>
    <xf numFmtId="0" fontId="18" fillId="0" borderId="4" xfId="0" applyFont="1" applyBorder="1"/>
    <xf numFmtId="0" fontId="7" fillId="0" borderId="5" xfId="0" applyFont="1" applyBorder="1" applyAlignment="1">
      <alignment horizontal="center"/>
    </xf>
    <xf numFmtId="0" fontId="5" fillId="3" borderId="5" xfId="0" applyFont="1" applyFill="1" applyBorder="1"/>
    <xf numFmtId="0" fontId="18" fillId="0" borderId="0" xfId="0" applyFont="1" applyAlignment="1">
      <alignment horizontal="left" vertical="top" wrapText="1"/>
    </xf>
    <xf numFmtId="0" fontId="10" fillId="0" borderId="10" xfId="0" applyFont="1" applyBorder="1" applyAlignment="1">
      <alignment wrapText="1"/>
    </xf>
    <xf numFmtId="0" fontId="18" fillId="0" borderId="1" xfId="0" applyFont="1" applyBorder="1"/>
    <xf numFmtId="0" fontId="10" fillId="0" borderId="26" xfId="0" applyFont="1" applyBorder="1" applyAlignment="1">
      <alignment wrapText="1"/>
    </xf>
    <xf numFmtId="0" fontId="10" fillId="0" borderId="1" xfId="0" applyFont="1" applyBorder="1" applyAlignment="1">
      <alignment wrapText="1"/>
    </xf>
    <xf numFmtId="0" fontId="10" fillId="0" borderId="5" xfId="0" applyFont="1" applyBorder="1" applyAlignment="1">
      <alignment wrapText="1"/>
    </xf>
    <xf numFmtId="0" fontId="10" fillId="0" borderId="2" xfId="0" applyFont="1" applyBorder="1" applyAlignment="1">
      <alignment wrapText="1"/>
    </xf>
    <xf numFmtId="0" fontId="10" fillId="0" borderId="3" xfId="0" applyFont="1" applyBorder="1" applyAlignment="1">
      <alignment wrapText="1"/>
    </xf>
    <xf numFmtId="0" fontId="26" fillId="0" borderId="6" xfId="0" applyFont="1" applyBorder="1"/>
    <xf numFmtId="0" fontId="10" fillId="0" borderId="15" xfId="0" applyFont="1" applyBorder="1" applyAlignment="1">
      <alignment horizontal="center" wrapText="1"/>
    </xf>
    <xf numFmtId="0" fontId="10" fillId="0" borderId="32" xfId="0" applyFont="1" applyBorder="1" applyAlignment="1">
      <alignment horizontal="center" wrapText="1"/>
    </xf>
    <xf numFmtId="0" fontId="6" fillId="0" borderId="8" xfId="0" applyFont="1" applyBorder="1" applyAlignment="1">
      <alignment wrapText="1"/>
    </xf>
    <xf numFmtId="0" fontId="6" fillId="0" borderId="57" xfId="0" applyFont="1" applyBorder="1" applyAlignment="1">
      <alignment wrapText="1"/>
    </xf>
    <xf numFmtId="0" fontId="18" fillId="3" borderId="3" xfId="0" applyFont="1" applyFill="1" applyBorder="1"/>
    <xf numFmtId="0" fontId="18" fillId="0" borderId="5" xfId="0" applyFont="1" applyBorder="1"/>
    <xf numFmtId="0" fontId="18" fillId="0" borderId="8" xfId="0" applyFont="1" applyBorder="1"/>
    <xf numFmtId="0" fontId="18" fillId="0" borderId="36" xfId="0" applyFont="1" applyBorder="1"/>
    <xf numFmtId="0" fontId="18" fillId="3" borderId="9" xfId="0" applyFont="1" applyFill="1" applyBorder="1"/>
    <xf numFmtId="0" fontId="5" fillId="0" borderId="1" xfId="0" applyFont="1" applyBorder="1" applyAlignment="1">
      <alignment horizontal="center"/>
    </xf>
    <xf numFmtId="0" fontId="5" fillId="0" borderId="11" xfId="0" applyFont="1" applyBorder="1" applyAlignment="1">
      <alignment horizontal="center"/>
    </xf>
    <xf numFmtId="0" fontId="5" fillId="3" borderId="46" xfId="0" applyFont="1" applyFill="1" applyBorder="1" applyAlignment="1">
      <alignment horizontal="center"/>
    </xf>
    <xf numFmtId="0" fontId="5" fillId="3" borderId="6" xfId="0" applyFont="1" applyFill="1" applyBorder="1"/>
    <xf numFmtId="0" fontId="6" fillId="0" borderId="0" xfId="0" applyFont="1"/>
    <xf numFmtId="0" fontId="5" fillId="0" borderId="0" xfId="0" applyFont="1" applyAlignment="1">
      <alignment horizontal="left"/>
    </xf>
    <xf numFmtId="0" fontId="18" fillId="3" borderId="1" xfId="0" applyFont="1" applyFill="1" applyBorder="1"/>
    <xf numFmtId="0" fontId="5" fillId="3" borderId="65"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0" fillId="0" borderId="11" xfId="0" applyFont="1" applyBorder="1" applyAlignment="1">
      <alignment horizontal="center" wrapText="1"/>
    </xf>
    <xf numFmtId="0" fontId="18" fillId="0" borderId="2" xfId="0" applyFont="1" applyBorder="1" applyAlignment="1">
      <alignment wrapText="1"/>
    </xf>
    <xf numFmtId="0" fontId="18" fillId="0" borderId="7" xfId="0" applyFont="1" applyBorder="1" applyAlignment="1">
      <alignment wrapText="1"/>
    </xf>
    <xf numFmtId="0" fontId="10" fillId="3" borderId="10" xfId="0" applyFont="1" applyFill="1" applyBorder="1" applyAlignment="1">
      <alignment wrapText="1"/>
    </xf>
    <xf numFmtId="0" fontId="26" fillId="2" borderId="2" xfId="0" applyFont="1" applyFill="1" applyBorder="1" applyAlignment="1">
      <alignment wrapText="1"/>
    </xf>
    <xf numFmtId="0" fontId="18" fillId="3" borderId="11" xfId="0" applyFont="1" applyFill="1" applyBorder="1" applyAlignment="1">
      <alignment horizontal="center"/>
    </xf>
    <xf numFmtId="0" fontId="18" fillId="0" borderId="35" xfId="0" applyFont="1" applyBorder="1" applyAlignment="1">
      <alignment wrapText="1"/>
    </xf>
    <xf numFmtId="0" fontId="18" fillId="0" borderId="39" xfId="0" applyFont="1" applyBorder="1"/>
    <xf numFmtId="0" fontId="18" fillId="0" borderId="41" xfId="0" applyFont="1" applyBorder="1"/>
    <xf numFmtId="0" fontId="18" fillId="2" borderId="23" xfId="0" applyFont="1" applyFill="1" applyBorder="1" applyAlignment="1">
      <alignment horizontal="right"/>
    </xf>
    <xf numFmtId="0" fontId="18" fillId="3" borderId="24" xfId="0" applyFont="1" applyFill="1" applyBorder="1"/>
    <xf numFmtId="0" fontId="18" fillId="0" borderId="18" xfId="0" applyFont="1" applyBorder="1"/>
    <xf numFmtId="0" fontId="18" fillId="0" borderId="20" xfId="0" applyFont="1" applyBorder="1"/>
    <xf numFmtId="0" fontId="18" fillId="0" borderId="10" xfId="0" applyFont="1" applyBorder="1" applyAlignment="1">
      <alignment wrapText="1"/>
    </xf>
    <xf numFmtId="0" fontId="18" fillId="0" borderId="11" xfId="0" applyFont="1" applyBorder="1"/>
    <xf numFmtId="0" fontId="18"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6"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3" borderId="47" xfId="0" applyFont="1" applyFill="1" applyBorder="1"/>
    <xf numFmtId="0" fontId="5" fillId="0" borderId="12" xfId="0" applyFont="1" applyBorder="1"/>
    <xf numFmtId="0" fontId="5" fillId="0" borderId="4" xfId="0" applyFont="1" applyBorder="1"/>
    <xf numFmtId="0" fontId="26" fillId="0" borderId="2" xfId="0" applyFont="1" applyBorder="1" applyAlignment="1">
      <alignment wrapText="1"/>
    </xf>
    <xf numFmtId="0" fontId="6"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29" fillId="0" borderId="0" xfId="0" applyFont="1" applyAlignment="1">
      <alignment vertical="center" wrapText="1"/>
    </xf>
    <xf numFmtId="0" fontId="7" fillId="3" borderId="10" xfId="0" applyFont="1" applyFill="1" applyBorder="1" applyAlignment="1">
      <alignment wrapText="1"/>
    </xf>
    <xf numFmtId="0" fontId="8"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10" fillId="0" borderId="25" xfId="0" applyFont="1" applyBorder="1" applyAlignment="1">
      <alignment wrapText="1"/>
    </xf>
    <xf numFmtId="0" fontId="10" fillId="0" borderId="33" xfId="0" applyFont="1" applyBorder="1" applyAlignment="1">
      <alignment wrapText="1"/>
    </xf>
    <xf numFmtId="0" fontId="5" fillId="0" borderId="10" xfId="0" applyFont="1" applyBorder="1" applyAlignment="1">
      <alignment wrapText="1"/>
    </xf>
    <xf numFmtId="0" fontId="6" fillId="3" borderId="5" xfId="0"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7" xfId="0" applyFont="1" applyFill="1" applyBorder="1" applyAlignment="1">
      <alignment wrapText="1"/>
    </xf>
    <xf numFmtId="165" fontId="6" fillId="3" borderId="1" xfId="5" applyNumberFormat="1" applyFont="1" applyFill="1" applyBorder="1"/>
    <xf numFmtId="0" fontId="6" fillId="2" borderId="1" xfId="0" applyFont="1" applyFill="1" applyBorder="1" applyAlignment="1">
      <alignment horizontal="center" wrapText="1"/>
    </xf>
    <xf numFmtId="49" fontId="5" fillId="3" borderId="3" xfId="0" applyNumberFormat="1" applyFont="1" applyFill="1" applyBorder="1" applyAlignment="1">
      <alignment horizontal="right"/>
    </xf>
    <xf numFmtId="0" fontId="18" fillId="0" borderId="11" xfId="0" applyFont="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8" fillId="0" borderId="3" xfId="0" applyFont="1" applyBorder="1" applyAlignment="1">
      <alignment horizontal="right"/>
    </xf>
    <xf numFmtId="0" fontId="10" fillId="3" borderId="2" xfId="0" applyFont="1" applyFill="1" applyBorder="1" applyAlignment="1">
      <alignment wrapText="1"/>
    </xf>
    <xf numFmtId="0" fontId="10" fillId="3" borderId="3" xfId="0" applyFont="1" applyFill="1" applyBorder="1" applyAlignment="1">
      <alignment horizontal="right" wrapText="1"/>
    </xf>
    <xf numFmtId="0" fontId="5" fillId="0" borderId="4" xfId="0" applyFont="1" applyBorder="1" applyAlignment="1">
      <alignment horizontal="right"/>
    </xf>
    <xf numFmtId="0" fontId="6" fillId="3" borderId="42" xfId="0" applyFont="1" applyFill="1" applyBorder="1" applyAlignment="1">
      <alignment wrapText="1"/>
    </xf>
    <xf numFmtId="0" fontId="5" fillId="3" borderId="43" xfId="0" applyFont="1" applyFill="1" applyBorder="1" applyAlignment="1">
      <alignment horizontal="center"/>
    </xf>
    <xf numFmtId="0" fontId="5" fillId="3" borderId="43" xfId="0" applyFont="1" applyFill="1" applyBorder="1"/>
    <xf numFmtId="0" fontId="5" fillId="3" borderId="45" xfId="0" applyFont="1" applyFill="1" applyBorder="1"/>
    <xf numFmtId="3" fontId="6" fillId="3" borderId="4" xfId="0" applyNumberFormat="1" applyFont="1" applyFill="1" applyBorder="1" applyAlignment="1">
      <alignment horizontal="right"/>
    </xf>
    <xf numFmtId="3" fontId="18" fillId="0" borderId="1" xfId="0" applyNumberFormat="1" applyFont="1" applyBorder="1" applyAlignment="1">
      <alignment horizontal="right"/>
    </xf>
    <xf numFmtId="3" fontId="18" fillId="0" borderId="1" xfId="0" applyNumberFormat="1" applyFont="1" applyBorder="1"/>
    <xf numFmtId="3" fontId="18" fillId="0" borderId="3" xfId="0" applyNumberFormat="1" applyFont="1" applyBorder="1"/>
    <xf numFmtId="3" fontId="18" fillId="0" borderId="8" xfId="0" applyNumberFormat="1" applyFont="1" applyBorder="1" applyAlignment="1">
      <alignment horizontal="right"/>
    </xf>
    <xf numFmtId="3" fontId="18" fillId="0" borderId="8" xfId="0" applyNumberFormat="1" applyFont="1" applyBorder="1"/>
    <xf numFmtId="3" fontId="18" fillId="0" borderId="9" xfId="0" applyNumberFormat="1" applyFont="1" applyBorder="1"/>
    <xf numFmtId="3" fontId="18" fillId="3" borderId="11" xfId="0" applyNumberFormat="1" applyFont="1" applyFill="1" applyBorder="1"/>
    <xf numFmtId="3" fontId="18" fillId="3" borderId="4" xfId="0" applyNumberFormat="1" applyFont="1" applyFill="1" applyBorder="1"/>
    <xf numFmtId="0" fontId="6" fillId="3" borderId="15" xfId="0" applyFont="1" applyFill="1" applyBorder="1"/>
    <xf numFmtId="0" fontId="26" fillId="2" borderId="22" xfId="0" applyFont="1" applyFill="1" applyBorder="1" applyAlignment="1">
      <alignment wrapText="1"/>
    </xf>
    <xf numFmtId="0" fontId="18" fillId="2" borderId="24" xfId="0" applyFont="1" applyFill="1" applyBorder="1"/>
    <xf numFmtId="0" fontId="18" fillId="3" borderId="23" xfId="0" applyFont="1" applyFill="1" applyBorder="1"/>
    <xf numFmtId="3" fontId="18" fillId="3" borderId="11" xfId="0" applyNumberFormat="1" applyFont="1" applyFill="1" applyBorder="1" applyAlignment="1">
      <alignment horizontal="right"/>
    </xf>
    <xf numFmtId="0" fontId="10" fillId="3" borderId="35" xfId="0" applyFont="1" applyFill="1" applyBorder="1" applyAlignment="1">
      <alignment wrapText="1"/>
    </xf>
    <xf numFmtId="0" fontId="10" fillId="4" borderId="10" xfId="0" applyFont="1" applyFill="1" applyBorder="1" applyAlignment="1">
      <alignment wrapText="1"/>
    </xf>
    <xf numFmtId="0" fontId="10" fillId="2" borderId="19" xfId="0" applyFont="1" applyFill="1" applyBorder="1" applyAlignment="1">
      <alignment horizontal="left"/>
    </xf>
    <xf numFmtId="0" fontId="0" fillId="0" borderId="0" xfId="0" applyAlignment="1">
      <alignment wrapText="1"/>
    </xf>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6" fillId="0" borderId="1" xfId="1" applyFont="1" applyBorder="1" applyAlignment="1">
      <alignment horizontal="center" wrapText="1"/>
    </xf>
    <xf numFmtId="0" fontId="7" fillId="0" borderId="1" xfId="0" applyFont="1" applyBorder="1" applyAlignment="1">
      <alignment horizontal="right" wrapText="1"/>
    </xf>
    <xf numFmtId="0" fontId="7" fillId="0" borderId="3" xfId="0" applyFont="1" applyBorder="1" applyAlignment="1">
      <alignment horizontal="right" wrapText="1"/>
    </xf>
    <xf numFmtId="0" fontId="6" fillId="3" borderId="1" xfId="0" applyFont="1" applyFill="1" applyBorder="1" applyAlignment="1">
      <alignment horizontal="right" wrapText="1"/>
    </xf>
    <xf numFmtId="0" fontId="6" fillId="0" borderId="4" xfId="0" applyFont="1" applyBorder="1" applyAlignment="1">
      <alignment horizontal="right" wrapText="1"/>
    </xf>
    <xf numFmtId="0" fontId="26" fillId="2" borderId="14" xfId="0" applyFont="1" applyFill="1" applyBorder="1" applyAlignment="1">
      <alignment wrapText="1"/>
    </xf>
    <xf numFmtId="0" fontId="18" fillId="2" borderId="15" xfId="0" applyFont="1" applyFill="1" applyBorder="1"/>
    <xf numFmtId="0" fontId="18" fillId="2" borderId="16" xfId="0" applyFont="1" applyFill="1" applyBorder="1"/>
    <xf numFmtId="0" fontId="5" fillId="2" borderId="23" xfId="0" applyFont="1" applyFill="1" applyBorder="1"/>
    <xf numFmtId="0" fontId="5" fillId="2" borderId="24" xfId="0" applyFont="1" applyFill="1" applyBorder="1"/>
    <xf numFmtId="0" fontId="18" fillId="3" borderId="39" xfId="0" applyFont="1" applyFill="1" applyBorder="1"/>
    <xf numFmtId="0" fontId="18" fillId="3" borderId="41" xfId="0" applyFont="1" applyFill="1" applyBorder="1"/>
    <xf numFmtId="0" fontId="6" fillId="3" borderId="11" xfId="0" applyFont="1" applyFill="1" applyBorder="1" applyAlignment="1">
      <alignment horizontal="center" wrapText="1"/>
    </xf>
    <xf numFmtId="167" fontId="6" fillId="3" borderId="1" xfId="0" applyNumberFormat="1" applyFont="1" applyFill="1" applyBorder="1" applyAlignment="1">
      <alignment wrapText="1"/>
    </xf>
    <xf numFmtId="0" fontId="5" fillId="0" borderId="11" xfId="0" applyFont="1" applyBorder="1" applyAlignment="1">
      <alignment horizontal="center" wrapText="1"/>
    </xf>
    <xf numFmtId="167" fontId="6" fillId="3" borderId="1" xfId="0" applyNumberFormat="1" applyFont="1" applyFill="1" applyBorder="1"/>
    <xf numFmtId="0" fontId="6" fillId="0" borderId="5" xfId="0" applyFont="1" applyBorder="1" applyAlignment="1">
      <alignment horizontal="center" wrapText="1"/>
    </xf>
    <xf numFmtId="0" fontId="7" fillId="2" borderId="23" xfId="0" applyFont="1" applyFill="1" applyBorder="1" applyAlignment="1">
      <alignment horizontal="center"/>
    </xf>
    <xf numFmtId="0" fontId="7" fillId="4" borderId="5" xfId="0" applyFont="1" applyFill="1" applyBorder="1" applyAlignment="1">
      <alignment horizontal="center"/>
    </xf>
    <xf numFmtId="0" fontId="23" fillId="6" borderId="26" xfId="0" applyFont="1" applyFill="1" applyBorder="1" applyAlignment="1">
      <alignment horizontal="center" vertical="center" wrapText="1"/>
    </xf>
    <xf numFmtId="0" fontId="24" fillId="0" borderId="0" xfId="0" applyFont="1" applyAlignment="1">
      <alignment horizontal="left" vertical="top" wrapText="1"/>
    </xf>
    <xf numFmtId="0" fontId="8" fillId="6" borderId="5" xfId="0" applyFont="1" applyFill="1" applyBorder="1" applyAlignment="1">
      <alignment horizontal="center" vertical="center" wrapText="1"/>
    </xf>
    <xf numFmtId="0" fontId="6" fillId="3" borderId="4" xfId="0" applyFont="1" applyFill="1" applyBorder="1"/>
    <xf numFmtId="0" fontId="13" fillId="0" borderId="0" xfId="0" applyFont="1"/>
    <xf numFmtId="0" fontId="7" fillId="2" borderId="23" xfId="0" applyFont="1" applyFill="1" applyBorder="1"/>
    <xf numFmtId="0" fontId="7" fillId="2" borderId="24" xfId="0" applyFont="1" applyFill="1" applyBorder="1"/>
    <xf numFmtId="0" fontId="7" fillId="0" borderId="3" xfId="0" applyFont="1" applyBorder="1"/>
    <xf numFmtId="0" fontId="17" fillId="2" borderId="23" xfId="0" applyFont="1" applyFill="1" applyBorder="1" applyAlignment="1">
      <alignment horizontal="center"/>
    </xf>
    <xf numFmtId="0" fontId="6" fillId="2" borderId="22" xfId="0" applyFont="1" applyFill="1" applyBorder="1" applyAlignment="1">
      <alignment wrapText="1"/>
    </xf>
    <xf numFmtId="0" fontId="6" fillId="2" borderId="23" xfId="0" applyFont="1" applyFill="1" applyBorder="1" applyAlignment="1">
      <alignment horizontal="center"/>
    </xf>
    <xf numFmtId="0" fontId="6" fillId="4" borderId="1" xfId="0" applyFont="1" applyFill="1" applyBorder="1" applyAlignment="1">
      <alignment horizontal="center"/>
    </xf>
    <xf numFmtId="0" fontId="5" fillId="0" borderId="9" xfId="0" applyFont="1" applyBorder="1"/>
    <xf numFmtId="0" fontId="7" fillId="4" borderId="10" xfId="0" applyFont="1" applyFill="1" applyBorder="1" applyAlignment="1">
      <alignment wrapText="1"/>
    </xf>
    <xf numFmtId="0" fontId="6" fillId="4" borderId="11" xfId="0" applyFont="1" applyFill="1" applyBorder="1" applyAlignment="1">
      <alignment horizontal="center"/>
    </xf>
    <xf numFmtId="0" fontId="5" fillId="0" borderId="0" xfId="0" applyFont="1" applyAlignment="1">
      <alignment horizontal="center"/>
    </xf>
    <xf numFmtId="0" fontId="15" fillId="0" borderId="0" xfId="0" applyFont="1"/>
    <xf numFmtId="166" fontId="5" fillId="0" borderId="11" xfId="0" applyNumberFormat="1" applyFont="1" applyBorder="1" applyAlignment="1">
      <alignment horizontal="center" wrapText="1"/>
    </xf>
    <xf numFmtId="166" fontId="7" fillId="4" borderId="13" xfId="0" applyNumberFormat="1" applyFont="1" applyFill="1" applyBorder="1" applyAlignment="1">
      <alignment horizontal="right" wrapText="1"/>
    </xf>
    <xf numFmtId="166" fontId="0" fillId="0" borderId="0" xfId="0" applyNumberFormat="1"/>
    <xf numFmtId="166" fontId="6" fillId="3" borderId="4" xfId="0" applyNumberFormat="1" applyFont="1" applyFill="1" applyBorder="1" applyAlignment="1">
      <alignment horizontal="center" wrapText="1"/>
    </xf>
    <xf numFmtId="166" fontId="7" fillId="2" borderId="16" xfId="0" applyNumberFormat="1" applyFont="1" applyFill="1" applyBorder="1" applyAlignment="1">
      <alignment horizontal="center"/>
    </xf>
    <xf numFmtId="166" fontId="6" fillId="3" borderId="3" xfId="0" applyNumberFormat="1" applyFont="1" applyFill="1" applyBorder="1" applyAlignment="1">
      <alignment wrapText="1"/>
    </xf>
    <xf numFmtId="166" fontId="6" fillId="3" borderId="3" xfId="0" applyNumberFormat="1" applyFont="1" applyFill="1" applyBorder="1"/>
    <xf numFmtId="166" fontId="7" fillId="2" borderId="3" xfId="0" applyNumberFormat="1" applyFont="1" applyFill="1" applyBorder="1" applyAlignment="1">
      <alignment horizontal="center"/>
    </xf>
    <xf numFmtId="0" fontId="5" fillId="4" borderId="9" xfId="0" applyFont="1" applyFill="1" applyBorder="1"/>
    <xf numFmtId="0" fontId="5" fillId="3" borderId="11" xfId="0" applyFont="1" applyFill="1" applyBorder="1" applyAlignment="1">
      <alignment horizontal="center"/>
    </xf>
    <xf numFmtId="0" fontId="10" fillId="0" borderId="0" xfId="0" applyFont="1" applyAlignment="1">
      <alignment horizontal="left" vertical="top" wrapText="1"/>
    </xf>
    <xf numFmtId="0" fontId="14" fillId="0" borderId="0" xfId="0" applyFont="1" applyAlignment="1">
      <alignment wrapText="1"/>
    </xf>
    <xf numFmtId="0" fontId="10" fillId="0" borderId="1" xfId="0" applyFont="1" applyBorder="1" applyAlignment="1">
      <alignment horizontal="right" wrapText="1"/>
    </xf>
    <xf numFmtId="0" fontId="10" fillId="3" borderId="3" xfId="0" applyFont="1" applyFill="1" applyBorder="1" applyAlignment="1">
      <alignment horizontal="center" wrapText="1"/>
    </xf>
    <xf numFmtId="0" fontId="10" fillId="0" borderId="11" xfId="0" applyFont="1" applyBorder="1" applyAlignment="1">
      <alignment horizontal="right" wrapText="1"/>
    </xf>
    <xf numFmtId="0" fontId="10" fillId="0" borderId="11" xfId="0" applyFont="1" applyBorder="1" applyAlignment="1">
      <alignment wrapText="1"/>
    </xf>
    <xf numFmtId="0" fontId="10" fillId="3" borderId="4" xfId="0" applyFont="1" applyFill="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8" fillId="0" borderId="1" xfId="0" applyNumberFormat="1" applyFont="1" applyBorder="1" applyAlignment="1">
      <alignment horizontal="right"/>
    </xf>
    <xf numFmtId="0" fontId="18" fillId="3" borderId="2" xfId="0" applyFont="1" applyFill="1" applyBorder="1" applyAlignment="1">
      <alignment wrapText="1"/>
    </xf>
    <xf numFmtId="0" fontId="18" fillId="3" borderId="1" xfId="0" applyFont="1" applyFill="1" applyBorder="1" applyAlignment="1">
      <alignment horizontal="center"/>
    </xf>
    <xf numFmtId="0" fontId="26" fillId="2" borderId="1" xfId="0" applyFont="1" applyFill="1" applyBorder="1" applyAlignment="1">
      <alignment horizontal="right"/>
    </xf>
    <xf numFmtId="0" fontId="18" fillId="3" borderId="7" xfId="0" applyFont="1" applyFill="1" applyBorder="1" applyAlignment="1">
      <alignment wrapText="1"/>
    </xf>
    <xf numFmtId="0" fontId="18" fillId="3" borderId="8" xfId="0" applyFont="1" applyFill="1" applyBorder="1" applyAlignment="1">
      <alignment horizontal="center"/>
    </xf>
    <xf numFmtId="0" fontId="10" fillId="3" borderId="58" xfId="0" applyFont="1" applyFill="1" applyBorder="1" applyAlignment="1">
      <alignment wrapText="1"/>
    </xf>
    <xf numFmtId="0" fontId="18" fillId="3" borderId="46" xfId="0" applyFont="1" applyFill="1" applyBorder="1" applyAlignment="1">
      <alignment horizontal="center"/>
    </xf>
    <xf numFmtId="0" fontId="18" fillId="3" borderId="46" xfId="0" applyFont="1" applyFill="1" applyBorder="1"/>
    <xf numFmtId="49" fontId="18" fillId="0" borderId="8" xfId="0" applyNumberFormat="1" applyFont="1" applyBorder="1" applyAlignment="1">
      <alignment horizontal="right"/>
    </xf>
    <xf numFmtId="0" fontId="18" fillId="0" borderId="1" xfId="0" applyFont="1" applyBorder="1" applyAlignment="1">
      <alignment horizontal="center"/>
    </xf>
    <xf numFmtId="0" fontId="26" fillId="2" borderId="15" xfId="0" applyFont="1" applyFill="1" applyBorder="1" applyAlignment="1">
      <alignment horizontal="right"/>
    </xf>
    <xf numFmtId="0" fontId="26" fillId="2" borderId="30" xfId="0" applyFont="1" applyFill="1" applyBorder="1"/>
    <xf numFmtId="0" fontId="26" fillId="2" borderId="31" xfId="0" applyFont="1" applyFill="1" applyBorder="1"/>
    <xf numFmtId="0" fontId="26" fillId="2" borderId="17" xfId="0" applyFont="1" applyFill="1" applyBorder="1"/>
    <xf numFmtId="3" fontId="18" fillId="3" borderId="1" xfId="0" applyNumberFormat="1" applyFont="1" applyFill="1" applyBorder="1" applyAlignment="1">
      <alignment horizontal="right"/>
    </xf>
    <xf numFmtId="3" fontId="18" fillId="3" borderId="1" xfId="0" applyNumberFormat="1" applyFont="1" applyFill="1" applyBorder="1"/>
    <xf numFmtId="3" fontId="18" fillId="3" borderId="3" xfId="0" applyNumberFormat="1" applyFont="1" applyFill="1" applyBorder="1"/>
    <xf numFmtId="0" fontId="10" fillId="0" borderId="18" xfId="0" applyFont="1" applyBorder="1" applyAlignment="1">
      <alignment horizontal="center" wrapText="1"/>
    </xf>
    <xf numFmtId="0" fontId="18" fillId="2" borderId="23" xfId="0" applyFont="1" applyFill="1" applyBorder="1"/>
    <xf numFmtId="0" fontId="10" fillId="2" borderId="69" xfId="0" applyFont="1" applyFill="1" applyBorder="1" applyAlignment="1">
      <alignment wrapText="1"/>
    </xf>
    <xf numFmtId="0" fontId="10" fillId="4" borderId="57" xfId="0" applyFont="1" applyFill="1" applyBorder="1" applyAlignment="1">
      <alignment wrapText="1"/>
    </xf>
    <xf numFmtId="0" fontId="10" fillId="2" borderId="68" xfId="0" applyFont="1" applyFill="1" applyBorder="1" applyAlignment="1">
      <alignment wrapText="1"/>
    </xf>
    <xf numFmtId="0" fontId="10" fillId="4" borderId="7" xfId="0" applyFont="1" applyFill="1" applyBorder="1" applyAlignment="1">
      <alignment wrapText="1"/>
    </xf>
    <xf numFmtId="0" fontId="10" fillId="4" borderId="66" xfId="0" applyFont="1" applyFill="1" applyBorder="1" applyAlignment="1">
      <alignment wrapText="1"/>
    </xf>
    <xf numFmtId="0" fontId="10" fillId="3" borderId="22" xfId="0" applyFont="1" applyFill="1" applyBorder="1" applyAlignment="1">
      <alignment wrapText="1"/>
    </xf>
    <xf numFmtId="0" fontId="18" fillId="2" borderId="69" xfId="0" applyFont="1" applyFill="1" applyBorder="1" applyAlignment="1">
      <alignment horizontal="right"/>
    </xf>
    <xf numFmtId="0" fontId="18" fillId="0" borderId="57" xfId="0" applyFont="1" applyBorder="1"/>
    <xf numFmtId="0" fontId="10" fillId="0" borderId="3" xfId="0" applyFont="1" applyBorder="1" applyAlignment="1">
      <alignment horizontal="center" wrapText="1"/>
    </xf>
    <xf numFmtId="0" fontId="10" fillId="0" borderId="1" xfId="1" applyFont="1" applyBorder="1" applyAlignment="1">
      <alignment horizontal="center" wrapText="1"/>
    </xf>
    <xf numFmtId="0" fontId="15" fillId="0" borderId="0" xfId="0" applyFont="1" applyAlignment="1">
      <alignment vertical="center" wrapText="1"/>
    </xf>
    <xf numFmtId="0" fontId="7" fillId="2" borderId="5" xfId="0" applyFont="1" applyFill="1" applyBorder="1" applyAlignment="1">
      <alignment horizontal="right" wrapText="1"/>
    </xf>
    <xf numFmtId="0" fontId="6" fillId="3" borderId="12" xfId="0" applyFont="1" applyFill="1" applyBorder="1" applyAlignment="1">
      <alignment horizontal="right" wrapText="1"/>
    </xf>
    <xf numFmtId="0" fontId="10" fillId="0" borderId="30" xfId="1" applyFont="1" applyBorder="1" applyAlignment="1">
      <alignment horizontal="center" vertical="center" wrapText="1"/>
    </xf>
    <xf numFmtId="0" fontId="10" fillId="0" borderId="16" xfId="1" applyFont="1" applyBorder="1" applyAlignment="1">
      <alignment horizontal="center" vertical="center" wrapText="1"/>
    </xf>
    <xf numFmtId="0" fontId="6" fillId="0" borderId="3" xfId="0" applyFont="1" applyBorder="1" applyAlignment="1">
      <alignment horizontal="center" wrapText="1"/>
    </xf>
    <xf numFmtId="0" fontId="10" fillId="0" borderId="1" xfId="0" applyFont="1" applyBorder="1" applyAlignment="1">
      <alignment horizontal="center" wrapText="1"/>
    </xf>
    <xf numFmtId="0" fontId="26" fillId="0" borderId="5" xfId="0" applyFont="1" applyBorder="1"/>
    <xf numFmtId="0" fontId="18" fillId="0" borderId="0" xfId="0" applyFont="1" applyAlignment="1">
      <alignment vertical="top"/>
    </xf>
    <xf numFmtId="0" fontId="10" fillId="0" borderId="5" xfId="0" applyFont="1" applyBorder="1" applyAlignment="1">
      <alignment horizontal="center" wrapText="1"/>
    </xf>
    <xf numFmtId="0" fontId="10" fillId="0" borderId="16" xfId="0" applyFont="1" applyBorder="1" applyAlignment="1">
      <alignment horizontal="center" wrapText="1"/>
    </xf>
    <xf numFmtId="0" fontId="10" fillId="0" borderId="0" xfId="0" applyFont="1" applyAlignment="1">
      <alignment wrapText="1"/>
    </xf>
    <xf numFmtId="0" fontId="18" fillId="0" borderId="2" xfId="0" applyFont="1" applyBorder="1"/>
    <xf numFmtId="0" fontId="10" fillId="3" borderId="11" xfId="0" applyFont="1" applyFill="1" applyBorder="1" applyAlignment="1">
      <alignment wrapText="1"/>
    </xf>
    <xf numFmtId="0" fontId="34" fillId="0" borderId="0" xfId="0" applyFont="1"/>
    <xf numFmtId="0" fontId="10" fillId="4" borderId="49" xfId="0" applyFont="1" applyFill="1" applyBorder="1" applyAlignment="1">
      <alignment wrapText="1"/>
    </xf>
    <xf numFmtId="0" fontId="26" fillId="0" borderId="0" xfId="0" applyFont="1"/>
    <xf numFmtId="0" fontId="10" fillId="4" borderId="60" xfId="0" applyFont="1" applyFill="1" applyBorder="1" applyAlignment="1">
      <alignment wrapText="1"/>
    </xf>
    <xf numFmtId="0" fontId="10" fillId="0" borderId="30" xfId="0" applyFont="1" applyBorder="1" applyAlignment="1">
      <alignment horizontal="center" wrapText="1"/>
    </xf>
    <xf numFmtId="0" fontId="18" fillId="0" borderId="53" xfId="0" applyFont="1" applyBorder="1"/>
    <xf numFmtId="0" fontId="10" fillId="3" borderId="49" xfId="0" applyFont="1" applyFill="1" applyBorder="1" applyAlignment="1">
      <alignment wrapText="1"/>
    </xf>
    <xf numFmtId="0" fontId="10" fillId="3" borderId="50" xfId="0" applyFont="1" applyFill="1" applyBorder="1" applyAlignment="1">
      <alignment wrapText="1"/>
    </xf>
    <xf numFmtId="0" fontId="26" fillId="3" borderId="21" xfId="0" applyFont="1" applyFill="1" applyBorder="1"/>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3" borderId="9" xfId="0" applyFont="1" applyFill="1" applyBorder="1" applyAlignment="1">
      <alignment wrapText="1"/>
    </xf>
    <xf numFmtId="0" fontId="6" fillId="3" borderId="16" xfId="0" applyFont="1" applyFill="1" applyBorder="1" applyAlignment="1">
      <alignment wrapText="1"/>
    </xf>
    <xf numFmtId="0" fontId="5" fillId="2" borderId="1" xfId="0" applyFont="1" applyFill="1" applyBorder="1" applyAlignment="1">
      <alignment wrapText="1"/>
    </xf>
    <xf numFmtId="0" fontId="5" fillId="2" borderId="26" xfId="0" applyFont="1" applyFill="1" applyBorder="1" applyAlignment="1">
      <alignment wrapText="1"/>
    </xf>
    <xf numFmtId="0" fontId="5" fillId="0" borderId="26" xfId="0" applyFont="1" applyBorder="1"/>
    <xf numFmtId="0" fontId="5" fillId="0" borderId="38" xfId="0" applyFont="1" applyBorder="1"/>
    <xf numFmtId="0" fontId="5" fillId="3" borderId="51" xfId="0" applyFont="1" applyFill="1" applyBorder="1"/>
    <xf numFmtId="0" fontId="18" fillId="0" borderId="53" xfId="0" applyFont="1" applyBorder="1" applyAlignment="1">
      <alignment wrapText="1"/>
    </xf>
    <xf numFmtId="0" fontId="0" fillId="0" borderId="1" xfId="0" applyBorder="1" applyAlignment="1">
      <alignment horizontal="left" vertical="top" wrapText="1"/>
    </xf>
    <xf numFmtId="0" fontId="0" fillId="3" borderId="1" xfId="0" applyFill="1" applyBorder="1" applyAlignment="1">
      <alignment horizontal="left" vertical="top" wrapText="1"/>
    </xf>
    <xf numFmtId="0" fontId="6" fillId="3" borderId="4" xfId="0" applyFont="1" applyFill="1" applyBorder="1" applyAlignment="1">
      <alignment horizontal="center" wrapText="1"/>
    </xf>
    <xf numFmtId="0" fontId="6" fillId="3" borderId="12" xfId="0" applyFont="1" applyFill="1" applyBorder="1" applyAlignment="1">
      <alignment horizontal="center" wrapText="1"/>
    </xf>
    <xf numFmtId="0" fontId="5" fillId="0" borderId="46" xfId="0" applyFont="1" applyBorder="1"/>
    <xf numFmtId="0" fontId="11" fillId="2" borderId="1" xfId="0" applyFont="1" applyFill="1" applyBorder="1" applyAlignment="1">
      <alignment horizontal="left" vertical="top" wrapText="1"/>
    </xf>
    <xf numFmtId="0" fontId="15" fillId="2" borderId="1" xfId="0" applyFont="1" applyFill="1" applyBorder="1" applyAlignment="1">
      <alignment horizontal="left" vertical="top" wrapText="1"/>
    </xf>
    <xf numFmtId="0" fontId="11" fillId="4" borderId="1" xfId="0" applyFont="1" applyFill="1" applyBorder="1" applyAlignment="1">
      <alignment horizontal="left" vertical="top" wrapText="1"/>
    </xf>
    <xf numFmtId="0" fontId="15" fillId="4" borderId="1" xfId="0" applyFont="1" applyFill="1" applyBorder="1" applyAlignment="1">
      <alignment horizontal="left" vertical="top" wrapText="1"/>
    </xf>
    <xf numFmtId="17" fontId="11" fillId="2" borderId="1" xfId="0" applyNumberFormat="1" applyFont="1" applyFill="1" applyBorder="1" applyAlignment="1">
      <alignment horizontal="left" vertical="top" wrapText="1"/>
    </xf>
    <xf numFmtId="0" fontId="24" fillId="3" borderId="1" xfId="0" applyFont="1" applyFill="1" applyBorder="1" applyAlignment="1">
      <alignment horizontal="left" vertical="top" wrapText="1"/>
    </xf>
    <xf numFmtId="0" fontId="24" fillId="0" borderId="1" xfId="0" applyFont="1" applyBorder="1" applyAlignment="1">
      <alignment horizontal="left" vertical="top" wrapText="1"/>
    </xf>
    <xf numFmtId="0" fontId="6" fillId="0" borderId="9" xfId="0" applyFont="1" applyBorder="1" applyAlignment="1">
      <alignment horizontal="center" wrapText="1"/>
    </xf>
    <xf numFmtId="0" fontId="0" fillId="0" borderId="1" xfId="0" applyBorder="1"/>
    <xf numFmtId="0" fontId="18" fillId="3" borderId="47" xfId="0" applyFont="1" applyFill="1" applyBorder="1" applyAlignment="1">
      <alignment horizontal="right"/>
    </xf>
    <xf numFmtId="0" fontId="5" fillId="3" borderId="47" xfId="0" applyFont="1" applyFill="1" applyBorder="1" applyAlignment="1">
      <alignment horizontal="right"/>
    </xf>
    <xf numFmtId="0" fontId="5" fillId="0" borderId="76" xfId="0" applyFont="1" applyBorder="1" applyAlignment="1">
      <alignment vertical="center" wrapText="1"/>
    </xf>
    <xf numFmtId="167" fontId="5" fillId="0" borderId="76" xfId="6" applyNumberFormat="1" applyFont="1" applyBorder="1" applyAlignment="1">
      <alignment vertical="center" wrapText="1"/>
    </xf>
    <xf numFmtId="167" fontId="5" fillId="0" borderId="78" xfId="6" applyNumberFormat="1" applyFont="1" applyBorder="1" applyAlignment="1">
      <alignment vertical="center" wrapText="1"/>
    </xf>
    <xf numFmtId="167" fontId="5" fillId="2" borderId="79" xfId="6" applyNumberFormat="1" applyFont="1" applyFill="1" applyBorder="1" applyAlignment="1">
      <alignment vertical="center" wrapText="1"/>
    </xf>
    <xf numFmtId="0" fontId="7" fillId="2" borderId="19" xfId="0" applyFont="1" applyFill="1" applyBorder="1" applyAlignment="1">
      <alignment wrapText="1"/>
    </xf>
    <xf numFmtId="167" fontId="5" fillId="0" borderId="80" xfId="6" applyNumberFormat="1" applyFont="1" applyBorder="1" applyAlignment="1">
      <alignment vertical="center" wrapText="1"/>
    </xf>
    <xf numFmtId="167" fontId="5" fillId="0" borderId="81" xfId="6" applyNumberFormat="1" applyFont="1" applyBorder="1" applyAlignment="1">
      <alignment vertical="center" wrapText="1"/>
    </xf>
    <xf numFmtId="167" fontId="6" fillId="0" borderId="82" xfId="6" applyNumberFormat="1" applyFont="1" applyBorder="1" applyAlignment="1">
      <alignment vertical="center" wrapText="1"/>
    </xf>
    <xf numFmtId="167" fontId="6" fillId="3" borderId="81" xfId="6" applyNumberFormat="1" applyFont="1" applyFill="1" applyBorder="1" applyAlignment="1">
      <alignment vertical="center" wrapText="1"/>
    </xf>
    <xf numFmtId="0" fontId="0" fillId="0" borderId="76" xfId="0" applyBorder="1" applyAlignment="1">
      <alignment vertical="center" wrapText="1"/>
    </xf>
    <xf numFmtId="3" fontId="5" fillId="0" borderId="0" xfId="0" applyNumberFormat="1" applyFont="1" applyAlignment="1">
      <alignment horizontal="right"/>
    </xf>
    <xf numFmtId="0" fontId="26" fillId="0" borderId="3" xfId="0" applyFont="1" applyBorder="1"/>
    <xf numFmtId="0" fontId="26" fillId="0" borderId="2" xfId="0" applyFont="1" applyBorder="1" applyAlignment="1">
      <alignment horizontal="left" wrapText="1"/>
    </xf>
    <xf numFmtId="0" fontId="7" fillId="4" borderId="1" xfId="0" applyFont="1" applyFill="1" applyBorder="1" applyAlignment="1">
      <alignment horizontal="right"/>
    </xf>
    <xf numFmtId="0" fontId="7" fillId="0" borderId="5" xfId="0" applyFont="1" applyBorder="1" applyAlignment="1">
      <alignment horizontal="right"/>
    </xf>
    <xf numFmtId="0" fontId="7" fillId="2" borderId="1" xfId="0" applyFont="1" applyFill="1" applyBorder="1" applyAlignment="1">
      <alignment horizontal="right"/>
    </xf>
    <xf numFmtId="0" fontId="7" fillId="2" borderId="5" xfId="0" applyFont="1" applyFill="1" applyBorder="1" applyAlignment="1">
      <alignment horizontal="right"/>
    </xf>
    <xf numFmtId="0" fontId="5" fillId="2" borderId="3" xfId="0" applyFont="1" applyFill="1" applyBorder="1" applyAlignment="1">
      <alignment horizontal="right"/>
    </xf>
    <xf numFmtId="0" fontId="7" fillId="0" borderId="1" xfId="0" applyFont="1" applyBorder="1" applyAlignment="1">
      <alignment horizontal="right"/>
    </xf>
    <xf numFmtId="0" fontId="7" fillId="4" borderId="1" xfId="0" applyFont="1" applyFill="1" applyBorder="1" applyAlignment="1">
      <alignment horizontal="center" vertical="center"/>
    </xf>
    <xf numFmtId="0" fontId="7" fillId="3" borderId="1" xfId="0" applyFont="1" applyFill="1" applyBorder="1" applyAlignment="1">
      <alignment horizontal="right"/>
    </xf>
    <xf numFmtId="0" fontId="37" fillId="7" borderId="68" xfId="1" applyFont="1" applyFill="1" applyBorder="1" applyAlignment="1">
      <alignment wrapText="1"/>
    </xf>
    <xf numFmtId="0" fontId="37" fillId="8" borderId="69" xfId="1" applyFont="1" applyFill="1" applyBorder="1" applyAlignment="1">
      <alignment wrapText="1"/>
    </xf>
    <xf numFmtId="0" fontId="10" fillId="3" borderId="83" xfId="0" applyFont="1" applyFill="1" applyBorder="1" applyAlignment="1">
      <alignment horizontal="left" wrapText="1"/>
    </xf>
    <xf numFmtId="3" fontId="38" fillId="0" borderId="1" xfId="0" applyNumberFormat="1" applyFont="1" applyBorder="1" applyAlignment="1">
      <alignment horizontal="right"/>
    </xf>
    <xf numFmtId="0" fontId="38" fillId="0" borderId="1" xfId="0" applyFont="1" applyBorder="1" applyAlignment="1">
      <alignment horizontal="right"/>
    </xf>
    <xf numFmtId="3" fontId="38" fillId="0" borderId="1" xfId="0" applyNumberFormat="1" applyFont="1" applyBorder="1" applyAlignment="1">
      <alignment horizontal="right" wrapText="1"/>
    </xf>
    <xf numFmtId="3" fontId="38" fillId="0" borderId="11" xfId="0" applyNumberFormat="1" applyFont="1" applyBorder="1" applyAlignment="1">
      <alignment horizontal="right"/>
    </xf>
    <xf numFmtId="3" fontId="5" fillId="0" borderId="3" xfId="0" applyNumberFormat="1" applyFont="1" applyBorder="1"/>
    <xf numFmtId="3" fontId="5" fillId="0" borderId="1" xfId="0" applyNumberFormat="1" applyFont="1" applyBorder="1"/>
    <xf numFmtId="0" fontId="10" fillId="0" borderId="4" xfId="0" applyFont="1" applyBorder="1" applyAlignment="1">
      <alignment horizontal="center" wrapText="1"/>
    </xf>
    <xf numFmtId="0" fontId="39" fillId="13" borderId="32" xfId="0" applyFont="1" applyFill="1" applyBorder="1"/>
    <xf numFmtId="0" fontId="39" fillId="13" borderId="31" xfId="0" applyFont="1" applyFill="1" applyBorder="1"/>
    <xf numFmtId="0" fontId="39" fillId="13" borderId="30" xfId="0" applyFont="1" applyFill="1" applyBorder="1"/>
    <xf numFmtId="0" fontId="40" fillId="13" borderId="16" xfId="0" applyFont="1" applyFill="1" applyBorder="1"/>
    <xf numFmtId="0" fontId="39" fillId="13" borderId="14" xfId="0" applyFont="1" applyFill="1" applyBorder="1" applyAlignment="1">
      <alignment wrapText="1"/>
    </xf>
    <xf numFmtId="0" fontId="41" fillId="12" borderId="14" xfId="0" applyFont="1" applyFill="1" applyBorder="1" applyAlignment="1">
      <alignment wrapText="1"/>
    </xf>
    <xf numFmtId="0" fontId="41" fillId="11" borderId="14" xfId="0" applyFont="1" applyFill="1" applyBorder="1" applyAlignment="1">
      <alignment wrapText="1"/>
    </xf>
    <xf numFmtId="0" fontId="41" fillId="0" borderId="14" xfId="0" applyFont="1" applyBorder="1" applyAlignment="1">
      <alignment wrapText="1"/>
    </xf>
    <xf numFmtId="0" fontId="41" fillId="0" borderId="19" xfId="0" applyFont="1" applyBorder="1" applyAlignment="1">
      <alignment wrapText="1"/>
    </xf>
    <xf numFmtId="167" fontId="0" fillId="0" borderId="1" xfId="6" applyNumberFormat="1" applyFont="1" applyBorder="1"/>
    <xf numFmtId="166" fontId="24" fillId="0" borderId="0" xfId="0" applyNumberFormat="1" applyFont="1" applyAlignment="1">
      <alignment horizontal="left"/>
    </xf>
    <xf numFmtId="166" fontId="24" fillId="0" borderId="0" xfId="0" applyNumberFormat="1" applyFont="1" applyAlignment="1">
      <alignment horizontal="left" wrapText="1"/>
    </xf>
    <xf numFmtId="0" fontId="24" fillId="0" borderId="0" xfId="0" applyFont="1"/>
    <xf numFmtId="166" fontId="24" fillId="0" borderId="0" xfId="0" applyNumberFormat="1" applyFont="1"/>
    <xf numFmtId="0" fontId="5" fillId="0" borderId="3" xfId="0" applyFont="1" applyBorder="1" applyAlignment="1">
      <alignment horizontal="right" wrapText="1"/>
    </xf>
    <xf numFmtId="0" fontId="6" fillId="3" borderId="14" xfId="0" applyFont="1" applyFill="1" applyBorder="1" applyAlignment="1">
      <alignment wrapText="1"/>
    </xf>
    <xf numFmtId="0" fontId="6" fillId="3" borderId="16" xfId="0" applyFont="1" applyFill="1" applyBorder="1" applyAlignment="1">
      <alignment horizontal="right" wrapText="1"/>
    </xf>
    <xf numFmtId="0" fontId="41" fillId="11" borderId="22" xfId="0" applyFont="1" applyFill="1" applyBorder="1" applyAlignment="1">
      <alignment wrapText="1"/>
    </xf>
    <xf numFmtId="0" fontId="41" fillId="11" borderId="24" xfId="0" applyFont="1" applyFill="1" applyBorder="1" applyAlignment="1">
      <alignment wrapText="1"/>
    </xf>
    <xf numFmtId="0" fontId="40" fillId="0" borderId="41" xfId="0" applyFont="1" applyBorder="1" applyAlignment="1">
      <alignment horizontal="right" wrapText="1"/>
    </xf>
    <xf numFmtId="0" fontId="40" fillId="0" borderId="14" xfId="0" applyFont="1" applyBorder="1" applyAlignment="1">
      <alignment wrapText="1"/>
    </xf>
    <xf numFmtId="0" fontId="40" fillId="0" borderId="16" xfId="0" applyFont="1" applyBorder="1" applyAlignment="1">
      <alignment horizontal="right" wrapText="1"/>
    </xf>
    <xf numFmtId="0" fontId="40" fillId="0" borderId="2" xfId="0" applyFont="1" applyBorder="1"/>
    <xf numFmtId="0" fontId="40" fillId="0" borderId="16" xfId="0" applyFont="1" applyBorder="1" applyAlignment="1">
      <alignment horizontal="right"/>
    </xf>
    <xf numFmtId="0" fontId="40" fillId="0" borderId="2" xfId="0" applyFont="1" applyBorder="1" applyAlignment="1">
      <alignment wrapText="1"/>
    </xf>
    <xf numFmtId="0" fontId="41" fillId="11" borderId="29" xfId="0" applyFont="1" applyFill="1" applyBorder="1" applyAlignment="1">
      <alignment wrapText="1"/>
    </xf>
    <xf numFmtId="0" fontId="40" fillId="0" borderId="17" xfId="0" applyFont="1" applyBorder="1" applyAlignment="1">
      <alignment horizontal="right" wrapText="1"/>
    </xf>
    <xf numFmtId="0" fontId="40" fillId="0" borderId="14" xfId="0" applyFont="1" applyBorder="1"/>
    <xf numFmtId="0" fontId="40" fillId="0" borderId="17" xfId="0" applyFont="1" applyBorder="1" applyAlignment="1">
      <alignment horizontal="right"/>
    </xf>
    <xf numFmtId="0" fontId="10" fillId="0" borderId="19" xfId="0" applyFont="1" applyBorder="1"/>
    <xf numFmtId="0" fontId="41" fillId="11" borderId="17" xfId="0" applyFont="1" applyFill="1" applyBorder="1" applyAlignment="1">
      <alignment wrapText="1"/>
    </xf>
    <xf numFmtId="0" fontId="41" fillId="11" borderId="3" xfId="0" applyFont="1" applyFill="1" applyBorder="1" applyAlignment="1">
      <alignment horizontal="right" wrapText="1"/>
    </xf>
    <xf numFmtId="0" fontId="41" fillId="11" borderId="24" xfId="0" applyFont="1" applyFill="1" applyBorder="1" applyAlignment="1">
      <alignment horizontal="right" wrapText="1"/>
    </xf>
    <xf numFmtId="0" fontId="40" fillId="0" borderId="3" xfId="0" applyFont="1" applyBorder="1" applyAlignment="1">
      <alignment horizontal="right"/>
    </xf>
    <xf numFmtId="0" fontId="41" fillId="11" borderId="2" xfId="0" applyFont="1" applyFill="1" applyBorder="1" applyAlignment="1">
      <alignment wrapText="1"/>
    </xf>
    <xf numFmtId="0" fontId="15" fillId="0" borderId="4" xfId="0" applyFont="1" applyBorder="1" applyAlignment="1">
      <alignment horizontal="right" wrapText="1"/>
    </xf>
    <xf numFmtId="0" fontId="40" fillId="0" borderId="0" xfId="0" applyFont="1" applyAlignment="1">
      <alignment wrapText="1"/>
    </xf>
    <xf numFmtId="0" fontId="40" fillId="0" borderId="0" xfId="0" applyFont="1" applyAlignment="1">
      <alignment horizontal="right"/>
    </xf>
    <xf numFmtId="0" fontId="41" fillId="11" borderId="6" xfId="0" applyFont="1" applyFill="1" applyBorder="1" applyAlignment="1">
      <alignment wrapText="1"/>
    </xf>
    <xf numFmtId="0" fontId="10" fillId="11" borderId="14" xfId="0" applyFont="1" applyFill="1" applyBorder="1" applyAlignment="1">
      <alignment wrapText="1"/>
    </xf>
    <xf numFmtId="0" fontId="18" fillId="0" borderId="14" xfId="0" applyFont="1" applyBorder="1" applyAlignment="1">
      <alignment wrapText="1"/>
    </xf>
    <xf numFmtId="0" fontId="18" fillId="0" borderId="17" xfId="0" applyFont="1" applyBorder="1" applyAlignment="1">
      <alignment horizontal="right"/>
    </xf>
    <xf numFmtId="0" fontId="18" fillId="0" borderId="3" xfId="0" applyFont="1" applyBorder="1" applyAlignment="1">
      <alignment horizontal="right" wrapText="1"/>
    </xf>
    <xf numFmtId="0" fontId="10" fillId="11" borderId="2" xfId="0" applyFont="1" applyFill="1" applyBorder="1" applyAlignment="1">
      <alignment wrapText="1"/>
    </xf>
    <xf numFmtId="0" fontId="18" fillId="0" borderId="2" xfId="0" applyFont="1" applyBorder="1" applyAlignment="1">
      <alignment horizontal="left" vertical="top" wrapText="1"/>
    </xf>
    <xf numFmtId="0" fontId="42" fillId="0" borderId="0" xfId="0" applyFont="1"/>
    <xf numFmtId="0" fontId="43" fillId="0" borderId="0" xfId="0" applyFont="1"/>
    <xf numFmtId="0" fontId="44" fillId="0" borderId="1" xfId="0" applyFont="1" applyBorder="1" applyAlignment="1">
      <alignment horizontal="right" wrapText="1"/>
    </xf>
    <xf numFmtId="0" fontId="44" fillId="0" borderId="3" xfId="0" applyFont="1" applyBorder="1" applyAlignment="1">
      <alignment horizontal="right" wrapText="1"/>
    </xf>
    <xf numFmtId="0" fontId="44" fillId="14" borderId="1" xfId="0" applyFont="1" applyFill="1" applyBorder="1" applyAlignment="1">
      <alignment horizontal="right" wrapText="1"/>
    </xf>
    <xf numFmtId="0" fontId="44" fillId="14" borderId="3" xfId="0" applyFont="1" applyFill="1" applyBorder="1" applyAlignment="1">
      <alignment horizontal="right" wrapText="1"/>
    </xf>
    <xf numFmtId="0" fontId="37" fillId="10" borderId="84" xfId="8" applyFont="1" applyFill="1" applyBorder="1" applyAlignment="1">
      <alignment wrapText="1"/>
    </xf>
    <xf numFmtId="0" fontId="37" fillId="10" borderId="43" xfId="8" applyFont="1" applyFill="1" applyBorder="1" applyAlignment="1">
      <alignment wrapText="1"/>
    </xf>
    <xf numFmtId="0" fontId="37" fillId="10" borderId="69" xfId="8" applyFont="1" applyFill="1" applyBorder="1" applyAlignment="1">
      <alignment wrapText="1"/>
    </xf>
    <xf numFmtId="0" fontId="37" fillId="7" borderId="57" xfId="8" applyFont="1" applyFill="1" applyBorder="1" applyAlignment="1">
      <alignment wrapText="1"/>
    </xf>
    <xf numFmtId="0" fontId="37" fillId="7" borderId="11" xfId="8" applyFont="1" applyFill="1" applyBorder="1" applyAlignment="1">
      <alignment wrapText="1"/>
    </xf>
    <xf numFmtId="0" fontId="37" fillId="9" borderId="75" xfId="8" applyFont="1" applyFill="1" applyBorder="1" applyAlignment="1">
      <alignment wrapText="1"/>
    </xf>
    <xf numFmtId="0" fontId="37" fillId="9" borderId="57" xfId="8" applyFont="1" applyFill="1" applyBorder="1" applyAlignment="1">
      <alignment wrapText="1"/>
    </xf>
    <xf numFmtId="1" fontId="18" fillId="2" borderId="15" xfId="0" applyNumberFormat="1" applyFont="1" applyFill="1" applyBorder="1"/>
    <xf numFmtId="1" fontId="18" fillId="0" borderId="39" xfId="0" applyNumberFormat="1" applyFont="1" applyBorder="1"/>
    <xf numFmtId="1" fontId="18" fillId="2" borderId="23" xfId="0" applyNumberFormat="1" applyFont="1" applyFill="1" applyBorder="1"/>
    <xf numFmtId="1" fontId="18" fillId="0" borderId="18" xfId="0" applyNumberFormat="1" applyFont="1" applyBorder="1"/>
    <xf numFmtId="1" fontId="18" fillId="2" borderId="23" xfId="0" applyNumberFormat="1" applyFont="1" applyFill="1" applyBorder="1" applyAlignment="1">
      <alignment horizontal="right"/>
    </xf>
    <xf numFmtId="1" fontId="18" fillId="0" borderId="11" xfId="0" applyNumberFormat="1" applyFont="1" applyBorder="1"/>
    <xf numFmtId="1" fontId="10" fillId="3" borderId="39" xfId="0" applyNumberFormat="1" applyFont="1" applyFill="1" applyBorder="1"/>
    <xf numFmtId="1" fontId="10" fillId="4" borderId="11" xfId="0" applyNumberFormat="1" applyFont="1" applyFill="1" applyBorder="1"/>
    <xf numFmtId="168" fontId="5" fillId="0" borderId="46" xfId="0" applyNumberFormat="1" applyFont="1" applyBorder="1"/>
    <xf numFmtId="168" fontId="5" fillId="3" borderId="46" xfId="0" applyNumberFormat="1" applyFont="1" applyFill="1" applyBorder="1"/>
    <xf numFmtId="168" fontId="5" fillId="3" borderId="47" xfId="0" applyNumberFormat="1" applyFont="1" applyFill="1" applyBorder="1"/>
    <xf numFmtId="168" fontId="5" fillId="0" borderId="46" xfId="0" applyNumberFormat="1" applyFont="1" applyBorder="1" applyAlignment="1">
      <alignment horizontal="right"/>
    </xf>
    <xf numFmtId="168" fontId="5" fillId="3" borderId="46" xfId="0" applyNumberFormat="1" applyFont="1" applyFill="1" applyBorder="1" applyAlignment="1">
      <alignment horizontal="right"/>
    </xf>
    <xf numFmtId="168" fontId="5" fillId="3" borderId="47" xfId="0" applyNumberFormat="1" applyFont="1" applyFill="1" applyBorder="1" applyAlignment="1">
      <alignment horizontal="right"/>
    </xf>
    <xf numFmtId="168" fontId="5" fillId="0" borderId="1" xfId="0" applyNumberFormat="1" applyFont="1" applyBorder="1"/>
    <xf numFmtId="168" fontId="5" fillId="3" borderId="1" xfId="0" applyNumberFormat="1" applyFont="1" applyFill="1" applyBorder="1"/>
    <xf numFmtId="168" fontId="5" fillId="3" borderId="3" xfId="0" applyNumberFormat="1" applyFont="1" applyFill="1" applyBorder="1"/>
    <xf numFmtId="1" fontId="5" fillId="2" borderId="15" xfId="0" applyNumberFormat="1" applyFont="1" applyFill="1" applyBorder="1"/>
    <xf numFmtId="168" fontId="5" fillId="2" borderId="15" xfId="0" applyNumberFormat="1" applyFont="1" applyFill="1" applyBorder="1" applyAlignment="1">
      <alignment horizontal="right"/>
    </xf>
    <xf numFmtId="168" fontId="5" fillId="2" borderId="15" xfId="0" applyNumberFormat="1" applyFont="1" applyFill="1" applyBorder="1"/>
    <xf numFmtId="168" fontId="18" fillId="0" borderId="39" xfId="0" applyNumberFormat="1" applyFont="1" applyBorder="1" applyAlignment="1">
      <alignment horizontal="right"/>
    </xf>
    <xf numFmtId="168" fontId="18" fillId="0" borderId="39" xfId="0" applyNumberFormat="1" applyFont="1" applyBorder="1"/>
    <xf numFmtId="168" fontId="18" fillId="2" borderId="23" xfId="0" applyNumberFormat="1" applyFont="1" applyFill="1" applyBorder="1" applyAlignment="1">
      <alignment horizontal="right"/>
    </xf>
    <xf numFmtId="168" fontId="18" fillId="2" borderId="23" xfId="0" applyNumberFormat="1" applyFont="1" applyFill="1" applyBorder="1"/>
    <xf numFmtId="168" fontId="18" fillId="0" borderId="18" xfId="0" applyNumberFormat="1" applyFont="1" applyBorder="1" applyAlignment="1">
      <alignment horizontal="right"/>
    </xf>
    <xf numFmtId="168" fontId="18" fillId="0" borderId="18" xfId="0" applyNumberFormat="1" applyFont="1" applyBorder="1"/>
    <xf numFmtId="168" fontId="18" fillId="0" borderId="11" xfId="0" applyNumberFormat="1" applyFont="1" applyBorder="1" applyAlignment="1">
      <alignment horizontal="right"/>
    </xf>
    <xf numFmtId="168" fontId="18" fillId="0" borderId="11" xfId="0" applyNumberFormat="1" applyFont="1" applyBorder="1"/>
    <xf numFmtId="168" fontId="10" fillId="3" borderId="39" xfId="0" applyNumberFormat="1" applyFont="1" applyFill="1" applyBorder="1" applyAlignment="1">
      <alignment horizontal="right"/>
    </xf>
    <xf numFmtId="168" fontId="10" fillId="3" borderId="39" xfId="0" applyNumberFormat="1" applyFont="1" applyFill="1" applyBorder="1"/>
    <xf numFmtId="168" fontId="10" fillId="4" borderId="11" xfId="0" applyNumberFormat="1" applyFont="1" applyFill="1" applyBorder="1" applyAlignment="1">
      <alignment horizontal="right"/>
    </xf>
    <xf numFmtId="168" fontId="10" fillId="4" borderId="11" xfId="0" applyNumberFormat="1" applyFont="1" applyFill="1" applyBorder="1"/>
    <xf numFmtId="168" fontId="5" fillId="2" borderId="30" xfId="0" applyNumberFormat="1" applyFont="1" applyFill="1" applyBorder="1"/>
    <xf numFmtId="168" fontId="5" fillId="3" borderId="16" xfId="0" applyNumberFormat="1" applyFont="1" applyFill="1" applyBorder="1"/>
    <xf numFmtId="168" fontId="18" fillId="0" borderId="40" xfId="0" applyNumberFormat="1" applyFont="1" applyBorder="1"/>
    <xf numFmtId="168" fontId="18" fillId="0" borderId="41" xfId="0" applyNumberFormat="1" applyFont="1" applyBorder="1"/>
    <xf numFmtId="168" fontId="18" fillId="2" borderId="34" xfId="0" applyNumberFormat="1" applyFont="1" applyFill="1" applyBorder="1"/>
    <xf numFmtId="168" fontId="18" fillId="3" borderId="24" xfId="0" applyNumberFormat="1" applyFont="1" applyFill="1" applyBorder="1"/>
    <xf numFmtId="168" fontId="18" fillId="0" borderId="37" xfId="0" applyNumberFormat="1" applyFont="1" applyBorder="1"/>
    <xf numFmtId="168" fontId="18" fillId="0" borderId="20" xfId="0" applyNumberFormat="1" applyFont="1" applyBorder="1"/>
    <xf numFmtId="168" fontId="18" fillId="0" borderId="4" xfId="0" applyNumberFormat="1" applyFont="1" applyBorder="1"/>
    <xf numFmtId="168" fontId="10" fillId="3" borderId="40" xfId="0" applyNumberFormat="1" applyFont="1" applyFill="1" applyBorder="1"/>
    <xf numFmtId="168" fontId="10" fillId="3" borderId="41" xfId="0" applyNumberFormat="1" applyFont="1" applyFill="1" applyBorder="1"/>
    <xf numFmtId="168" fontId="10" fillId="4" borderId="4" xfId="0" applyNumberFormat="1" applyFont="1" applyFill="1" applyBorder="1"/>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4" fillId="0" borderId="5" xfId="0" applyFont="1" applyBorder="1" applyAlignment="1">
      <alignment horizontal="left" vertical="top" wrapText="1"/>
    </xf>
    <xf numFmtId="0" fontId="24"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26" fillId="2" borderId="5" xfId="0" applyFont="1" applyFill="1" applyBorder="1" applyAlignment="1">
      <alignment horizontal="center"/>
    </xf>
    <xf numFmtId="0" fontId="26" fillId="2" borderId="25" xfId="0" applyFont="1" applyFill="1" applyBorder="1" applyAlignment="1">
      <alignment horizontal="center"/>
    </xf>
    <xf numFmtId="0" fontId="26" fillId="2" borderId="6" xfId="0" applyFont="1" applyFill="1" applyBorder="1" applyAlignment="1">
      <alignment horizontal="center"/>
    </xf>
    <xf numFmtId="0" fontId="18" fillId="2" borderId="5" xfId="0" applyFont="1" applyFill="1" applyBorder="1" applyAlignment="1">
      <alignment horizontal="center" wrapText="1"/>
    </xf>
    <xf numFmtId="0" fontId="18" fillId="2" borderId="25" xfId="0" applyFont="1" applyFill="1" applyBorder="1" applyAlignment="1">
      <alignment horizontal="center" wrapText="1"/>
    </xf>
    <xf numFmtId="0" fontId="18" fillId="2" borderId="6" xfId="0" applyFont="1" applyFill="1" applyBorder="1" applyAlignment="1">
      <alignment horizontal="center" wrapText="1"/>
    </xf>
    <xf numFmtId="0" fontId="26" fillId="2" borderId="30" xfId="0" applyFont="1" applyFill="1" applyBorder="1" applyAlignment="1">
      <alignment horizontal="center"/>
    </xf>
    <xf numFmtId="0" fontId="26" fillId="2" borderId="31" xfId="0" applyFont="1" applyFill="1" applyBorder="1" applyAlignment="1">
      <alignment horizontal="center"/>
    </xf>
    <xf numFmtId="0" fontId="26" fillId="2" borderId="17" xfId="0" applyFont="1" applyFill="1" applyBorder="1" applyAlignment="1">
      <alignment horizontal="center"/>
    </xf>
    <xf numFmtId="0" fontId="2" fillId="6" borderId="22" xfId="0" applyFont="1" applyFill="1" applyBorder="1" applyAlignment="1">
      <alignment horizontal="center" vertical="center"/>
    </xf>
    <xf numFmtId="0" fontId="8" fillId="6" borderId="23" xfId="0" applyFont="1" applyFill="1" applyBorder="1" applyAlignment="1">
      <alignment horizontal="center" vertical="center"/>
    </xf>
    <xf numFmtId="0" fontId="8" fillId="6" borderId="34" xfId="0" applyFont="1" applyFill="1" applyBorder="1" applyAlignment="1">
      <alignment horizontal="center" vertical="center"/>
    </xf>
    <xf numFmtId="0" fontId="8" fillId="6" borderId="24" xfId="0" applyFont="1" applyFill="1" applyBorder="1" applyAlignment="1">
      <alignment horizontal="center" vertical="center"/>
    </xf>
    <xf numFmtId="0" fontId="19" fillId="0" borderId="0" xfId="0" applyFont="1" applyAlignment="1">
      <alignment horizontal="center" vertical="center"/>
    </xf>
    <xf numFmtId="0" fontId="10" fillId="0" borderId="5" xfId="0" applyFont="1" applyBorder="1" applyAlignment="1">
      <alignment horizontal="center" wrapText="1"/>
    </xf>
    <xf numFmtId="0" fontId="15" fillId="0" borderId="26" xfId="0" applyFont="1" applyBorder="1"/>
    <xf numFmtId="0" fontId="10" fillId="0" borderId="26" xfId="0" applyFont="1" applyBorder="1" applyAlignment="1">
      <alignment horizontal="center" wrapText="1"/>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26" xfId="0" applyFont="1" applyBorder="1" applyAlignment="1">
      <alignment horizontal="center" wrapText="1"/>
    </xf>
    <xf numFmtId="0" fontId="20"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40" fillId="0" borderId="7" xfId="0" applyFont="1" applyBorder="1" applyAlignment="1">
      <alignment wrapText="1"/>
    </xf>
    <xf numFmtId="0" fontId="40" fillId="0" borderId="35" xfId="0" applyFont="1" applyBorder="1" applyAlignment="1">
      <alignment wrapText="1"/>
    </xf>
    <xf numFmtId="0" fontId="40" fillId="0" borderId="14" xfId="0" applyFont="1" applyBorder="1" applyAlignment="1">
      <alignment wrapText="1"/>
    </xf>
    <xf numFmtId="0" fontId="8" fillId="6" borderId="27" xfId="0" applyFont="1" applyFill="1" applyBorder="1" applyAlignment="1">
      <alignment horizontal="center" vertical="center" wrapText="1"/>
    </xf>
    <xf numFmtId="0" fontId="8" fillId="6" borderId="29" xfId="0" applyFont="1" applyFill="1" applyBorder="1" applyAlignment="1">
      <alignment horizontal="center" vertical="center" wrapText="1"/>
    </xf>
    <xf numFmtId="0" fontId="18" fillId="0" borderId="0" xfId="0" applyFont="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8"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6" fillId="3" borderId="9" xfId="0" applyFont="1" applyFill="1" applyBorder="1" applyAlignment="1">
      <alignment horizontal="center" vertical="top" wrapText="1"/>
    </xf>
    <xf numFmtId="0" fontId="6" fillId="3" borderId="16" xfId="0" applyFont="1" applyFill="1" applyBorder="1" applyAlignment="1">
      <alignment horizontal="center" vertical="top" wrapText="1"/>
    </xf>
    <xf numFmtId="0" fontId="5" fillId="0" borderId="0" xfId="0" applyFont="1" applyAlignment="1">
      <alignment horizontal="left"/>
    </xf>
    <xf numFmtId="0" fontId="20" fillId="6" borderId="27" xfId="0" applyFont="1" applyFill="1" applyBorder="1" applyAlignment="1">
      <alignment horizontal="center" vertical="center" wrapText="1"/>
    </xf>
    <xf numFmtId="0" fontId="8" fillId="6" borderId="28" xfId="0" applyFont="1" applyFill="1" applyBorder="1" applyAlignment="1">
      <alignment horizontal="center" vertical="center" wrapText="1"/>
    </xf>
    <xf numFmtId="0" fontId="5" fillId="0" borderId="0" xfId="0" applyFont="1" applyAlignment="1">
      <alignment horizontal="left" wrapText="1"/>
    </xf>
    <xf numFmtId="0" fontId="8" fillId="6" borderId="62" xfId="0" applyFont="1" applyFill="1" applyBorder="1" applyAlignment="1">
      <alignment horizontal="center" vertical="center"/>
    </xf>
    <xf numFmtId="0" fontId="8" fillId="6" borderId="63" xfId="0" applyFont="1" applyFill="1" applyBorder="1" applyAlignment="1">
      <alignment horizontal="center" vertical="center"/>
    </xf>
    <xf numFmtId="0" fontId="8" fillId="6" borderId="64" xfId="0" applyFont="1" applyFill="1" applyBorder="1" applyAlignment="1">
      <alignment horizontal="center" vertical="center"/>
    </xf>
    <xf numFmtId="0" fontId="6" fillId="0" borderId="23" xfId="0" applyFont="1" applyBorder="1" applyAlignment="1">
      <alignment horizontal="center" wrapText="1"/>
    </xf>
    <xf numFmtId="0" fontId="6" fillId="0" borderId="24" xfId="0" applyFont="1" applyBorder="1" applyAlignment="1">
      <alignment horizontal="center" wrapText="1"/>
    </xf>
    <xf numFmtId="0" fontId="6" fillId="3" borderId="56" xfId="0" applyFont="1" applyFill="1" applyBorder="1" applyAlignment="1">
      <alignment horizontal="center" wrapText="1"/>
    </xf>
    <xf numFmtId="0" fontId="6" fillId="3" borderId="77" xfId="0" applyFont="1" applyFill="1" applyBorder="1" applyAlignment="1">
      <alignment horizontal="center" wrapText="1"/>
    </xf>
    <xf numFmtId="0" fontId="18" fillId="0" borderId="0" xfId="0" applyFont="1" applyAlignment="1">
      <alignment horizontal="left"/>
    </xf>
    <xf numFmtId="0" fontId="2" fillId="6" borderId="55"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6" xfId="0" applyFont="1" applyFill="1" applyBorder="1" applyAlignment="1">
      <alignment horizontal="center" vertical="center" wrapText="1"/>
    </xf>
    <xf numFmtId="0" fontId="5" fillId="0" borderId="0" xfId="0" applyFont="1" applyAlignment="1">
      <alignment horizontal="left" vertical="top" wrapText="1"/>
    </xf>
    <xf numFmtId="0" fontId="6" fillId="0" borderId="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20" fillId="6" borderId="28" xfId="0" applyFont="1" applyFill="1" applyBorder="1" applyAlignment="1">
      <alignment horizontal="center" vertical="center" wrapText="1"/>
    </xf>
    <xf numFmtId="0" fontId="20" fillId="6" borderId="29"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6" fillId="0" borderId="7" xfId="0" applyFont="1" applyBorder="1" applyAlignment="1">
      <alignment horizontal="left" wrapText="1"/>
    </xf>
    <xf numFmtId="0" fontId="6" fillId="0" borderId="19" xfId="0" applyFont="1" applyBorder="1" applyAlignment="1">
      <alignment horizontal="left" wrapText="1"/>
    </xf>
    <xf numFmtId="0" fontId="6" fillId="0" borderId="1" xfId="0" applyFont="1" applyBorder="1" applyAlignment="1">
      <alignment horizontal="center" vertical="center"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26" fillId="2" borderId="5" xfId="0" applyFont="1" applyFill="1" applyBorder="1" applyAlignment="1">
      <alignment horizontal="left"/>
    </xf>
    <xf numFmtId="0" fontId="26" fillId="2" borderId="25" xfId="0" applyFont="1" applyFill="1" applyBorder="1" applyAlignment="1">
      <alignment horizontal="left"/>
    </xf>
    <xf numFmtId="0" fontId="26" fillId="2" borderId="6" xfId="0" applyFont="1" applyFill="1" applyBorder="1" applyAlignment="1">
      <alignment horizontal="left"/>
    </xf>
    <xf numFmtId="0" fontId="2" fillId="6" borderId="42" xfId="0" applyFont="1" applyFill="1" applyBorder="1" applyAlignment="1">
      <alignment horizontal="center" vertical="center"/>
    </xf>
    <xf numFmtId="0" fontId="8" fillId="6" borderId="43" xfId="0" applyFont="1" applyFill="1" applyBorder="1" applyAlignment="1">
      <alignment horizontal="center" vertical="center"/>
    </xf>
    <xf numFmtId="0" fontId="8" fillId="6" borderId="45" xfId="0" applyFont="1" applyFill="1" applyBorder="1" applyAlignment="1">
      <alignment horizontal="center" vertical="center"/>
    </xf>
    <xf numFmtId="0" fontId="6" fillId="0" borderId="55" xfId="0" applyFont="1" applyBorder="1" applyAlignment="1">
      <alignment horizontal="left" wrapText="1"/>
    </xf>
    <xf numFmtId="0" fontId="6" fillId="0" borderId="72" xfId="0" applyFont="1" applyBorder="1" applyAlignment="1">
      <alignment horizontal="left" wrapText="1"/>
    </xf>
    <xf numFmtId="0" fontId="6" fillId="0" borderId="70" xfId="0" applyFont="1" applyBorder="1" applyAlignment="1">
      <alignment horizontal="left" wrapText="1"/>
    </xf>
    <xf numFmtId="0" fontId="6" fillId="0" borderId="71" xfId="0" applyFont="1" applyBorder="1" applyAlignment="1">
      <alignment horizontal="left" wrapText="1"/>
    </xf>
    <xf numFmtId="0" fontId="6" fillId="0" borderId="34"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74" xfId="0" applyFont="1" applyBorder="1" applyAlignment="1">
      <alignment horizontal="center" vertical="center" wrapText="1"/>
    </xf>
    <xf numFmtId="0" fontId="6" fillId="0" borderId="29" xfId="0" applyFont="1" applyBorder="1" applyAlignment="1">
      <alignment horizontal="center" vertical="center" wrapText="1"/>
    </xf>
    <xf numFmtId="0" fontId="18" fillId="0" borderId="0" xfId="0" applyFont="1" applyAlignment="1">
      <alignment horizontal="left" vertical="top" wrapText="1"/>
    </xf>
    <xf numFmtId="0" fontId="18" fillId="0" borderId="0" xfId="0" applyFont="1" applyAlignment="1">
      <alignment horizontal="left" vertical="top"/>
    </xf>
    <xf numFmtId="0" fontId="20" fillId="6" borderId="58" xfId="0" applyFont="1" applyFill="1" applyBorder="1" applyAlignment="1">
      <alignment horizontal="center" vertical="center"/>
    </xf>
    <xf numFmtId="0" fontId="8" fillId="6" borderId="46" xfId="0" applyFont="1" applyFill="1" applyBorder="1" applyAlignment="1">
      <alignment horizontal="center" vertical="center"/>
    </xf>
    <xf numFmtId="0" fontId="8" fillId="6" borderId="73" xfId="0" applyFont="1" applyFill="1" applyBorder="1" applyAlignment="1">
      <alignment horizontal="center" vertical="center"/>
    </xf>
    <xf numFmtId="0" fontId="8" fillId="6" borderId="47" xfId="0" applyFont="1" applyFill="1" applyBorder="1" applyAlignment="1">
      <alignment horizontal="center" vertical="center"/>
    </xf>
    <xf numFmtId="0" fontId="6" fillId="0" borderId="35" xfId="0" applyFont="1" applyBorder="1" applyAlignment="1">
      <alignment horizontal="left" wrapText="1"/>
    </xf>
    <xf numFmtId="0" fontId="10" fillId="0" borderId="34" xfId="0" applyFont="1" applyBorder="1" applyAlignment="1">
      <alignment horizontal="center" wrapText="1"/>
    </xf>
    <xf numFmtId="0" fontId="10" fillId="0" borderId="28" xfId="0" applyFont="1" applyBorder="1" applyAlignment="1">
      <alignment horizontal="center" wrapText="1"/>
    </xf>
    <xf numFmtId="0" fontId="10" fillId="0" borderId="74" xfId="0" applyFont="1" applyBorder="1" applyAlignment="1">
      <alignment horizontal="center" wrapText="1"/>
    </xf>
    <xf numFmtId="0" fontId="10" fillId="0" borderId="30" xfId="0" applyFont="1" applyBorder="1" applyAlignment="1">
      <alignment horizontal="center" wrapText="1"/>
    </xf>
    <xf numFmtId="0" fontId="10" fillId="0" borderId="31" xfId="0" applyFont="1" applyBorder="1" applyAlignment="1">
      <alignment horizontal="center" wrapText="1"/>
    </xf>
    <xf numFmtId="0" fontId="10" fillId="0" borderId="32" xfId="0" applyFont="1" applyBorder="1" applyAlignment="1">
      <alignment horizontal="center" wrapText="1"/>
    </xf>
    <xf numFmtId="0" fontId="6" fillId="0" borderId="39" xfId="0" applyFont="1" applyBorder="1" applyAlignment="1">
      <alignment horizontal="center" wrapText="1"/>
    </xf>
    <xf numFmtId="0" fontId="6" fillId="0" borderId="18" xfId="0" applyFont="1" applyBorder="1" applyAlignment="1">
      <alignment horizontal="center" wrapText="1"/>
    </xf>
    <xf numFmtId="0" fontId="6" fillId="3" borderId="41" xfId="0" applyFont="1" applyFill="1" applyBorder="1" applyAlignment="1">
      <alignment horizontal="center" wrapText="1"/>
    </xf>
    <xf numFmtId="0" fontId="6" fillId="3" borderId="20" xfId="0" applyFont="1" applyFill="1" applyBorder="1" applyAlignment="1">
      <alignment horizontal="center" wrapText="1"/>
    </xf>
    <xf numFmtId="0" fontId="10" fillId="0" borderId="0" xfId="0" applyFont="1" applyAlignment="1">
      <alignment horizontal="left" vertical="top" wrapText="1"/>
    </xf>
    <xf numFmtId="0" fontId="10" fillId="0" borderId="1" xfId="0" applyFont="1" applyBorder="1" applyAlignment="1">
      <alignment horizontal="center" wrapText="1"/>
    </xf>
    <xf numFmtId="0" fontId="6" fillId="0" borderId="42" xfId="0" applyFont="1" applyBorder="1" applyAlignment="1">
      <alignment horizontal="left" wrapText="1"/>
    </xf>
    <xf numFmtId="0" fontId="5" fillId="0" borderId="0" xfId="0" applyFont="1" applyAlignment="1">
      <alignment horizontal="left" vertical="top"/>
    </xf>
    <xf numFmtId="0" fontId="20" fillId="6" borderId="42" xfId="0" applyFont="1" applyFill="1" applyBorder="1" applyAlignment="1">
      <alignment horizontal="center" vertical="center"/>
    </xf>
    <xf numFmtId="0" fontId="20" fillId="6" borderId="43" xfId="0" applyFont="1" applyFill="1" applyBorder="1" applyAlignment="1">
      <alignment horizontal="center" vertical="center"/>
    </xf>
    <xf numFmtId="0" fontId="20" fillId="6" borderId="45" xfId="0" applyFont="1" applyFill="1" applyBorder="1" applyAlignment="1">
      <alignment horizontal="center" vertical="center"/>
    </xf>
    <xf numFmtId="0" fontId="6" fillId="0" borderId="44" xfId="0" applyFont="1" applyBorder="1" applyAlignment="1">
      <alignment horizontal="center" wrapText="1"/>
    </xf>
    <xf numFmtId="0" fontId="6" fillId="0" borderId="72"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2" borderId="1" xfId="0" applyFont="1" applyFill="1" applyBorder="1" applyAlignment="1">
      <alignment horizontal="center" wrapText="1"/>
    </xf>
    <xf numFmtId="0" fontId="6" fillId="4" borderId="1" xfId="0" applyFont="1" applyFill="1" applyBorder="1" applyAlignment="1">
      <alignment horizontal="center" wrapText="1"/>
    </xf>
    <xf numFmtId="0" fontId="20" fillId="6" borderId="42" xfId="0" applyFont="1" applyFill="1" applyBorder="1" applyAlignment="1">
      <alignment horizontal="center" vertical="center" wrapText="1"/>
    </xf>
    <xf numFmtId="0" fontId="20" fillId="6" borderId="43" xfId="0" applyFont="1" applyFill="1" applyBorder="1" applyAlignment="1">
      <alignment horizontal="center" vertical="center" wrapText="1"/>
    </xf>
    <xf numFmtId="0" fontId="6" fillId="0" borderId="25" xfId="0" applyFont="1" applyBorder="1" applyAlignment="1">
      <alignment horizontal="center" wrapText="1"/>
    </xf>
    <xf numFmtId="0" fontId="10" fillId="0" borderId="35" xfId="0" applyFont="1" applyBorder="1" applyAlignment="1">
      <alignment horizontal="left" wrapText="1"/>
    </xf>
    <xf numFmtId="0" fontId="10" fillId="0" borderId="19" xfId="0" applyFont="1" applyBorder="1" applyAlignment="1">
      <alignment horizontal="left" wrapText="1"/>
    </xf>
    <xf numFmtId="0" fontId="10" fillId="0" borderId="39" xfId="0" applyFont="1" applyBorder="1" applyAlignment="1">
      <alignment horizontal="center" wrapText="1"/>
    </xf>
    <xf numFmtId="0" fontId="10" fillId="0" borderId="18" xfId="0" applyFont="1" applyBorder="1" applyAlignment="1">
      <alignment horizontal="center" wrapText="1"/>
    </xf>
    <xf numFmtId="0" fontId="10" fillId="0" borderId="41" xfId="0" applyFont="1" applyBorder="1" applyAlignment="1">
      <alignment horizontal="center" wrapText="1"/>
    </xf>
    <xf numFmtId="0" fontId="10" fillId="0" borderId="20" xfId="0" applyFont="1" applyBorder="1" applyAlignment="1">
      <alignment horizontal="center" wrapText="1"/>
    </xf>
    <xf numFmtId="0" fontId="10" fillId="0" borderId="0" xfId="0" applyFont="1" applyAlignment="1">
      <alignment horizontal="left" wrapText="1"/>
    </xf>
    <xf numFmtId="0" fontId="10" fillId="0" borderId="25" xfId="0" applyFont="1" applyBorder="1" applyAlignment="1">
      <alignment horizontal="center" wrapText="1"/>
    </xf>
    <xf numFmtId="0" fontId="6" fillId="0" borderId="3" xfId="0" applyFont="1" applyBorder="1" applyAlignment="1">
      <alignment horizontal="center" wrapText="1"/>
    </xf>
    <xf numFmtId="0" fontId="20" fillId="6" borderId="22" xfId="0" applyFont="1" applyFill="1" applyBorder="1" applyAlignment="1">
      <alignment horizontal="center" vertical="center" wrapText="1"/>
    </xf>
    <xf numFmtId="0" fontId="8" fillId="6" borderId="23"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8" fillId="6" borderId="24"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26" xfId="0" applyFont="1" applyBorder="1" applyAlignment="1">
      <alignment horizontal="center" vertic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10" fillId="0" borderId="1" xfId="0" applyFont="1" applyBorder="1" applyAlignment="1">
      <alignment horizontal="center" vertical="center" wrapText="1"/>
    </xf>
    <xf numFmtId="0" fontId="2" fillId="6" borderId="22" xfId="0" applyFont="1" applyFill="1" applyBorder="1" applyAlignment="1">
      <alignment horizontal="center" vertical="center" wrapText="1"/>
    </xf>
    <xf numFmtId="0" fontId="20" fillId="6" borderId="55" xfId="0" applyFont="1" applyFill="1" applyBorder="1" applyAlignment="1">
      <alignment horizontal="center" vertical="center" wrapText="1"/>
    </xf>
    <xf numFmtId="0" fontId="20" fillId="6" borderId="48" xfId="0" applyFont="1" applyFill="1" applyBorder="1" applyAlignment="1">
      <alignment horizontal="center" vertical="center" wrapText="1"/>
    </xf>
    <xf numFmtId="0" fontId="20" fillId="6" borderId="56" xfId="0" applyFont="1" applyFill="1" applyBorder="1" applyAlignment="1">
      <alignment horizontal="center" vertical="center" wrapText="1"/>
    </xf>
    <xf numFmtId="0" fontId="10" fillId="0" borderId="52" xfId="0" applyFont="1" applyBorder="1" applyAlignment="1">
      <alignment horizontal="center" wrapText="1"/>
    </xf>
    <xf numFmtId="0" fontId="10" fillId="0" borderId="59" xfId="0" applyFont="1" applyBorder="1" applyAlignment="1">
      <alignment horizontal="center" wrapText="1"/>
    </xf>
    <xf numFmtId="0" fontId="10" fillId="0" borderId="38" xfId="0" applyFont="1" applyBorder="1" applyAlignment="1">
      <alignment horizontal="center" wrapText="1"/>
    </xf>
    <xf numFmtId="0" fontId="10" fillId="0" borderId="36" xfId="0" applyFont="1" applyBorder="1" applyAlignment="1">
      <alignment horizontal="center" wrapText="1"/>
    </xf>
    <xf numFmtId="0" fontId="10" fillId="0" borderId="65" xfId="0" applyFont="1" applyBorder="1" applyAlignment="1">
      <alignment horizontal="center" wrapText="1"/>
    </xf>
    <xf numFmtId="0" fontId="10" fillId="0" borderId="7" xfId="0" applyFont="1" applyBorder="1" applyAlignment="1">
      <alignment horizontal="center" wrapText="1"/>
    </xf>
    <xf numFmtId="0" fontId="10" fillId="0" borderId="14" xfId="0" applyFont="1" applyBorder="1" applyAlignment="1">
      <alignment horizontal="center" wrapText="1"/>
    </xf>
    <xf numFmtId="0" fontId="10" fillId="0" borderId="9" xfId="0" applyFont="1" applyBorder="1" applyAlignment="1">
      <alignment horizontal="center" wrapText="1"/>
    </xf>
    <xf numFmtId="0" fontId="10" fillId="0" borderId="16" xfId="0" applyFont="1" applyBorder="1" applyAlignment="1">
      <alignment horizontal="center" wrapText="1"/>
    </xf>
    <xf numFmtId="0" fontId="26" fillId="0" borderId="61" xfId="0" applyFont="1" applyBorder="1" applyAlignment="1">
      <alignment horizontal="center" wrapText="1"/>
    </xf>
    <xf numFmtId="0" fontId="26" fillId="0" borderId="54" xfId="0" applyFont="1" applyBorder="1" applyAlignment="1">
      <alignment horizontal="center" wrapText="1"/>
    </xf>
    <xf numFmtId="0" fontId="7" fillId="2" borderId="15"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7" fillId="2" borderId="1" xfId="0" applyFont="1" applyFill="1" applyBorder="1" applyAlignment="1">
      <alignment horizontal="center"/>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10" fillId="0" borderId="7" xfId="0" applyFont="1" applyBorder="1" applyAlignment="1">
      <alignment horizontal="left" wrapText="1"/>
    </xf>
    <xf numFmtId="0" fontId="10" fillId="0" borderId="14" xfId="0" applyFont="1" applyBorder="1" applyAlignment="1">
      <alignment horizontal="left" wrapText="1"/>
    </xf>
    <xf numFmtId="0" fontId="10"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8"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3"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0" fillId="0" borderId="6" xfId="0" applyFont="1" applyBorder="1" applyAlignment="1">
      <alignment horizontal="center" vertical="center" wrapText="1"/>
    </xf>
    <xf numFmtId="0" fontId="20"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7"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0" fillId="6" borderId="74" xfId="0" applyFont="1" applyFill="1" applyBorder="1" applyAlignment="1">
      <alignment horizontal="center" vertical="center" wrapText="1"/>
    </xf>
  </cellXfs>
  <cellStyles count="9">
    <cellStyle name="Čárka 2" xfId="3" xr:uid="{00000000-0005-0000-0000-000000000000}"/>
    <cellStyle name="Měna" xfId="5" builtinId="4"/>
    <cellStyle name="Měna 2" xfId="7" xr:uid="{53C2E59F-3414-4C35-BDE6-4AD1BBE812DB}"/>
    <cellStyle name="Normální" xfId="0" builtinId="0"/>
    <cellStyle name="Normální 2" xfId="1" xr:uid="{00000000-0005-0000-0000-000003000000}"/>
    <cellStyle name="normální 2 2" xfId="4" xr:uid="{00000000-0005-0000-0000-000004000000}"/>
    <cellStyle name="Normální 2 3" xfId="8" xr:uid="{9D40A4CE-E1BA-4A17-B6FE-75DEF28917FC}"/>
    <cellStyle name="normální 2 5" xfId="2" xr:uid="{00000000-0005-0000-0000-000005000000}"/>
    <cellStyle name="Procenta" xfId="6"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50"/>
  <sheetViews>
    <sheetView topLeftCell="A19" zoomScaleNormal="100" workbookViewId="0">
      <selection activeCell="B24" sqref="B24"/>
    </sheetView>
  </sheetViews>
  <sheetFormatPr defaultColWidth="9.140625" defaultRowHeight="15" x14ac:dyDescent="0.25"/>
  <cols>
    <col min="1" max="1" width="35.140625" style="73" customWidth="1"/>
    <col min="2" max="2" width="153.42578125" style="72" customWidth="1"/>
  </cols>
  <sheetData>
    <row r="1" spans="1:2" ht="45" customHeight="1" x14ac:dyDescent="0.25">
      <c r="A1" s="488" t="s">
        <v>458</v>
      </c>
      <c r="B1" s="489"/>
    </row>
    <row r="2" spans="1:2" ht="15" customHeight="1" x14ac:dyDescent="0.25">
      <c r="A2" s="237"/>
      <c r="B2" s="237"/>
    </row>
    <row r="3" spans="1:2" ht="20.100000000000001" customHeight="1" x14ac:dyDescent="0.25">
      <c r="A3" s="238" t="s">
        <v>119</v>
      </c>
      <c r="B3" s="236"/>
    </row>
    <row r="4" spans="1:2" ht="30" customHeight="1" x14ac:dyDescent="0.25">
      <c r="A4" s="490" t="s">
        <v>141</v>
      </c>
      <c r="B4" s="491"/>
    </row>
    <row r="5" spans="1:2" ht="30" customHeight="1" x14ac:dyDescent="0.25">
      <c r="A5" s="485" t="s">
        <v>120</v>
      </c>
      <c r="B5" s="486"/>
    </row>
    <row r="6" spans="1:2" ht="15" customHeight="1" x14ac:dyDescent="0.25">
      <c r="A6" s="485" t="s">
        <v>121</v>
      </c>
      <c r="B6" s="486"/>
    </row>
    <row r="7" spans="1:2" ht="30.75" customHeight="1" x14ac:dyDescent="0.25">
      <c r="A7" s="485" t="s">
        <v>459</v>
      </c>
      <c r="B7" s="486"/>
    </row>
    <row r="8" spans="1:2" ht="15" customHeight="1" x14ac:dyDescent="0.25">
      <c r="A8" s="485" t="s">
        <v>483</v>
      </c>
      <c r="B8" s="486"/>
    </row>
    <row r="9" spans="1:2" ht="15" customHeight="1" x14ac:dyDescent="0.25">
      <c r="A9" s="485" t="s">
        <v>461</v>
      </c>
      <c r="B9" s="486"/>
    </row>
    <row r="10" spans="1:2" ht="15" customHeight="1" x14ac:dyDescent="0.25">
      <c r="A10" s="487"/>
      <c r="B10" s="487"/>
    </row>
    <row r="11" spans="1:2" ht="18.75" x14ac:dyDescent="0.25">
      <c r="A11" s="172" t="s">
        <v>668</v>
      </c>
      <c r="B11" s="172" t="s">
        <v>77</v>
      </c>
    </row>
    <row r="12" spans="1:2" ht="49.5" customHeight="1" x14ac:dyDescent="0.25">
      <c r="A12" s="64" t="s">
        <v>659</v>
      </c>
      <c r="B12" s="70" t="s">
        <v>554</v>
      </c>
    </row>
    <row r="13" spans="1:2" ht="45" x14ac:dyDescent="0.25">
      <c r="A13" s="62" t="s">
        <v>660</v>
      </c>
      <c r="B13" s="63" t="s">
        <v>555</v>
      </c>
    </row>
    <row r="14" spans="1:2" ht="92.25" customHeight="1" x14ac:dyDescent="0.25">
      <c r="A14" s="64" t="s">
        <v>661</v>
      </c>
      <c r="B14" s="70" t="s">
        <v>480</v>
      </c>
    </row>
    <row r="15" spans="1:2" ht="105" x14ac:dyDescent="0.25">
      <c r="A15" s="62" t="s">
        <v>662</v>
      </c>
      <c r="B15" s="71" t="s">
        <v>556</v>
      </c>
    </row>
    <row r="16" spans="1:2" ht="60" x14ac:dyDescent="0.25">
      <c r="A16" s="64" t="s">
        <v>663</v>
      </c>
      <c r="B16" s="70" t="s">
        <v>557</v>
      </c>
    </row>
    <row r="17" spans="1:2" s="252" customFormat="1" ht="45" x14ac:dyDescent="0.25">
      <c r="A17" s="346" t="s">
        <v>664</v>
      </c>
      <c r="B17" s="337" t="s">
        <v>605</v>
      </c>
    </row>
    <row r="18" spans="1:2" s="252" customFormat="1" ht="45" x14ac:dyDescent="0.25">
      <c r="A18" s="347" t="s">
        <v>665</v>
      </c>
      <c r="B18" s="336" t="s">
        <v>558</v>
      </c>
    </row>
    <row r="19" spans="1:2" s="252" customFormat="1" ht="60" x14ac:dyDescent="0.25">
      <c r="A19" s="346" t="s">
        <v>666</v>
      </c>
      <c r="B19" s="337" t="s">
        <v>617</v>
      </c>
    </row>
    <row r="20" spans="1:2" ht="45" x14ac:dyDescent="0.25">
      <c r="A20" s="64" t="s">
        <v>667</v>
      </c>
      <c r="B20" s="70" t="s">
        <v>559</v>
      </c>
    </row>
    <row r="21" spans="1:2" ht="63.75" customHeight="1" x14ac:dyDescent="0.25">
      <c r="A21" s="62" t="s">
        <v>419</v>
      </c>
      <c r="B21" s="71" t="s">
        <v>560</v>
      </c>
    </row>
    <row r="22" spans="1:2" ht="78" customHeight="1" x14ac:dyDescent="0.25">
      <c r="A22" s="64" t="s">
        <v>420</v>
      </c>
      <c r="B22" s="70" t="s">
        <v>634</v>
      </c>
    </row>
    <row r="23" spans="1:2" ht="47.25" customHeight="1" x14ac:dyDescent="0.25">
      <c r="A23" s="62" t="s">
        <v>401</v>
      </c>
      <c r="B23" s="71" t="s">
        <v>481</v>
      </c>
    </row>
    <row r="24" spans="1:2" ht="228" customHeight="1" x14ac:dyDescent="0.25">
      <c r="A24" s="343" t="s">
        <v>658</v>
      </c>
      <c r="B24" s="344" t="s">
        <v>657</v>
      </c>
    </row>
    <row r="25" spans="1:2" ht="45" x14ac:dyDescent="0.25">
      <c r="A25" s="341" t="s">
        <v>654</v>
      </c>
      <c r="B25" s="342" t="s">
        <v>646</v>
      </c>
    </row>
    <row r="26" spans="1:2" ht="75" x14ac:dyDescent="0.25">
      <c r="A26" s="343" t="s">
        <v>421</v>
      </c>
      <c r="B26" s="344" t="s">
        <v>561</v>
      </c>
    </row>
    <row r="27" spans="1:2" ht="152.25" customHeight="1" x14ac:dyDescent="0.25">
      <c r="A27" s="341" t="s">
        <v>422</v>
      </c>
      <c r="B27" s="342" t="s">
        <v>619</v>
      </c>
    </row>
    <row r="28" spans="1:2" s="252" customFormat="1" ht="61.5" customHeight="1" x14ac:dyDescent="0.25">
      <c r="A28" s="343" t="s">
        <v>479</v>
      </c>
      <c r="B28" s="344" t="s">
        <v>620</v>
      </c>
    </row>
    <row r="29" spans="1:2" s="252" customFormat="1" ht="60" x14ac:dyDescent="0.25">
      <c r="A29" s="341" t="s">
        <v>568</v>
      </c>
      <c r="B29" s="342" t="s">
        <v>562</v>
      </c>
    </row>
    <row r="30" spans="1:2" ht="75" x14ac:dyDescent="0.25">
      <c r="A30" s="343" t="s">
        <v>460</v>
      </c>
      <c r="B30" s="344" t="s">
        <v>512</v>
      </c>
    </row>
    <row r="31" spans="1:2" ht="90" x14ac:dyDescent="0.25">
      <c r="A31" s="345" t="s">
        <v>450</v>
      </c>
      <c r="B31" s="342" t="s">
        <v>597</v>
      </c>
    </row>
    <row r="32" spans="1:2" s="252" customFormat="1" ht="47.25" customHeight="1" x14ac:dyDescent="0.25">
      <c r="A32" s="343" t="s">
        <v>496</v>
      </c>
      <c r="B32" s="344" t="s">
        <v>621</v>
      </c>
    </row>
    <row r="33" spans="1:2" ht="105" x14ac:dyDescent="0.25">
      <c r="A33" s="341" t="s">
        <v>451</v>
      </c>
      <c r="B33" s="342" t="s">
        <v>482</v>
      </c>
    </row>
    <row r="34" spans="1:2" ht="76.5" customHeight="1" x14ac:dyDescent="0.25">
      <c r="A34" s="343" t="s">
        <v>425</v>
      </c>
      <c r="B34" s="344" t="s">
        <v>509</v>
      </c>
    </row>
    <row r="35" spans="1:2" s="252" customFormat="1" ht="91.5" customHeight="1" x14ac:dyDescent="0.25">
      <c r="A35" s="341" t="s">
        <v>426</v>
      </c>
      <c r="B35" s="342" t="s">
        <v>598</v>
      </c>
    </row>
    <row r="36" spans="1:2" s="252" customFormat="1" ht="45" x14ac:dyDescent="0.25">
      <c r="A36" s="343" t="s">
        <v>510</v>
      </c>
      <c r="B36" s="344" t="s">
        <v>615</v>
      </c>
    </row>
    <row r="37" spans="1:2" s="252" customFormat="1" ht="60" x14ac:dyDescent="0.25">
      <c r="A37" s="341" t="s">
        <v>427</v>
      </c>
      <c r="B37" s="342" t="s">
        <v>599</v>
      </c>
    </row>
    <row r="38" spans="1:2" s="252" customFormat="1" ht="60" x14ac:dyDescent="0.25">
      <c r="A38" s="343" t="s">
        <v>428</v>
      </c>
      <c r="B38" s="344" t="s">
        <v>151</v>
      </c>
    </row>
    <row r="39" spans="1:2" s="252" customFormat="1" ht="60" x14ac:dyDescent="0.25">
      <c r="A39" s="341" t="s">
        <v>478</v>
      </c>
      <c r="B39" s="342" t="s">
        <v>434</v>
      </c>
    </row>
    <row r="40" spans="1:2" s="252" customFormat="1" ht="77.25" customHeight="1" x14ac:dyDescent="0.25">
      <c r="A40" s="343" t="s">
        <v>429</v>
      </c>
      <c r="B40" s="344" t="s">
        <v>622</v>
      </c>
    </row>
    <row r="41" spans="1:2" s="252" customFormat="1" ht="30" customHeight="1" x14ac:dyDescent="0.25">
      <c r="A41" s="341" t="s">
        <v>423</v>
      </c>
      <c r="B41" s="342" t="s">
        <v>600</v>
      </c>
    </row>
    <row r="42" spans="1:2" s="252" customFormat="1" ht="65.25" customHeight="1" x14ac:dyDescent="0.25">
      <c r="A42" s="343" t="s">
        <v>424</v>
      </c>
      <c r="B42" s="344" t="s">
        <v>445</v>
      </c>
    </row>
    <row r="43" spans="1:2" x14ac:dyDescent="0.25">
      <c r="A43"/>
      <c r="B43"/>
    </row>
    <row r="44" spans="1:2" x14ac:dyDescent="0.25">
      <c r="A44"/>
      <c r="B44"/>
    </row>
    <row r="45" spans="1:2" x14ac:dyDescent="0.25">
      <c r="A45"/>
      <c r="B45"/>
    </row>
    <row r="46" spans="1:2" x14ac:dyDescent="0.25">
      <c r="A46"/>
      <c r="B46"/>
    </row>
    <row r="47" spans="1:2" x14ac:dyDescent="0.25">
      <c r="A47"/>
      <c r="B47"/>
    </row>
    <row r="48" spans="1:2" x14ac:dyDescent="0.25">
      <c r="A48"/>
      <c r="B48"/>
    </row>
    <row r="49" spans="1:2" x14ac:dyDescent="0.25">
      <c r="A49"/>
      <c r="B49"/>
    </row>
    <row r="50" spans="1:2" x14ac:dyDescent="0.25">
      <c r="A50"/>
      <c r="B50"/>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6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F553B4-4534-4122-92F7-D80470445135}">
  <sheetPr>
    <pageSetUpPr fitToPage="1"/>
  </sheetPr>
  <dimension ref="A1:W147"/>
  <sheetViews>
    <sheetView zoomScaleNormal="100" workbookViewId="0">
      <selection activeCell="C18" sqref="C18:K18"/>
    </sheetView>
  </sheetViews>
  <sheetFormatPr defaultColWidth="9.140625" defaultRowHeight="12.75" x14ac:dyDescent="0.2"/>
  <cols>
    <col min="1" max="1" width="47.71093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23" ht="25.5" customHeight="1" x14ac:dyDescent="0.2">
      <c r="A1" s="501" t="s">
        <v>394</v>
      </c>
      <c r="B1" s="502"/>
      <c r="C1" s="502"/>
      <c r="D1" s="502"/>
      <c r="E1" s="502"/>
      <c r="F1" s="502"/>
      <c r="G1" s="502"/>
      <c r="H1" s="502"/>
      <c r="I1" s="502"/>
      <c r="J1" s="503"/>
      <c r="K1" s="504"/>
      <c r="M1" s="505"/>
      <c r="N1" s="505"/>
      <c r="O1" s="505"/>
      <c r="P1" s="505"/>
      <c r="Q1" s="505"/>
      <c r="R1" s="505"/>
      <c r="S1" s="505"/>
      <c r="T1" s="505"/>
      <c r="U1" s="505"/>
      <c r="V1" s="505"/>
      <c r="W1" s="505"/>
    </row>
    <row r="2" spans="1:23" s="4" customFormat="1" ht="38.25" customHeight="1" x14ac:dyDescent="0.25">
      <c r="A2" s="114" t="s">
        <v>670</v>
      </c>
      <c r="B2" s="265"/>
      <c r="C2" s="506" t="s">
        <v>0</v>
      </c>
      <c r="D2" s="507"/>
      <c r="E2" s="506" t="s">
        <v>2</v>
      </c>
      <c r="F2" s="507"/>
      <c r="G2" s="506" t="s">
        <v>1</v>
      </c>
      <c r="H2" s="507"/>
      <c r="I2" s="506" t="s">
        <v>3</v>
      </c>
      <c r="J2" s="508"/>
      <c r="K2" s="266" t="s">
        <v>4</v>
      </c>
      <c r="N2" s="65"/>
      <c r="O2" s="65"/>
      <c r="P2" s="65"/>
      <c r="Q2" s="65"/>
      <c r="R2" s="65"/>
      <c r="S2" s="65"/>
      <c r="T2" s="65"/>
      <c r="U2" s="65"/>
      <c r="V2" s="65"/>
      <c r="W2" s="65"/>
    </row>
    <row r="3" spans="1:23" s="4" customFormat="1" ht="13.5" customHeight="1" thickBot="1" x14ac:dyDescent="0.25">
      <c r="A3" s="109"/>
      <c r="B3" s="267"/>
      <c r="C3" s="268" t="s">
        <v>7</v>
      </c>
      <c r="D3" s="268" t="s">
        <v>8</v>
      </c>
      <c r="E3" s="268" t="s">
        <v>7</v>
      </c>
      <c r="F3" s="268" t="s">
        <v>8</v>
      </c>
      <c r="G3" s="268" t="s">
        <v>7</v>
      </c>
      <c r="H3" s="268" t="s">
        <v>8</v>
      </c>
      <c r="I3" s="268" t="s">
        <v>7</v>
      </c>
      <c r="J3" s="268" t="s">
        <v>8</v>
      </c>
      <c r="K3" s="269"/>
      <c r="M3" s="48"/>
    </row>
    <row r="4" spans="1:23" s="5" customFormat="1" ht="15" customHeight="1" x14ac:dyDescent="0.2">
      <c r="A4" s="222" t="s">
        <v>671</v>
      </c>
      <c r="B4" s="498"/>
      <c r="C4" s="499"/>
      <c r="D4" s="499"/>
      <c r="E4" s="499"/>
      <c r="F4" s="499"/>
      <c r="G4" s="499"/>
      <c r="H4" s="499"/>
      <c r="I4" s="499"/>
      <c r="J4" s="499"/>
      <c r="K4" s="500"/>
      <c r="M4" s="48"/>
    </row>
    <row r="5" spans="1:23" s="2" customFormat="1" x14ac:dyDescent="0.2">
      <c r="A5" s="270" t="s">
        <v>525</v>
      </c>
      <c r="B5" s="271" t="s">
        <v>524</v>
      </c>
      <c r="C5" s="495"/>
      <c r="D5" s="496"/>
      <c r="E5" s="496"/>
      <c r="F5" s="496"/>
      <c r="G5" s="496"/>
      <c r="H5" s="496"/>
      <c r="I5" s="496"/>
      <c r="J5" s="496"/>
      <c r="K5" s="497"/>
    </row>
    <row r="6" spans="1:23" x14ac:dyDescent="0.2">
      <c r="A6" s="137" t="s">
        <v>539</v>
      </c>
      <c r="B6" s="272" t="s">
        <v>526</v>
      </c>
      <c r="C6" s="110"/>
      <c r="D6" s="110"/>
      <c r="E6" s="110"/>
      <c r="F6" s="110"/>
      <c r="G6" s="110"/>
      <c r="H6" s="110"/>
      <c r="I6" s="110"/>
      <c r="J6" s="110"/>
      <c r="K6" s="121">
        <f>SUM(C6:J6)</f>
        <v>0</v>
      </c>
    </row>
    <row r="7" spans="1:23" x14ac:dyDescent="0.2">
      <c r="A7" s="137" t="s">
        <v>540</v>
      </c>
      <c r="B7" s="272" t="s">
        <v>527</v>
      </c>
      <c r="C7" s="110"/>
      <c r="D7" s="110"/>
      <c r="E7" s="110"/>
      <c r="F7" s="110"/>
      <c r="G7" s="110"/>
      <c r="H7" s="110"/>
      <c r="I7" s="110"/>
      <c r="J7" s="122"/>
      <c r="K7" s="121">
        <f t="shared" ref="K7:K16" si="0">SUM(C7:J7)</f>
        <v>0</v>
      </c>
    </row>
    <row r="8" spans="1:23" x14ac:dyDescent="0.2">
      <c r="A8" s="137" t="s">
        <v>541</v>
      </c>
      <c r="B8" s="272" t="s">
        <v>528</v>
      </c>
      <c r="C8" s="110"/>
      <c r="D8" s="110"/>
      <c r="E8" s="110"/>
      <c r="F8" s="110"/>
      <c r="G8" s="110"/>
      <c r="H8" s="110"/>
      <c r="I8" s="110"/>
      <c r="J8" s="122"/>
      <c r="K8" s="121">
        <f t="shared" si="0"/>
        <v>0</v>
      </c>
    </row>
    <row r="9" spans="1:23" x14ac:dyDescent="0.2">
      <c r="A9" s="137" t="s">
        <v>542</v>
      </c>
      <c r="B9" s="272" t="s">
        <v>529</v>
      </c>
      <c r="C9" s="110"/>
      <c r="D9" s="110"/>
      <c r="E9" s="110"/>
      <c r="F9" s="110"/>
      <c r="G9" s="110"/>
      <c r="H9" s="110"/>
      <c r="I9" s="110"/>
      <c r="J9" s="122"/>
      <c r="K9" s="121">
        <f t="shared" si="0"/>
        <v>0</v>
      </c>
    </row>
    <row r="10" spans="1:23" x14ac:dyDescent="0.2">
      <c r="A10" s="137" t="s">
        <v>543</v>
      </c>
      <c r="B10" s="272" t="s">
        <v>530</v>
      </c>
      <c r="C10" s="110"/>
      <c r="D10" s="110"/>
      <c r="E10" s="110"/>
      <c r="F10" s="110"/>
      <c r="G10" s="110"/>
      <c r="H10" s="110"/>
      <c r="I10" s="110"/>
      <c r="J10" s="122"/>
      <c r="K10" s="121">
        <f t="shared" si="0"/>
        <v>0</v>
      </c>
    </row>
    <row r="11" spans="1:23" ht="15" x14ac:dyDescent="0.25">
      <c r="A11" s="137" t="s">
        <v>544</v>
      </c>
      <c r="B11" s="272" t="s">
        <v>531</v>
      </c>
      <c r="C11" s="349">
        <v>0</v>
      </c>
      <c r="D11" s="349">
        <v>0</v>
      </c>
      <c r="E11" s="349">
        <v>0</v>
      </c>
      <c r="F11" s="349">
        <v>0</v>
      </c>
      <c r="G11" s="349">
        <v>0</v>
      </c>
      <c r="H11" s="349">
        <v>0</v>
      </c>
      <c r="I11" s="349">
        <v>1</v>
      </c>
      <c r="J11" s="349">
        <v>0</v>
      </c>
      <c r="K11" s="121">
        <f t="shared" si="0"/>
        <v>1</v>
      </c>
    </row>
    <row r="12" spans="1:23" x14ac:dyDescent="0.2">
      <c r="A12" s="137" t="s">
        <v>538</v>
      </c>
      <c r="B12" s="272" t="s">
        <v>532</v>
      </c>
      <c r="C12" s="110"/>
      <c r="D12" s="110"/>
      <c r="E12" s="110"/>
      <c r="F12" s="110"/>
      <c r="G12" s="110"/>
      <c r="H12" s="110"/>
      <c r="I12" s="110"/>
      <c r="J12" s="122"/>
      <c r="K12" s="121">
        <f t="shared" si="0"/>
        <v>0</v>
      </c>
    </row>
    <row r="13" spans="1:23" ht="15" x14ac:dyDescent="0.25">
      <c r="A13" s="137" t="s">
        <v>545</v>
      </c>
      <c r="B13" s="272" t="s">
        <v>533</v>
      </c>
      <c r="C13" s="349">
        <v>9</v>
      </c>
      <c r="D13" s="349">
        <v>0</v>
      </c>
      <c r="E13" s="349">
        <v>0</v>
      </c>
      <c r="F13" s="349">
        <v>0</v>
      </c>
      <c r="G13" s="349">
        <v>17</v>
      </c>
      <c r="H13" s="349">
        <v>0</v>
      </c>
      <c r="I13" s="349">
        <v>20</v>
      </c>
      <c r="J13" s="349">
        <v>15</v>
      </c>
      <c r="K13" s="121">
        <f t="shared" si="0"/>
        <v>61</v>
      </c>
    </row>
    <row r="14" spans="1:23" x14ac:dyDescent="0.2">
      <c r="A14" s="137" t="s">
        <v>546</v>
      </c>
      <c r="B14" s="272" t="s">
        <v>534</v>
      </c>
      <c r="C14" s="110"/>
      <c r="D14" s="110"/>
      <c r="E14" s="110"/>
      <c r="F14" s="110"/>
      <c r="G14" s="110"/>
      <c r="H14" s="110"/>
      <c r="I14" s="110"/>
      <c r="J14" s="122"/>
      <c r="K14" s="121">
        <f t="shared" si="0"/>
        <v>0</v>
      </c>
    </row>
    <row r="15" spans="1:23" ht="12.75" customHeight="1" x14ac:dyDescent="0.2">
      <c r="A15" s="137" t="s">
        <v>547</v>
      </c>
      <c r="B15" s="272" t="s">
        <v>535</v>
      </c>
      <c r="C15" s="110"/>
      <c r="D15" s="110"/>
      <c r="E15" s="110"/>
      <c r="F15" s="110"/>
      <c r="G15" s="110"/>
      <c r="H15" s="110"/>
      <c r="I15" s="110"/>
      <c r="J15" s="122"/>
      <c r="K15" s="121">
        <f t="shared" si="0"/>
        <v>0</v>
      </c>
    </row>
    <row r="16" spans="1:23" x14ac:dyDescent="0.2">
      <c r="A16" s="137" t="s">
        <v>537</v>
      </c>
      <c r="B16" s="272" t="s">
        <v>536</v>
      </c>
      <c r="C16" s="110"/>
      <c r="D16" s="110"/>
      <c r="E16" s="110"/>
      <c r="F16" s="110"/>
      <c r="G16" s="110"/>
      <c r="H16" s="110"/>
      <c r="I16" s="110"/>
      <c r="J16" s="122"/>
      <c r="K16" s="121">
        <f t="shared" si="0"/>
        <v>0</v>
      </c>
    </row>
    <row r="17" spans="1:11" x14ac:dyDescent="0.2">
      <c r="A17" s="273" t="s">
        <v>92</v>
      </c>
      <c r="B17" s="274" t="s">
        <v>93</v>
      </c>
      <c r="C17" s="132">
        <f>SUM(C6:C16)</f>
        <v>9</v>
      </c>
      <c r="D17" s="132">
        <f t="shared" ref="D17:J17" si="1">SUM(D6:D16)</f>
        <v>0</v>
      </c>
      <c r="E17" s="132">
        <f t="shared" si="1"/>
        <v>0</v>
      </c>
      <c r="F17" s="132">
        <f t="shared" si="1"/>
        <v>0</v>
      </c>
      <c r="G17" s="132">
        <f t="shared" si="1"/>
        <v>17</v>
      </c>
      <c r="H17" s="132">
        <f t="shared" si="1"/>
        <v>0</v>
      </c>
      <c r="I17" s="132">
        <f t="shared" si="1"/>
        <v>21</v>
      </c>
      <c r="J17" s="132">
        <f t="shared" si="1"/>
        <v>15</v>
      </c>
      <c r="K17" s="121">
        <f>SUM(K6:K16)</f>
        <v>62</v>
      </c>
    </row>
    <row r="18" spans="1:11" s="5" customFormat="1" x14ac:dyDescent="0.2">
      <c r="A18" s="140" t="s">
        <v>672</v>
      </c>
      <c r="B18" s="275"/>
      <c r="C18" s="492"/>
      <c r="D18" s="493"/>
      <c r="E18" s="493"/>
      <c r="F18" s="493"/>
      <c r="G18" s="493"/>
      <c r="H18" s="493"/>
      <c r="I18" s="493"/>
      <c r="J18" s="493"/>
      <c r="K18" s="494"/>
    </row>
    <row r="19" spans="1:11" s="2" customFormat="1" x14ac:dyDescent="0.2">
      <c r="A19" s="270" t="s">
        <v>525</v>
      </c>
      <c r="B19" s="271" t="s">
        <v>524</v>
      </c>
      <c r="C19" s="495"/>
      <c r="D19" s="496"/>
      <c r="E19" s="496"/>
      <c r="F19" s="496"/>
      <c r="G19" s="496"/>
      <c r="H19" s="496"/>
      <c r="I19" s="496"/>
      <c r="J19" s="496"/>
      <c r="K19" s="497"/>
    </row>
    <row r="20" spans="1:11" x14ac:dyDescent="0.2">
      <c r="A20" s="137" t="s">
        <v>539</v>
      </c>
      <c r="B20" s="272" t="s">
        <v>526</v>
      </c>
      <c r="C20" s="110"/>
      <c r="D20" s="110"/>
      <c r="E20" s="110"/>
      <c r="F20" s="110"/>
      <c r="G20" s="110"/>
      <c r="H20" s="110"/>
      <c r="I20" s="110"/>
      <c r="J20" s="122"/>
      <c r="K20" s="121">
        <f>SUM(C20:J20)</f>
        <v>0</v>
      </c>
    </row>
    <row r="21" spans="1:11" x14ac:dyDescent="0.2">
      <c r="A21" s="137" t="s">
        <v>540</v>
      </c>
      <c r="B21" s="272" t="s">
        <v>527</v>
      </c>
      <c r="C21" s="110"/>
      <c r="D21" s="110"/>
      <c r="E21" s="110"/>
      <c r="F21" s="110"/>
      <c r="G21" s="110"/>
      <c r="H21" s="110"/>
      <c r="I21" s="110"/>
      <c r="J21" s="122"/>
      <c r="K21" s="121">
        <f t="shared" ref="K21:K30" si="2">SUM(C21:J21)</f>
        <v>0</v>
      </c>
    </row>
    <row r="22" spans="1:11" x14ac:dyDescent="0.2">
      <c r="A22" s="137" t="s">
        <v>541</v>
      </c>
      <c r="B22" s="272" t="s">
        <v>528</v>
      </c>
      <c r="C22" s="110"/>
      <c r="D22" s="110"/>
      <c r="E22" s="110"/>
      <c r="F22" s="110"/>
      <c r="G22" s="110"/>
      <c r="H22" s="110"/>
      <c r="I22" s="110"/>
      <c r="J22" s="122"/>
      <c r="K22" s="121">
        <f t="shared" si="2"/>
        <v>0</v>
      </c>
    </row>
    <row r="23" spans="1:11" x14ac:dyDescent="0.2">
      <c r="A23" s="137" t="s">
        <v>542</v>
      </c>
      <c r="B23" s="272" t="s">
        <v>529</v>
      </c>
      <c r="C23" s="110"/>
      <c r="D23" s="110"/>
      <c r="E23" s="110"/>
      <c r="F23" s="110"/>
      <c r="G23" s="110"/>
      <c r="H23" s="110"/>
      <c r="I23" s="110"/>
      <c r="J23" s="122"/>
      <c r="K23" s="121">
        <f t="shared" si="2"/>
        <v>0</v>
      </c>
    </row>
    <row r="24" spans="1:11" ht="15" x14ac:dyDescent="0.25">
      <c r="A24" s="137" t="s">
        <v>543</v>
      </c>
      <c r="B24" s="272" t="s">
        <v>530</v>
      </c>
      <c r="C24" s="349">
        <v>0</v>
      </c>
      <c r="D24" s="349">
        <v>0</v>
      </c>
      <c r="E24" s="349">
        <v>0</v>
      </c>
      <c r="F24" s="349">
        <v>0</v>
      </c>
      <c r="G24" s="349">
        <v>1</v>
      </c>
      <c r="H24" s="349">
        <v>1</v>
      </c>
      <c r="I24" s="349">
        <v>0</v>
      </c>
      <c r="J24" s="349">
        <v>0</v>
      </c>
      <c r="K24" s="121">
        <f t="shared" si="2"/>
        <v>2</v>
      </c>
    </row>
    <row r="25" spans="1:11" x14ac:dyDescent="0.2">
      <c r="A25" s="137" t="s">
        <v>544</v>
      </c>
      <c r="B25" s="272" t="s">
        <v>531</v>
      </c>
      <c r="C25" s="110"/>
      <c r="D25" s="110"/>
      <c r="E25" s="110"/>
      <c r="F25" s="110"/>
      <c r="G25" s="110"/>
      <c r="H25" s="110"/>
      <c r="I25" s="110"/>
      <c r="J25" s="122"/>
      <c r="K25" s="121">
        <f t="shared" si="2"/>
        <v>0</v>
      </c>
    </row>
    <row r="26" spans="1:11" x14ac:dyDescent="0.2">
      <c r="A26" s="137" t="s">
        <v>538</v>
      </c>
      <c r="B26" s="272" t="s">
        <v>532</v>
      </c>
      <c r="C26" s="110"/>
      <c r="D26" s="110"/>
      <c r="E26" s="110"/>
      <c r="F26" s="110"/>
      <c r="G26" s="110"/>
      <c r="H26" s="110"/>
      <c r="I26" s="110"/>
      <c r="J26" s="122"/>
      <c r="K26" s="121">
        <f t="shared" si="2"/>
        <v>0</v>
      </c>
    </row>
    <row r="27" spans="1:11" ht="15" x14ac:dyDescent="0.25">
      <c r="A27" s="137" t="s">
        <v>545</v>
      </c>
      <c r="B27" s="272" t="s">
        <v>533</v>
      </c>
      <c r="C27" s="349">
        <v>6</v>
      </c>
      <c r="D27" s="349">
        <v>5</v>
      </c>
      <c r="E27" s="349">
        <v>0</v>
      </c>
      <c r="F27" s="349">
        <v>0</v>
      </c>
      <c r="G27" s="349">
        <v>13</v>
      </c>
      <c r="H27" s="349">
        <v>9</v>
      </c>
      <c r="I27" s="349">
        <v>10</v>
      </c>
      <c r="J27" s="349">
        <v>9</v>
      </c>
      <c r="K27" s="121">
        <f t="shared" si="2"/>
        <v>52</v>
      </c>
    </row>
    <row r="28" spans="1:11" x14ac:dyDescent="0.2">
      <c r="A28" s="137" t="s">
        <v>546</v>
      </c>
      <c r="B28" s="272" t="s">
        <v>534</v>
      </c>
      <c r="C28" s="110"/>
      <c r="D28" s="110"/>
      <c r="E28" s="110"/>
      <c r="F28" s="110"/>
      <c r="G28" s="110"/>
      <c r="H28" s="110"/>
      <c r="I28" s="110"/>
      <c r="J28" s="122"/>
      <c r="K28" s="121">
        <f t="shared" si="2"/>
        <v>0</v>
      </c>
    </row>
    <row r="29" spans="1:11" ht="12.75" customHeight="1" x14ac:dyDescent="0.2">
      <c r="A29" s="137" t="s">
        <v>547</v>
      </c>
      <c r="B29" s="272" t="s">
        <v>535</v>
      </c>
      <c r="C29" s="123"/>
      <c r="D29" s="123"/>
      <c r="E29" s="123"/>
      <c r="F29" s="123"/>
      <c r="G29" s="123"/>
      <c r="H29" s="123"/>
      <c r="I29" s="123"/>
      <c r="J29" s="124"/>
      <c r="K29" s="125">
        <f t="shared" si="2"/>
        <v>0</v>
      </c>
    </row>
    <row r="30" spans="1:11" x14ac:dyDescent="0.2">
      <c r="A30" s="137" t="s">
        <v>537</v>
      </c>
      <c r="B30" s="272" t="s">
        <v>536</v>
      </c>
      <c r="C30" s="123"/>
      <c r="D30" s="123"/>
      <c r="E30" s="123"/>
      <c r="F30" s="123"/>
      <c r="G30" s="123"/>
      <c r="H30" s="123"/>
      <c r="I30" s="123"/>
      <c r="J30" s="124"/>
      <c r="K30" s="125">
        <f t="shared" si="2"/>
        <v>0</v>
      </c>
    </row>
    <row r="31" spans="1:11" x14ac:dyDescent="0.2">
      <c r="A31" s="276" t="s">
        <v>92</v>
      </c>
      <c r="B31" s="277" t="s">
        <v>93</v>
      </c>
      <c r="C31" s="132">
        <f>SUM(C20:C30)</f>
        <v>6</v>
      </c>
      <c r="D31" s="132">
        <f t="shared" ref="D31:J31" si="3">SUM(D20:D30)</f>
        <v>5</v>
      </c>
      <c r="E31" s="132">
        <f t="shared" si="3"/>
        <v>0</v>
      </c>
      <c r="F31" s="132">
        <f t="shared" si="3"/>
        <v>0</v>
      </c>
      <c r="G31" s="132">
        <f t="shared" si="3"/>
        <v>14</v>
      </c>
      <c r="H31" s="132">
        <f t="shared" si="3"/>
        <v>10</v>
      </c>
      <c r="I31" s="132">
        <f t="shared" si="3"/>
        <v>10</v>
      </c>
      <c r="J31" s="132">
        <f t="shared" si="3"/>
        <v>9</v>
      </c>
      <c r="K31" s="125">
        <f>SUM(K20:K30)</f>
        <v>54</v>
      </c>
    </row>
    <row r="32" spans="1:11" s="5" customFormat="1" x14ac:dyDescent="0.2">
      <c r="A32" s="140" t="s">
        <v>673</v>
      </c>
      <c r="B32" s="275"/>
      <c r="C32" s="492"/>
      <c r="D32" s="493"/>
      <c r="E32" s="493"/>
      <c r="F32" s="493"/>
      <c r="G32" s="493"/>
      <c r="H32" s="493"/>
      <c r="I32" s="493"/>
      <c r="J32" s="493"/>
      <c r="K32" s="494"/>
    </row>
    <row r="33" spans="1:11" s="2" customFormat="1" x14ac:dyDescent="0.2">
      <c r="A33" s="270" t="s">
        <v>525</v>
      </c>
      <c r="B33" s="271" t="s">
        <v>524</v>
      </c>
      <c r="C33" s="495"/>
      <c r="D33" s="496"/>
      <c r="E33" s="496"/>
      <c r="F33" s="496"/>
      <c r="G33" s="496"/>
      <c r="H33" s="496"/>
      <c r="I33" s="496"/>
      <c r="J33" s="496"/>
      <c r="K33" s="497"/>
    </row>
    <row r="34" spans="1:11" x14ac:dyDescent="0.2">
      <c r="A34" s="137" t="s">
        <v>539</v>
      </c>
      <c r="B34" s="272" t="s">
        <v>526</v>
      </c>
      <c r="C34" s="110"/>
      <c r="D34" s="110"/>
      <c r="E34" s="110"/>
      <c r="F34" s="110"/>
      <c r="G34" s="110"/>
      <c r="H34" s="110"/>
      <c r="I34" s="110"/>
      <c r="J34" s="122"/>
      <c r="K34" s="121">
        <f>SUM(C34:J34)</f>
        <v>0</v>
      </c>
    </row>
    <row r="35" spans="1:11" x14ac:dyDescent="0.2">
      <c r="A35" s="137" t="s">
        <v>540</v>
      </c>
      <c r="B35" s="272" t="s">
        <v>527</v>
      </c>
      <c r="C35" s="110"/>
      <c r="D35" s="110"/>
      <c r="E35" s="110"/>
      <c r="F35" s="110"/>
      <c r="G35" s="110"/>
      <c r="H35" s="110"/>
      <c r="I35" s="110"/>
      <c r="J35" s="122"/>
      <c r="K35" s="121">
        <f t="shared" ref="K35:K44" si="4">SUM(C35:J35)</f>
        <v>0</v>
      </c>
    </row>
    <row r="36" spans="1:11" ht="15" x14ac:dyDescent="0.25">
      <c r="A36" s="137" t="s">
        <v>541</v>
      </c>
      <c r="B36" s="272" t="s">
        <v>528</v>
      </c>
      <c r="C36" s="349">
        <v>0</v>
      </c>
      <c r="D36" s="349">
        <v>0</v>
      </c>
      <c r="E36" s="349">
        <v>0</v>
      </c>
      <c r="F36" s="349">
        <v>0</v>
      </c>
      <c r="G36" s="349">
        <v>0</v>
      </c>
      <c r="H36" s="349">
        <v>0</v>
      </c>
      <c r="I36" s="349">
        <v>2</v>
      </c>
      <c r="J36" s="349">
        <v>1</v>
      </c>
      <c r="K36" s="121">
        <f t="shared" si="4"/>
        <v>3</v>
      </c>
    </row>
    <row r="37" spans="1:11" x14ac:dyDescent="0.2">
      <c r="A37" s="137" t="s">
        <v>542</v>
      </c>
      <c r="B37" s="272" t="s">
        <v>529</v>
      </c>
      <c r="C37" s="110"/>
      <c r="D37" s="110"/>
      <c r="E37" s="110"/>
      <c r="F37" s="110"/>
      <c r="G37" s="110"/>
      <c r="H37" s="110"/>
      <c r="I37" s="110"/>
      <c r="J37" s="122"/>
      <c r="K37" s="121">
        <f t="shared" si="4"/>
        <v>0</v>
      </c>
    </row>
    <row r="38" spans="1:11" ht="15" x14ac:dyDescent="0.25">
      <c r="A38" s="137" t="s">
        <v>543</v>
      </c>
      <c r="B38" s="272" t="s">
        <v>530</v>
      </c>
      <c r="C38" s="349">
        <v>0</v>
      </c>
      <c r="D38" s="349">
        <v>0</v>
      </c>
      <c r="E38" s="349">
        <v>0</v>
      </c>
      <c r="F38" s="349">
        <v>0</v>
      </c>
      <c r="G38" s="349">
        <v>0</v>
      </c>
      <c r="H38" s="349">
        <v>0</v>
      </c>
      <c r="I38" s="349">
        <v>2</v>
      </c>
      <c r="J38" s="349">
        <v>1</v>
      </c>
      <c r="K38" s="121">
        <f t="shared" si="4"/>
        <v>3</v>
      </c>
    </row>
    <row r="39" spans="1:11" ht="15" x14ac:dyDescent="0.25">
      <c r="A39" s="137" t="s">
        <v>544</v>
      </c>
      <c r="B39" s="272" t="s">
        <v>531</v>
      </c>
      <c r="C39" s="349">
        <v>0</v>
      </c>
      <c r="D39" s="349">
        <v>0</v>
      </c>
      <c r="E39" s="349">
        <v>0</v>
      </c>
      <c r="F39" s="349">
        <v>0</v>
      </c>
      <c r="G39" s="349">
        <v>0</v>
      </c>
      <c r="H39" s="349">
        <v>0</v>
      </c>
      <c r="I39" s="349">
        <v>4</v>
      </c>
      <c r="J39" s="349">
        <v>1</v>
      </c>
      <c r="K39" s="121">
        <f t="shared" si="4"/>
        <v>5</v>
      </c>
    </row>
    <row r="40" spans="1:11" ht="15" x14ac:dyDescent="0.25">
      <c r="A40" s="137" t="s">
        <v>538</v>
      </c>
      <c r="B40" s="272" t="s">
        <v>532</v>
      </c>
      <c r="C40" s="349">
        <v>3</v>
      </c>
      <c r="D40" s="349">
        <v>0</v>
      </c>
      <c r="E40" s="349">
        <v>0</v>
      </c>
      <c r="F40" s="349">
        <v>0</v>
      </c>
      <c r="G40" s="349">
        <v>2</v>
      </c>
      <c r="H40" s="349">
        <v>0</v>
      </c>
      <c r="I40" s="349">
        <v>4</v>
      </c>
      <c r="J40" s="349">
        <v>3</v>
      </c>
      <c r="K40" s="121">
        <f t="shared" si="4"/>
        <v>12</v>
      </c>
    </row>
    <row r="41" spans="1:11" ht="15" x14ac:dyDescent="0.25">
      <c r="A41" s="137" t="s">
        <v>545</v>
      </c>
      <c r="B41" s="272" t="s">
        <v>533</v>
      </c>
      <c r="C41" s="349">
        <v>8</v>
      </c>
      <c r="D41" s="349">
        <v>1</v>
      </c>
      <c r="E41" s="349">
        <v>0</v>
      </c>
      <c r="F41" s="349">
        <v>0</v>
      </c>
      <c r="G41" s="349">
        <v>10</v>
      </c>
      <c r="H41" s="349">
        <v>1</v>
      </c>
      <c r="I41" s="349">
        <v>8</v>
      </c>
      <c r="J41" s="349">
        <v>5</v>
      </c>
      <c r="K41" s="121">
        <f t="shared" si="4"/>
        <v>33</v>
      </c>
    </row>
    <row r="42" spans="1:11" x14ac:dyDescent="0.2">
      <c r="A42" s="137" t="s">
        <v>546</v>
      </c>
      <c r="B42" s="272" t="s">
        <v>534</v>
      </c>
      <c r="C42" s="110"/>
      <c r="D42" s="110"/>
      <c r="E42" s="110"/>
      <c r="F42" s="110"/>
      <c r="G42" s="110"/>
      <c r="H42" s="110"/>
      <c r="I42" s="110"/>
      <c r="J42" s="122"/>
      <c r="K42" s="121">
        <f t="shared" si="4"/>
        <v>0</v>
      </c>
    </row>
    <row r="43" spans="1:11" ht="12.75" customHeight="1" x14ac:dyDescent="0.2">
      <c r="A43" s="137" t="s">
        <v>547</v>
      </c>
      <c r="B43" s="272" t="s">
        <v>535</v>
      </c>
      <c r="C43" s="123"/>
      <c r="D43" s="123"/>
      <c r="E43" s="123"/>
      <c r="F43" s="123"/>
      <c r="G43" s="123"/>
      <c r="H43" s="123"/>
      <c r="I43" s="123"/>
      <c r="J43" s="124"/>
      <c r="K43" s="125">
        <f t="shared" si="4"/>
        <v>0</v>
      </c>
    </row>
    <row r="44" spans="1:11" x14ac:dyDescent="0.2">
      <c r="A44" s="137" t="s">
        <v>537</v>
      </c>
      <c r="B44" s="272" t="s">
        <v>536</v>
      </c>
      <c r="C44" s="123"/>
      <c r="D44" s="123"/>
      <c r="E44" s="123"/>
      <c r="F44" s="123"/>
      <c r="G44" s="123"/>
      <c r="H44" s="123"/>
      <c r="I44" s="123"/>
      <c r="J44" s="124"/>
      <c r="K44" s="125">
        <f t="shared" si="4"/>
        <v>0</v>
      </c>
    </row>
    <row r="45" spans="1:11" x14ac:dyDescent="0.2">
      <c r="A45" s="276" t="s">
        <v>92</v>
      </c>
      <c r="B45" s="277" t="s">
        <v>93</v>
      </c>
      <c r="C45" s="132">
        <f>SUM(C34:C44)</f>
        <v>11</v>
      </c>
      <c r="D45" s="132">
        <f t="shared" ref="D45:J45" si="5">SUM(D34:D44)</f>
        <v>1</v>
      </c>
      <c r="E45" s="132">
        <f t="shared" si="5"/>
        <v>0</v>
      </c>
      <c r="F45" s="132">
        <f t="shared" si="5"/>
        <v>0</v>
      </c>
      <c r="G45" s="132">
        <f t="shared" si="5"/>
        <v>12</v>
      </c>
      <c r="H45" s="132">
        <f t="shared" si="5"/>
        <v>1</v>
      </c>
      <c r="I45" s="132">
        <f t="shared" si="5"/>
        <v>20</v>
      </c>
      <c r="J45" s="132">
        <f t="shared" si="5"/>
        <v>11</v>
      </c>
      <c r="K45" s="125">
        <f>SUM(K34:K44)</f>
        <v>56</v>
      </c>
    </row>
    <row r="46" spans="1:11" s="5" customFormat="1" x14ac:dyDescent="0.2">
      <c r="A46" s="140" t="s">
        <v>674</v>
      </c>
      <c r="B46" s="275"/>
      <c r="C46" s="492"/>
      <c r="D46" s="493"/>
      <c r="E46" s="493"/>
      <c r="F46" s="493"/>
      <c r="G46" s="493"/>
      <c r="H46" s="493"/>
      <c r="I46" s="493"/>
      <c r="J46" s="493"/>
      <c r="K46" s="494"/>
    </row>
    <row r="47" spans="1:11" s="2" customFormat="1" x14ac:dyDescent="0.2">
      <c r="A47" s="270" t="s">
        <v>525</v>
      </c>
      <c r="B47" s="271" t="s">
        <v>524</v>
      </c>
      <c r="C47" s="495"/>
      <c r="D47" s="496"/>
      <c r="E47" s="496"/>
      <c r="F47" s="496"/>
      <c r="G47" s="496"/>
      <c r="H47" s="496"/>
      <c r="I47" s="496"/>
      <c r="J47" s="496"/>
      <c r="K47" s="497"/>
    </row>
    <row r="48" spans="1:11" x14ac:dyDescent="0.2">
      <c r="A48" s="137" t="s">
        <v>539</v>
      </c>
      <c r="B48" s="272" t="s">
        <v>526</v>
      </c>
      <c r="C48" s="110"/>
      <c r="D48" s="110"/>
      <c r="E48" s="110"/>
      <c r="F48" s="110"/>
      <c r="G48" s="110"/>
      <c r="H48" s="110"/>
      <c r="I48" s="110"/>
      <c r="J48" s="122"/>
      <c r="K48" s="121">
        <f>SUM(C48:J48)</f>
        <v>0</v>
      </c>
    </row>
    <row r="49" spans="1:11" x14ac:dyDescent="0.2">
      <c r="A49" s="137" t="s">
        <v>540</v>
      </c>
      <c r="B49" s="272" t="s">
        <v>527</v>
      </c>
      <c r="C49" s="110"/>
      <c r="D49" s="110"/>
      <c r="E49" s="110"/>
      <c r="F49" s="110"/>
      <c r="G49" s="110"/>
      <c r="H49" s="110"/>
      <c r="I49" s="110"/>
      <c r="J49" s="122"/>
      <c r="K49" s="121">
        <f t="shared" ref="K49:K58" si="6">SUM(C49:J49)</f>
        <v>0</v>
      </c>
    </row>
    <row r="50" spans="1:11" x14ac:dyDescent="0.2">
      <c r="A50" s="137" t="s">
        <v>541</v>
      </c>
      <c r="B50" s="272" t="s">
        <v>528</v>
      </c>
      <c r="C50" s="110"/>
      <c r="D50" s="110"/>
      <c r="E50" s="110"/>
      <c r="F50" s="110"/>
      <c r="G50" s="110"/>
      <c r="H50" s="110"/>
      <c r="I50" s="110"/>
      <c r="J50" s="122"/>
      <c r="K50" s="121">
        <f t="shared" si="6"/>
        <v>0</v>
      </c>
    </row>
    <row r="51" spans="1:11" x14ac:dyDescent="0.2">
      <c r="A51" s="137" t="s">
        <v>542</v>
      </c>
      <c r="B51" s="272" t="s">
        <v>529</v>
      </c>
      <c r="C51" s="110"/>
      <c r="D51" s="110"/>
      <c r="E51" s="110"/>
      <c r="F51" s="110"/>
      <c r="G51" s="110"/>
      <c r="H51" s="110"/>
      <c r="I51" s="110"/>
      <c r="J51" s="122"/>
      <c r="K51" s="121">
        <f t="shared" si="6"/>
        <v>0</v>
      </c>
    </row>
    <row r="52" spans="1:11" x14ac:dyDescent="0.2">
      <c r="A52" s="137" t="s">
        <v>543</v>
      </c>
      <c r="B52" s="272" t="s">
        <v>530</v>
      </c>
      <c r="C52" s="110"/>
      <c r="D52" s="110"/>
      <c r="E52" s="110"/>
      <c r="F52" s="110"/>
      <c r="G52" s="110"/>
      <c r="H52" s="110"/>
      <c r="I52" s="110"/>
      <c r="J52" s="122"/>
      <c r="K52" s="121">
        <f t="shared" si="6"/>
        <v>0</v>
      </c>
    </row>
    <row r="53" spans="1:11" ht="15" x14ac:dyDescent="0.25">
      <c r="A53" s="137" t="s">
        <v>544</v>
      </c>
      <c r="B53" s="272" t="s">
        <v>531</v>
      </c>
      <c r="C53" s="349">
        <v>14</v>
      </c>
      <c r="D53" s="349">
        <v>0</v>
      </c>
      <c r="E53" s="349">
        <v>0</v>
      </c>
      <c r="F53" s="349">
        <v>0</v>
      </c>
      <c r="G53" s="349">
        <v>15</v>
      </c>
      <c r="H53" s="349">
        <v>0</v>
      </c>
      <c r="I53" s="349">
        <v>12</v>
      </c>
      <c r="J53" s="349">
        <v>4</v>
      </c>
      <c r="K53" s="121">
        <f t="shared" si="6"/>
        <v>45</v>
      </c>
    </row>
    <row r="54" spans="1:11" ht="15" x14ac:dyDescent="0.25">
      <c r="A54" s="137" t="s">
        <v>538</v>
      </c>
      <c r="B54" s="272" t="s">
        <v>532</v>
      </c>
      <c r="C54" s="349">
        <v>1</v>
      </c>
      <c r="D54" s="349">
        <v>0</v>
      </c>
      <c r="E54" s="349">
        <v>0</v>
      </c>
      <c r="F54" s="349">
        <v>0</v>
      </c>
      <c r="G54" s="349">
        <v>2</v>
      </c>
      <c r="H54" s="349">
        <v>0</v>
      </c>
      <c r="I54" s="349">
        <v>1</v>
      </c>
      <c r="J54" s="349">
        <v>1</v>
      </c>
      <c r="K54" s="121">
        <f t="shared" si="6"/>
        <v>5</v>
      </c>
    </row>
    <row r="55" spans="1:11" ht="15" x14ac:dyDescent="0.25">
      <c r="A55" s="137" t="s">
        <v>545</v>
      </c>
      <c r="B55" s="272" t="s">
        <v>533</v>
      </c>
      <c r="C55" s="349">
        <v>0</v>
      </c>
      <c r="D55" s="349">
        <v>0</v>
      </c>
      <c r="E55" s="349">
        <v>0</v>
      </c>
      <c r="F55" s="349">
        <v>0</v>
      </c>
      <c r="G55" s="349">
        <v>0</v>
      </c>
      <c r="H55" s="349">
        <v>0</v>
      </c>
      <c r="I55" s="349">
        <v>2</v>
      </c>
      <c r="J55" s="349">
        <v>2</v>
      </c>
      <c r="K55" s="121">
        <f t="shared" si="6"/>
        <v>4</v>
      </c>
    </row>
    <row r="56" spans="1:11" x14ac:dyDescent="0.2">
      <c r="A56" s="137" t="s">
        <v>546</v>
      </c>
      <c r="B56" s="272" t="s">
        <v>534</v>
      </c>
      <c r="C56" s="110"/>
      <c r="D56" s="110"/>
      <c r="E56" s="110"/>
      <c r="F56" s="110"/>
      <c r="G56" s="110"/>
      <c r="H56" s="110"/>
      <c r="I56" s="110"/>
      <c r="J56" s="122"/>
      <c r="K56" s="121">
        <f t="shared" si="6"/>
        <v>0</v>
      </c>
    </row>
    <row r="57" spans="1:11" ht="12.75" customHeight="1" x14ac:dyDescent="0.25">
      <c r="A57" s="137" t="s">
        <v>547</v>
      </c>
      <c r="B57" s="272" t="s">
        <v>535</v>
      </c>
      <c r="C57" s="349">
        <v>1</v>
      </c>
      <c r="D57" s="349">
        <v>0</v>
      </c>
      <c r="E57" s="349">
        <v>0</v>
      </c>
      <c r="F57" s="349">
        <v>0</v>
      </c>
      <c r="G57" s="349">
        <v>0</v>
      </c>
      <c r="H57" s="349">
        <v>0</v>
      </c>
      <c r="I57" s="349">
        <v>0</v>
      </c>
      <c r="J57" s="349">
        <v>0</v>
      </c>
      <c r="K57" s="125">
        <f t="shared" si="6"/>
        <v>1</v>
      </c>
    </row>
    <row r="58" spans="1:11" x14ac:dyDescent="0.2">
      <c r="A58" s="137" t="s">
        <v>537</v>
      </c>
      <c r="B58" s="272" t="s">
        <v>536</v>
      </c>
      <c r="C58" s="123"/>
      <c r="D58" s="123"/>
      <c r="E58" s="123"/>
      <c r="F58" s="123"/>
      <c r="G58" s="123"/>
      <c r="H58" s="123"/>
      <c r="I58" s="123"/>
      <c r="J58" s="124"/>
      <c r="K58" s="125">
        <f t="shared" si="6"/>
        <v>0</v>
      </c>
    </row>
    <row r="59" spans="1:11" x14ac:dyDescent="0.2">
      <c r="A59" s="276" t="s">
        <v>92</v>
      </c>
      <c r="B59" s="277" t="s">
        <v>93</v>
      </c>
      <c r="C59" s="132">
        <f>SUM(C48:C58)</f>
        <v>16</v>
      </c>
      <c r="D59" s="132">
        <f t="shared" ref="D59:J59" si="7">SUM(D48:D58)</f>
        <v>0</v>
      </c>
      <c r="E59" s="132">
        <f t="shared" si="7"/>
        <v>0</v>
      </c>
      <c r="F59" s="132">
        <f t="shared" si="7"/>
        <v>0</v>
      </c>
      <c r="G59" s="132">
        <f t="shared" si="7"/>
        <v>17</v>
      </c>
      <c r="H59" s="132">
        <f t="shared" si="7"/>
        <v>0</v>
      </c>
      <c r="I59" s="132">
        <f t="shared" si="7"/>
        <v>15</v>
      </c>
      <c r="J59" s="132">
        <f t="shared" si="7"/>
        <v>7</v>
      </c>
      <c r="K59" s="125">
        <f>SUM(K48:K58)</f>
        <v>55</v>
      </c>
    </row>
    <row r="60" spans="1:11" s="5" customFormat="1" x14ac:dyDescent="0.2">
      <c r="A60" s="140" t="s">
        <v>675</v>
      </c>
      <c r="B60" s="275"/>
      <c r="C60" s="492"/>
      <c r="D60" s="493"/>
      <c r="E60" s="493"/>
      <c r="F60" s="493"/>
      <c r="G60" s="493"/>
      <c r="H60" s="493"/>
      <c r="I60" s="493"/>
      <c r="J60" s="493"/>
      <c r="K60" s="494"/>
    </row>
    <row r="61" spans="1:11" s="2" customFormat="1" x14ac:dyDescent="0.2">
      <c r="A61" s="270" t="s">
        <v>525</v>
      </c>
      <c r="B61" s="271" t="s">
        <v>524</v>
      </c>
      <c r="C61" s="495"/>
      <c r="D61" s="496"/>
      <c r="E61" s="496"/>
      <c r="F61" s="496"/>
      <c r="G61" s="496"/>
      <c r="H61" s="496"/>
      <c r="I61" s="496"/>
      <c r="J61" s="496"/>
      <c r="K61" s="497"/>
    </row>
    <row r="62" spans="1:11" x14ac:dyDescent="0.2">
      <c r="A62" s="137" t="s">
        <v>539</v>
      </c>
      <c r="B62" s="272" t="s">
        <v>526</v>
      </c>
      <c r="C62" s="110"/>
      <c r="D62" s="110"/>
      <c r="E62" s="110"/>
      <c r="F62" s="110"/>
      <c r="G62" s="110"/>
      <c r="H62" s="110"/>
      <c r="I62" s="110"/>
      <c r="J62" s="122"/>
      <c r="K62" s="121">
        <f>SUM(C62:J62)</f>
        <v>0</v>
      </c>
    </row>
    <row r="63" spans="1:11" x14ac:dyDescent="0.2">
      <c r="A63" s="137" t="s">
        <v>540</v>
      </c>
      <c r="B63" s="272" t="s">
        <v>527</v>
      </c>
      <c r="C63" s="110"/>
      <c r="D63" s="110"/>
      <c r="E63" s="110"/>
      <c r="F63" s="110"/>
      <c r="G63" s="110"/>
      <c r="H63" s="110"/>
      <c r="I63" s="110"/>
      <c r="J63" s="122"/>
      <c r="K63" s="121">
        <f t="shared" ref="K63:K72" si="8">SUM(C63:J63)</f>
        <v>0</v>
      </c>
    </row>
    <row r="64" spans="1:11" ht="15" x14ac:dyDescent="0.25">
      <c r="A64" s="137" t="s">
        <v>541</v>
      </c>
      <c r="B64" s="272" t="s">
        <v>528</v>
      </c>
      <c r="C64" s="349">
        <v>1</v>
      </c>
      <c r="D64" s="349">
        <v>0</v>
      </c>
      <c r="E64" s="349">
        <v>0</v>
      </c>
      <c r="F64" s="349">
        <v>0</v>
      </c>
      <c r="G64" s="349">
        <v>2</v>
      </c>
      <c r="H64" s="349">
        <v>0</v>
      </c>
      <c r="I64" s="349">
        <v>1</v>
      </c>
      <c r="J64" s="349">
        <v>1</v>
      </c>
      <c r="K64" s="121">
        <f t="shared" si="8"/>
        <v>5</v>
      </c>
    </row>
    <row r="65" spans="1:11" x14ac:dyDescent="0.2">
      <c r="A65" s="137" t="s">
        <v>542</v>
      </c>
      <c r="B65" s="272" t="s">
        <v>529</v>
      </c>
      <c r="C65" s="110"/>
      <c r="D65" s="110"/>
      <c r="E65" s="110"/>
      <c r="F65" s="110"/>
      <c r="G65" s="110"/>
      <c r="H65" s="110"/>
      <c r="I65" s="110"/>
      <c r="J65" s="122"/>
      <c r="K65" s="121">
        <f t="shared" si="8"/>
        <v>0</v>
      </c>
    </row>
    <row r="66" spans="1:11" x14ac:dyDescent="0.2">
      <c r="A66" s="137" t="s">
        <v>543</v>
      </c>
      <c r="B66" s="272" t="s">
        <v>530</v>
      </c>
      <c r="C66" s="110"/>
      <c r="D66" s="110"/>
      <c r="E66" s="110"/>
      <c r="F66" s="110"/>
      <c r="G66" s="110"/>
      <c r="H66" s="110"/>
      <c r="I66" s="110"/>
      <c r="J66" s="122"/>
      <c r="K66" s="121">
        <f t="shared" si="8"/>
        <v>0</v>
      </c>
    </row>
    <row r="67" spans="1:11" x14ac:dyDescent="0.2">
      <c r="A67" s="137" t="s">
        <v>544</v>
      </c>
      <c r="B67" s="272" t="s">
        <v>531</v>
      </c>
      <c r="C67" s="110"/>
      <c r="D67" s="110"/>
      <c r="E67" s="110"/>
      <c r="F67" s="110"/>
      <c r="G67" s="110"/>
      <c r="H67" s="110"/>
      <c r="I67" s="110"/>
      <c r="J67" s="122"/>
      <c r="K67" s="121">
        <f t="shared" si="8"/>
        <v>0</v>
      </c>
    </row>
    <row r="68" spans="1:11" x14ac:dyDescent="0.2">
      <c r="A68" s="137" t="s">
        <v>538</v>
      </c>
      <c r="B68" s="272" t="s">
        <v>532</v>
      </c>
      <c r="C68" s="110"/>
      <c r="D68" s="110"/>
      <c r="E68" s="110"/>
      <c r="F68" s="110"/>
      <c r="G68" s="110"/>
      <c r="H68" s="110"/>
      <c r="I68" s="110"/>
      <c r="J68" s="122"/>
      <c r="K68" s="121">
        <f t="shared" si="8"/>
        <v>0</v>
      </c>
    </row>
    <row r="69" spans="1:11" ht="15" x14ac:dyDescent="0.25">
      <c r="A69" s="137" t="s">
        <v>545</v>
      </c>
      <c r="B69" s="272" t="s">
        <v>533</v>
      </c>
      <c r="C69" s="349">
        <v>3</v>
      </c>
      <c r="D69" s="349">
        <v>0</v>
      </c>
      <c r="E69" s="349">
        <v>0</v>
      </c>
      <c r="F69" s="349">
        <v>0</v>
      </c>
      <c r="G69" s="349">
        <v>6</v>
      </c>
      <c r="H69" s="349">
        <v>0</v>
      </c>
      <c r="I69" s="349">
        <v>3</v>
      </c>
      <c r="J69" s="349">
        <v>1</v>
      </c>
      <c r="K69" s="121">
        <f t="shared" si="8"/>
        <v>13</v>
      </c>
    </row>
    <row r="70" spans="1:11" x14ac:dyDescent="0.2">
      <c r="A70" s="137" t="s">
        <v>546</v>
      </c>
      <c r="B70" s="272" t="s">
        <v>534</v>
      </c>
      <c r="C70" s="110"/>
      <c r="D70" s="110"/>
      <c r="E70" s="110"/>
      <c r="F70" s="110"/>
      <c r="G70" s="110"/>
      <c r="H70" s="110"/>
      <c r="I70" s="110"/>
      <c r="J70" s="122"/>
      <c r="K70" s="121">
        <f t="shared" si="8"/>
        <v>0</v>
      </c>
    </row>
    <row r="71" spans="1:11" ht="12.75" customHeight="1" x14ac:dyDescent="0.2">
      <c r="A71" s="137" t="s">
        <v>547</v>
      </c>
      <c r="B71" s="272" t="s">
        <v>535</v>
      </c>
      <c r="C71" s="123"/>
      <c r="D71" s="123"/>
      <c r="E71" s="123"/>
      <c r="F71" s="123"/>
      <c r="G71" s="123"/>
      <c r="H71" s="123"/>
      <c r="I71" s="123"/>
      <c r="J71" s="124"/>
      <c r="K71" s="125">
        <f t="shared" si="8"/>
        <v>0</v>
      </c>
    </row>
    <row r="72" spans="1:11" x14ac:dyDescent="0.2">
      <c r="A72" s="137" t="s">
        <v>537</v>
      </c>
      <c r="B72" s="272" t="s">
        <v>536</v>
      </c>
      <c r="C72" s="123"/>
      <c r="D72" s="123"/>
      <c r="E72" s="123"/>
      <c r="F72" s="123"/>
      <c r="G72" s="123"/>
      <c r="H72" s="123"/>
      <c r="I72" s="123"/>
      <c r="J72" s="124"/>
      <c r="K72" s="125">
        <f t="shared" si="8"/>
        <v>0</v>
      </c>
    </row>
    <row r="73" spans="1:11" x14ac:dyDescent="0.2">
      <c r="A73" s="276" t="s">
        <v>92</v>
      </c>
      <c r="B73" s="277" t="s">
        <v>93</v>
      </c>
      <c r="C73" s="132">
        <f>SUM(C62:C72)</f>
        <v>4</v>
      </c>
      <c r="D73" s="132">
        <f t="shared" ref="D73:J73" si="9">SUM(D62:D72)</f>
        <v>0</v>
      </c>
      <c r="E73" s="132">
        <f t="shared" si="9"/>
        <v>0</v>
      </c>
      <c r="F73" s="132">
        <f t="shared" si="9"/>
        <v>0</v>
      </c>
      <c r="G73" s="132">
        <f t="shared" si="9"/>
        <v>8</v>
      </c>
      <c r="H73" s="132">
        <f t="shared" si="9"/>
        <v>0</v>
      </c>
      <c r="I73" s="132">
        <f t="shared" si="9"/>
        <v>4</v>
      </c>
      <c r="J73" s="132">
        <f t="shared" si="9"/>
        <v>2</v>
      </c>
      <c r="K73" s="125">
        <f>SUM(K62:K72)</f>
        <v>18</v>
      </c>
    </row>
    <row r="74" spans="1:11" s="5" customFormat="1" x14ac:dyDescent="0.2">
      <c r="A74" s="140" t="s">
        <v>676</v>
      </c>
      <c r="B74" s="275"/>
      <c r="C74" s="492"/>
      <c r="D74" s="493"/>
      <c r="E74" s="493"/>
      <c r="F74" s="493"/>
      <c r="G74" s="493"/>
      <c r="H74" s="493"/>
      <c r="I74" s="493"/>
      <c r="J74" s="493"/>
      <c r="K74" s="494"/>
    </row>
    <row r="75" spans="1:11" s="2" customFormat="1" x14ac:dyDescent="0.2">
      <c r="A75" s="270" t="s">
        <v>525</v>
      </c>
      <c r="B75" s="271" t="s">
        <v>524</v>
      </c>
      <c r="C75" s="495"/>
      <c r="D75" s="496"/>
      <c r="E75" s="496"/>
      <c r="F75" s="496"/>
      <c r="G75" s="496"/>
      <c r="H75" s="496"/>
      <c r="I75" s="496"/>
      <c r="J75" s="496"/>
      <c r="K75" s="497"/>
    </row>
    <row r="76" spans="1:11" x14ac:dyDescent="0.2">
      <c r="A76" s="137" t="s">
        <v>539</v>
      </c>
      <c r="B76" s="272" t="s">
        <v>526</v>
      </c>
      <c r="C76" s="110"/>
      <c r="D76" s="110"/>
      <c r="E76" s="110"/>
      <c r="F76" s="110"/>
      <c r="G76" s="110"/>
      <c r="H76" s="110"/>
      <c r="I76" s="110"/>
      <c r="J76" s="122"/>
      <c r="K76" s="121">
        <f>SUM(C76:J76)</f>
        <v>0</v>
      </c>
    </row>
    <row r="77" spans="1:11" x14ac:dyDescent="0.2">
      <c r="A77" s="137" t="s">
        <v>540</v>
      </c>
      <c r="B77" s="272" t="s">
        <v>527</v>
      </c>
      <c r="C77" s="110"/>
      <c r="D77" s="110"/>
      <c r="E77" s="110"/>
      <c r="F77" s="110"/>
      <c r="G77" s="110"/>
      <c r="H77" s="110"/>
      <c r="I77" s="110"/>
      <c r="J77" s="122"/>
      <c r="K77" s="121">
        <f t="shared" ref="K77:K86" si="10">SUM(C77:J77)</f>
        <v>0</v>
      </c>
    </row>
    <row r="78" spans="1:11" x14ac:dyDescent="0.2">
      <c r="A78" s="137" t="s">
        <v>541</v>
      </c>
      <c r="B78" s="272" t="s">
        <v>528</v>
      </c>
      <c r="C78" s="110"/>
      <c r="D78" s="110"/>
      <c r="E78" s="110"/>
      <c r="F78" s="110"/>
      <c r="G78" s="110"/>
      <c r="H78" s="110"/>
      <c r="I78" s="110"/>
      <c r="J78" s="122"/>
      <c r="K78" s="121">
        <f t="shared" si="10"/>
        <v>0</v>
      </c>
    </row>
    <row r="79" spans="1:11" x14ac:dyDescent="0.2">
      <c r="A79" s="137" t="s">
        <v>542</v>
      </c>
      <c r="B79" s="272" t="s">
        <v>529</v>
      </c>
      <c r="C79" s="110"/>
      <c r="D79" s="110"/>
      <c r="E79" s="110"/>
      <c r="F79" s="110"/>
      <c r="G79" s="110"/>
      <c r="H79" s="110"/>
      <c r="I79" s="110"/>
      <c r="J79" s="122"/>
      <c r="K79" s="121">
        <f t="shared" si="10"/>
        <v>0</v>
      </c>
    </row>
    <row r="80" spans="1:11" x14ac:dyDescent="0.2">
      <c r="A80" s="137" t="s">
        <v>543</v>
      </c>
      <c r="B80" s="272" t="s">
        <v>530</v>
      </c>
      <c r="C80" s="110"/>
      <c r="D80" s="110"/>
      <c r="E80" s="110"/>
      <c r="F80" s="110"/>
      <c r="G80" s="110"/>
      <c r="H80" s="110"/>
      <c r="I80" s="110"/>
      <c r="J80" s="122"/>
      <c r="K80" s="121">
        <f t="shared" si="10"/>
        <v>0</v>
      </c>
    </row>
    <row r="81" spans="1:11" x14ac:dyDescent="0.2">
      <c r="A81" s="137" t="s">
        <v>544</v>
      </c>
      <c r="B81" s="272" t="s">
        <v>531</v>
      </c>
      <c r="C81" s="110"/>
      <c r="D81" s="110"/>
      <c r="E81" s="110"/>
      <c r="F81" s="110"/>
      <c r="G81" s="110"/>
      <c r="H81" s="110"/>
      <c r="I81" s="110"/>
      <c r="J81" s="122"/>
      <c r="K81" s="121">
        <f t="shared" si="10"/>
        <v>0</v>
      </c>
    </row>
    <row r="82" spans="1:11" x14ac:dyDescent="0.2">
      <c r="A82" s="137" t="s">
        <v>538</v>
      </c>
      <c r="B82" s="272" t="s">
        <v>532</v>
      </c>
      <c r="C82" s="110"/>
      <c r="D82" s="110"/>
      <c r="E82" s="110"/>
      <c r="F82" s="110"/>
      <c r="G82" s="110"/>
      <c r="H82" s="110"/>
      <c r="I82" s="110"/>
      <c r="J82" s="122"/>
      <c r="K82" s="121">
        <f t="shared" si="10"/>
        <v>0</v>
      </c>
    </row>
    <row r="83" spans="1:11" ht="15" x14ac:dyDescent="0.25">
      <c r="A83" s="137" t="s">
        <v>545</v>
      </c>
      <c r="B83" s="272" t="s">
        <v>533</v>
      </c>
      <c r="C83" s="349">
        <v>1</v>
      </c>
      <c r="D83" s="349">
        <v>0</v>
      </c>
      <c r="E83" s="349">
        <v>0</v>
      </c>
      <c r="F83" s="349">
        <v>0</v>
      </c>
      <c r="G83" s="349">
        <v>0</v>
      </c>
      <c r="H83" s="349">
        <v>0</v>
      </c>
      <c r="I83" s="349">
        <v>2</v>
      </c>
      <c r="J83" s="349">
        <v>1</v>
      </c>
      <c r="K83" s="121">
        <f t="shared" si="10"/>
        <v>4</v>
      </c>
    </row>
    <row r="84" spans="1:11" x14ac:dyDescent="0.2">
      <c r="A84" s="137" t="s">
        <v>546</v>
      </c>
      <c r="B84" s="272" t="s">
        <v>534</v>
      </c>
      <c r="C84" s="110"/>
      <c r="D84" s="110"/>
      <c r="E84" s="110"/>
      <c r="F84" s="110"/>
      <c r="G84" s="110"/>
      <c r="H84" s="110"/>
      <c r="I84" s="110"/>
      <c r="J84" s="122"/>
      <c r="K84" s="121">
        <f t="shared" si="10"/>
        <v>0</v>
      </c>
    </row>
    <row r="85" spans="1:11" ht="12.75" customHeight="1" x14ac:dyDescent="0.2">
      <c r="A85" s="137" t="s">
        <v>547</v>
      </c>
      <c r="B85" s="272" t="s">
        <v>535</v>
      </c>
      <c r="C85" s="123"/>
      <c r="D85" s="123"/>
      <c r="E85" s="123"/>
      <c r="F85" s="123"/>
      <c r="G85" s="123"/>
      <c r="H85" s="123"/>
      <c r="I85" s="123"/>
      <c r="J85" s="124"/>
      <c r="K85" s="125">
        <f t="shared" si="10"/>
        <v>0</v>
      </c>
    </row>
    <row r="86" spans="1:11" ht="15" x14ac:dyDescent="0.25">
      <c r="A86" s="137" t="s">
        <v>537</v>
      </c>
      <c r="B86" s="272" t="s">
        <v>536</v>
      </c>
      <c r="C86" s="349">
        <v>4</v>
      </c>
      <c r="D86" s="349">
        <v>2</v>
      </c>
      <c r="E86" s="349">
        <v>0</v>
      </c>
      <c r="F86" s="349">
        <v>0</v>
      </c>
      <c r="G86" s="349">
        <v>7</v>
      </c>
      <c r="H86" s="349">
        <v>3</v>
      </c>
      <c r="I86" s="349">
        <v>5</v>
      </c>
      <c r="J86" s="349">
        <v>6</v>
      </c>
      <c r="K86" s="125">
        <f t="shared" si="10"/>
        <v>27</v>
      </c>
    </row>
    <row r="87" spans="1:11" x14ac:dyDescent="0.2">
      <c r="A87" s="276" t="s">
        <v>92</v>
      </c>
      <c r="B87" s="277" t="s">
        <v>93</v>
      </c>
      <c r="C87" s="132">
        <f>SUM(C76:C86)</f>
        <v>5</v>
      </c>
      <c r="D87" s="132">
        <f t="shared" ref="D87:J87" si="11">SUM(D76:D86)</f>
        <v>2</v>
      </c>
      <c r="E87" s="132">
        <f t="shared" si="11"/>
        <v>0</v>
      </c>
      <c r="F87" s="132">
        <f t="shared" si="11"/>
        <v>0</v>
      </c>
      <c r="G87" s="132">
        <f t="shared" si="11"/>
        <v>7</v>
      </c>
      <c r="H87" s="132">
        <f t="shared" si="11"/>
        <v>3</v>
      </c>
      <c r="I87" s="132">
        <f t="shared" si="11"/>
        <v>7</v>
      </c>
      <c r="J87" s="132">
        <f t="shared" si="11"/>
        <v>7</v>
      </c>
      <c r="K87" s="125">
        <f>SUM(K76:K86)</f>
        <v>31</v>
      </c>
    </row>
    <row r="88" spans="1:11" s="5" customFormat="1" x14ac:dyDescent="0.2">
      <c r="A88" s="140" t="s">
        <v>677</v>
      </c>
      <c r="B88" s="275"/>
      <c r="C88" s="492"/>
      <c r="D88" s="493"/>
      <c r="E88" s="493"/>
      <c r="F88" s="493"/>
      <c r="G88" s="493"/>
      <c r="H88" s="493"/>
      <c r="I88" s="493"/>
      <c r="J88" s="493"/>
      <c r="K88" s="494"/>
    </row>
    <row r="89" spans="1:11" s="2" customFormat="1" x14ac:dyDescent="0.2">
      <c r="A89" s="270" t="s">
        <v>525</v>
      </c>
      <c r="B89" s="271" t="s">
        <v>524</v>
      </c>
      <c r="C89" s="495"/>
      <c r="D89" s="496"/>
      <c r="E89" s="496"/>
      <c r="F89" s="496"/>
      <c r="G89" s="496"/>
      <c r="H89" s="496"/>
      <c r="I89" s="496"/>
      <c r="J89" s="496"/>
      <c r="K89" s="497"/>
    </row>
    <row r="90" spans="1:11" x14ac:dyDescent="0.2">
      <c r="A90" s="137" t="s">
        <v>539</v>
      </c>
      <c r="B90" s="272" t="s">
        <v>526</v>
      </c>
      <c r="C90" s="110"/>
      <c r="D90" s="110"/>
      <c r="E90" s="110"/>
      <c r="F90" s="110"/>
      <c r="G90" s="110"/>
      <c r="H90" s="110"/>
      <c r="I90" s="110"/>
      <c r="J90" s="122"/>
      <c r="K90" s="121">
        <f>SUM(C90:J90)</f>
        <v>0</v>
      </c>
    </row>
    <row r="91" spans="1:11" x14ac:dyDescent="0.2">
      <c r="A91" s="137" t="s">
        <v>540</v>
      </c>
      <c r="B91" s="272" t="s">
        <v>527</v>
      </c>
      <c r="C91" s="110"/>
      <c r="D91" s="110"/>
      <c r="E91" s="110"/>
      <c r="F91" s="110"/>
      <c r="G91" s="110"/>
      <c r="H91" s="110"/>
      <c r="I91" s="110"/>
      <c r="J91" s="122"/>
      <c r="K91" s="121">
        <f t="shared" ref="K91:K100" si="12">SUM(C91:J91)</f>
        <v>0</v>
      </c>
    </row>
    <row r="92" spans="1:11" x14ac:dyDescent="0.2">
      <c r="A92" s="137" t="s">
        <v>541</v>
      </c>
      <c r="B92" s="272" t="s">
        <v>528</v>
      </c>
      <c r="C92" s="110"/>
      <c r="D92" s="110"/>
      <c r="E92" s="110"/>
      <c r="F92" s="110"/>
      <c r="G92" s="110"/>
      <c r="H92" s="110"/>
      <c r="I92" s="110"/>
      <c r="J92" s="122"/>
      <c r="K92" s="121">
        <f t="shared" si="12"/>
        <v>0</v>
      </c>
    </row>
    <row r="93" spans="1:11" x14ac:dyDescent="0.2">
      <c r="A93" s="137" t="s">
        <v>542</v>
      </c>
      <c r="B93" s="272" t="s">
        <v>529</v>
      </c>
      <c r="C93" s="110"/>
      <c r="D93" s="110"/>
      <c r="E93" s="110"/>
      <c r="F93" s="110"/>
      <c r="G93" s="110"/>
      <c r="H93" s="110"/>
      <c r="I93" s="110"/>
      <c r="J93" s="122"/>
      <c r="K93" s="121">
        <f t="shared" si="12"/>
        <v>0</v>
      </c>
    </row>
    <row r="94" spans="1:11" x14ac:dyDescent="0.2">
      <c r="A94" s="137" t="s">
        <v>543</v>
      </c>
      <c r="B94" s="272" t="s">
        <v>530</v>
      </c>
      <c r="C94" s="110"/>
      <c r="D94" s="110"/>
      <c r="E94" s="110"/>
      <c r="F94" s="110"/>
      <c r="G94" s="110"/>
      <c r="H94" s="110"/>
      <c r="I94" s="110"/>
      <c r="J94" s="122"/>
      <c r="K94" s="121">
        <f t="shared" si="12"/>
        <v>0</v>
      </c>
    </row>
    <row r="95" spans="1:11" x14ac:dyDescent="0.2">
      <c r="A95" s="137" t="s">
        <v>544</v>
      </c>
      <c r="B95" s="272" t="s">
        <v>531</v>
      </c>
      <c r="C95" s="110"/>
      <c r="D95" s="110"/>
      <c r="E95" s="110"/>
      <c r="F95" s="110"/>
      <c r="G95" s="110"/>
      <c r="H95" s="110"/>
      <c r="I95" s="110"/>
      <c r="J95" s="122"/>
      <c r="K95" s="121">
        <f t="shared" si="12"/>
        <v>0</v>
      </c>
    </row>
    <row r="96" spans="1:11" ht="15" x14ac:dyDescent="0.25">
      <c r="A96" s="137" t="s">
        <v>538</v>
      </c>
      <c r="B96" s="272" t="s">
        <v>532</v>
      </c>
      <c r="C96" s="349">
        <v>1</v>
      </c>
      <c r="D96" s="349">
        <v>0</v>
      </c>
      <c r="E96" s="349">
        <v>0</v>
      </c>
      <c r="F96" s="349">
        <v>0</v>
      </c>
      <c r="G96" s="349">
        <v>1</v>
      </c>
      <c r="H96" s="349">
        <v>0</v>
      </c>
      <c r="I96" s="349">
        <v>1</v>
      </c>
      <c r="J96" s="349">
        <v>1</v>
      </c>
      <c r="K96" s="121">
        <f t="shared" si="12"/>
        <v>4</v>
      </c>
    </row>
    <row r="97" spans="1:11" ht="15" x14ac:dyDescent="0.25">
      <c r="A97" s="137" t="s">
        <v>545</v>
      </c>
      <c r="B97" s="272" t="s">
        <v>533</v>
      </c>
      <c r="C97" s="349">
        <v>1</v>
      </c>
      <c r="D97" s="349">
        <v>1</v>
      </c>
      <c r="E97" s="349">
        <v>0</v>
      </c>
      <c r="F97" s="349">
        <v>0</v>
      </c>
      <c r="G97" s="349">
        <v>0</v>
      </c>
      <c r="H97" s="349">
        <v>0</v>
      </c>
      <c r="I97" s="349">
        <v>0</v>
      </c>
      <c r="J97" s="349">
        <v>1</v>
      </c>
      <c r="K97" s="121">
        <f t="shared" si="12"/>
        <v>3</v>
      </c>
    </row>
    <row r="98" spans="1:11" x14ac:dyDescent="0.2">
      <c r="A98" s="137" t="s">
        <v>546</v>
      </c>
      <c r="B98" s="272" t="s">
        <v>534</v>
      </c>
      <c r="C98" s="110"/>
      <c r="D98" s="110"/>
      <c r="E98" s="110"/>
      <c r="F98" s="110"/>
      <c r="G98" s="110"/>
      <c r="H98" s="110"/>
      <c r="I98" s="110"/>
      <c r="J98" s="122"/>
      <c r="K98" s="121">
        <f t="shared" si="12"/>
        <v>0</v>
      </c>
    </row>
    <row r="99" spans="1:11" ht="12.75" customHeight="1" x14ac:dyDescent="0.25">
      <c r="A99" s="137" t="s">
        <v>547</v>
      </c>
      <c r="B99" s="272" t="s">
        <v>535</v>
      </c>
      <c r="C99" s="349">
        <v>8</v>
      </c>
      <c r="D99" s="349">
        <v>0</v>
      </c>
      <c r="E99" s="349">
        <v>0</v>
      </c>
      <c r="F99" s="349">
        <v>0</v>
      </c>
      <c r="G99" s="349">
        <v>4</v>
      </c>
      <c r="H99" s="349">
        <v>1</v>
      </c>
      <c r="I99" s="349">
        <v>2</v>
      </c>
      <c r="J99" s="349">
        <v>2</v>
      </c>
      <c r="K99" s="125">
        <f t="shared" si="12"/>
        <v>17</v>
      </c>
    </row>
    <row r="100" spans="1:11" ht="15" x14ac:dyDescent="0.25">
      <c r="A100" s="137" t="s">
        <v>537</v>
      </c>
      <c r="B100" s="272" t="s">
        <v>536</v>
      </c>
      <c r="C100" s="349">
        <v>2</v>
      </c>
      <c r="D100" s="349">
        <v>2</v>
      </c>
      <c r="E100" s="349">
        <v>0</v>
      </c>
      <c r="F100" s="349">
        <v>0</v>
      </c>
      <c r="G100" s="349">
        <v>1</v>
      </c>
      <c r="H100" s="349">
        <v>1</v>
      </c>
      <c r="I100" s="349">
        <v>1</v>
      </c>
      <c r="J100" s="349">
        <v>2</v>
      </c>
      <c r="K100" s="125">
        <f t="shared" si="12"/>
        <v>9</v>
      </c>
    </row>
    <row r="101" spans="1:11" x14ac:dyDescent="0.2">
      <c r="A101" s="276" t="s">
        <v>92</v>
      </c>
      <c r="B101" s="277" t="s">
        <v>93</v>
      </c>
      <c r="C101" s="132">
        <f>SUM(C90:C100)</f>
        <v>12</v>
      </c>
      <c r="D101" s="132">
        <f t="shared" ref="D101:J101" si="13">SUM(D90:D100)</f>
        <v>3</v>
      </c>
      <c r="E101" s="132">
        <f t="shared" si="13"/>
        <v>0</v>
      </c>
      <c r="F101" s="132">
        <f t="shared" si="13"/>
        <v>0</v>
      </c>
      <c r="G101" s="132">
        <f t="shared" si="13"/>
        <v>6</v>
      </c>
      <c r="H101" s="132">
        <f t="shared" si="13"/>
        <v>2</v>
      </c>
      <c r="I101" s="132">
        <f t="shared" si="13"/>
        <v>4</v>
      </c>
      <c r="J101" s="132">
        <f t="shared" si="13"/>
        <v>6</v>
      </c>
      <c r="K101" s="125">
        <f>SUM(K90:K100)</f>
        <v>33</v>
      </c>
    </row>
    <row r="102" spans="1:11" s="5" customFormat="1" x14ac:dyDescent="0.2">
      <c r="A102" s="140" t="s">
        <v>678</v>
      </c>
      <c r="B102" s="275"/>
      <c r="C102" s="492"/>
      <c r="D102" s="493"/>
      <c r="E102" s="493"/>
      <c r="F102" s="493"/>
      <c r="G102" s="493"/>
      <c r="H102" s="493"/>
      <c r="I102" s="493"/>
      <c r="J102" s="493"/>
      <c r="K102" s="494"/>
    </row>
    <row r="103" spans="1:11" s="2" customFormat="1" x14ac:dyDescent="0.2">
      <c r="A103" s="270" t="s">
        <v>525</v>
      </c>
      <c r="B103" s="271" t="s">
        <v>524</v>
      </c>
      <c r="C103" s="495"/>
      <c r="D103" s="496"/>
      <c r="E103" s="496"/>
      <c r="F103" s="496"/>
      <c r="G103" s="496"/>
      <c r="H103" s="496"/>
      <c r="I103" s="496"/>
      <c r="J103" s="496"/>
      <c r="K103" s="497"/>
    </row>
    <row r="104" spans="1:11" x14ac:dyDescent="0.2">
      <c r="A104" s="137" t="s">
        <v>539</v>
      </c>
      <c r="B104" s="272" t="s">
        <v>526</v>
      </c>
      <c r="C104" s="110"/>
      <c r="D104" s="110"/>
      <c r="E104" s="110"/>
      <c r="F104" s="110"/>
      <c r="G104" s="110"/>
      <c r="H104" s="110"/>
      <c r="I104" s="110"/>
      <c r="J104" s="122"/>
      <c r="K104" s="121">
        <f>SUM(C104:J104)</f>
        <v>0</v>
      </c>
    </row>
    <row r="105" spans="1:11" x14ac:dyDescent="0.2">
      <c r="A105" s="137" t="s">
        <v>540</v>
      </c>
      <c r="B105" s="272" t="s">
        <v>527</v>
      </c>
      <c r="C105" s="110"/>
      <c r="D105" s="110"/>
      <c r="E105" s="110"/>
      <c r="F105" s="110"/>
      <c r="G105" s="110"/>
      <c r="H105" s="110"/>
      <c r="I105" s="110"/>
      <c r="J105" s="122"/>
      <c r="K105" s="121">
        <f t="shared" ref="K105:K114" si="14">SUM(C105:J105)</f>
        <v>0</v>
      </c>
    </row>
    <row r="106" spans="1:11" x14ac:dyDescent="0.2">
      <c r="A106" s="137" t="s">
        <v>541</v>
      </c>
      <c r="B106" s="272" t="s">
        <v>528</v>
      </c>
      <c r="C106" s="110"/>
      <c r="D106" s="110"/>
      <c r="E106" s="110"/>
      <c r="F106" s="110"/>
      <c r="G106" s="110"/>
      <c r="H106" s="110"/>
      <c r="I106" s="110"/>
      <c r="J106" s="122"/>
      <c r="K106" s="121">
        <f t="shared" si="14"/>
        <v>0</v>
      </c>
    </row>
    <row r="107" spans="1:11" x14ac:dyDescent="0.2">
      <c r="A107" s="137" t="s">
        <v>542</v>
      </c>
      <c r="B107" s="272" t="s">
        <v>529</v>
      </c>
      <c r="C107" s="110"/>
      <c r="D107" s="110"/>
      <c r="E107" s="110"/>
      <c r="F107" s="110"/>
      <c r="G107" s="110"/>
      <c r="H107" s="110"/>
      <c r="I107" s="110"/>
      <c r="J107" s="122"/>
      <c r="K107" s="121">
        <f t="shared" si="14"/>
        <v>0</v>
      </c>
    </row>
    <row r="108" spans="1:11" x14ac:dyDescent="0.2">
      <c r="A108" s="137" t="s">
        <v>543</v>
      </c>
      <c r="B108" s="272" t="s">
        <v>530</v>
      </c>
      <c r="C108" s="110"/>
      <c r="D108" s="110"/>
      <c r="E108" s="110"/>
      <c r="F108" s="110"/>
      <c r="G108" s="110"/>
      <c r="H108" s="110"/>
      <c r="I108" s="110"/>
      <c r="J108" s="122"/>
      <c r="K108" s="121">
        <f t="shared" si="14"/>
        <v>0</v>
      </c>
    </row>
    <row r="109" spans="1:11" x14ac:dyDescent="0.2">
      <c r="A109" s="137" t="s">
        <v>544</v>
      </c>
      <c r="B109" s="272" t="s">
        <v>531</v>
      </c>
      <c r="C109" s="110"/>
      <c r="D109" s="110"/>
      <c r="E109" s="110"/>
      <c r="F109" s="110"/>
      <c r="G109" s="110"/>
      <c r="H109" s="110"/>
      <c r="I109" s="110"/>
      <c r="J109" s="122"/>
      <c r="K109" s="121">
        <f t="shared" si="14"/>
        <v>0</v>
      </c>
    </row>
    <row r="110" spans="1:11" ht="15" x14ac:dyDescent="0.25">
      <c r="A110" s="137" t="s">
        <v>538</v>
      </c>
      <c r="B110" s="272" t="s">
        <v>532</v>
      </c>
      <c r="C110" s="349">
        <v>3</v>
      </c>
      <c r="D110" s="349">
        <v>2</v>
      </c>
      <c r="E110" s="349">
        <v>0</v>
      </c>
      <c r="F110" s="349">
        <v>0</v>
      </c>
      <c r="G110" s="349">
        <v>3</v>
      </c>
      <c r="H110" s="349">
        <v>0</v>
      </c>
      <c r="I110" s="349">
        <v>2</v>
      </c>
      <c r="J110" s="349">
        <v>2</v>
      </c>
      <c r="K110" s="121">
        <f t="shared" si="14"/>
        <v>12</v>
      </c>
    </row>
    <row r="111" spans="1:11" x14ac:dyDescent="0.2">
      <c r="A111" s="137" t="s">
        <v>545</v>
      </c>
      <c r="B111" s="272" t="s">
        <v>533</v>
      </c>
      <c r="C111" s="110"/>
      <c r="D111" s="110"/>
      <c r="E111" s="110"/>
      <c r="F111" s="110"/>
      <c r="G111" s="110"/>
      <c r="H111" s="110"/>
      <c r="I111" s="110"/>
      <c r="J111" s="122"/>
      <c r="K111" s="121">
        <f t="shared" si="14"/>
        <v>0</v>
      </c>
    </row>
    <row r="112" spans="1:11" x14ac:dyDescent="0.2">
      <c r="A112" s="137" t="s">
        <v>546</v>
      </c>
      <c r="B112" s="272" t="s">
        <v>534</v>
      </c>
      <c r="C112" s="110"/>
      <c r="D112" s="110"/>
      <c r="E112" s="110"/>
      <c r="F112" s="110"/>
      <c r="G112" s="110"/>
      <c r="H112" s="110"/>
      <c r="I112" s="110"/>
      <c r="J112" s="122"/>
      <c r="K112" s="121">
        <f t="shared" si="14"/>
        <v>0</v>
      </c>
    </row>
    <row r="113" spans="1:11" ht="12.75" customHeight="1" x14ac:dyDescent="0.2">
      <c r="A113" s="137" t="s">
        <v>547</v>
      </c>
      <c r="B113" s="272" t="s">
        <v>535</v>
      </c>
      <c r="C113" s="123"/>
      <c r="D113" s="123"/>
      <c r="E113" s="123"/>
      <c r="F113" s="123"/>
      <c r="G113" s="123"/>
      <c r="H113" s="123"/>
      <c r="I113" s="123"/>
      <c r="J113" s="124"/>
      <c r="K113" s="125">
        <f t="shared" si="14"/>
        <v>0</v>
      </c>
    </row>
    <row r="114" spans="1:11" x14ac:dyDescent="0.2">
      <c r="A114" s="137" t="s">
        <v>537</v>
      </c>
      <c r="B114" s="272" t="s">
        <v>536</v>
      </c>
      <c r="C114" s="123"/>
      <c r="D114" s="123"/>
      <c r="E114" s="123"/>
      <c r="F114" s="123"/>
      <c r="G114" s="123"/>
      <c r="H114" s="123"/>
      <c r="I114" s="123"/>
      <c r="J114" s="124"/>
      <c r="K114" s="125">
        <f t="shared" si="14"/>
        <v>0</v>
      </c>
    </row>
    <row r="115" spans="1:11" x14ac:dyDescent="0.2">
      <c r="A115" s="276" t="s">
        <v>92</v>
      </c>
      <c r="B115" s="277" t="s">
        <v>93</v>
      </c>
      <c r="C115" s="132">
        <f>SUM(C104:C114)</f>
        <v>3</v>
      </c>
      <c r="D115" s="132">
        <f t="shared" ref="D115:J115" si="15">SUM(D104:D114)</f>
        <v>2</v>
      </c>
      <c r="E115" s="132">
        <f t="shared" si="15"/>
        <v>0</v>
      </c>
      <c r="F115" s="132">
        <f t="shared" si="15"/>
        <v>0</v>
      </c>
      <c r="G115" s="132">
        <f t="shared" si="15"/>
        <v>3</v>
      </c>
      <c r="H115" s="132">
        <f t="shared" si="15"/>
        <v>0</v>
      </c>
      <c r="I115" s="132">
        <f t="shared" si="15"/>
        <v>2</v>
      </c>
      <c r="J115" s="132">
        <f t="shared" si="15"/>
        <v>2</v>
      </c>
      <c r="K115" s="125">
        <f>SUM(K104:K114)</f>
        <v>12</v>
      </c>
    </row>
    <row r="116" spans="1:11" s="5" customFormat="1" x14ac:dyDescent="0.2">
      <c r="A116" s="140" t="s">
        <v>679</v>
      </c>
      <c r="B116" s="275"/>
      <c r="C116" s="492"/>
      <c r="D116" s="493"/>
      <c r="E116" s="493"/>
      <c r="F116" s="493"/>
      <c r="G116" s="493"/>
      <c r="H116" s="493"/>
      <c r="I116" s="493"/>
      <c r="J116" s="493"/>
      <c r="K116" s="494"/>
    </row>
    <row r="117" spans="1:11" s="2" customFormat="1" x14ac:dyDescent="0.2">
      <c r="A117" s="270" t="s">
        <v>525</v>
      </c>
      <c r="B117" s="271" t="s">
        <v>524</v>
      </c>
      <c r="C117" s="495"/>
      <c r="D117" s="496"/>
      <c r="E117" s="496"/>
      <c r="F117" s="496"/>
      <c r="G117" s="496"/>
      <c r="H117" s="496"/>
      <c r="I117" s="496"/>
      <c r="J117" s="496"/>
      <c r="K117" s="497"/>
    </row>
    <row r="118" spans="1:11" x14ac:dyDescent="0.2">
      <c r="A118" s="137" t="s">
        <v>539</v>
      </c>
      <c r="B118" s="272" t="s">
        <v>526</v>
      </c>
      <c r="C118" s="110"/>
      <c r="D118" s="110"/>
      <c r="E118" s="110"/>
      <c r="F118" s="110"/>
      <c r="G118" s="110"/>
      <c r="H118" s="110"/>
      <c r="I118" s="110"/>
      <c r="J118" s="122"/>
      <c r="K118" s="121">
        <f>SUM(C118:J118)</f>
        <v>0</v>
      </c>
    </row>
    <row r="119" spans="1:11" ht="15" x14ac:dyDescent="0.25">
      <c r="A119" s="137" t="s">
        <v>540</v>
      </c>
      <c r="B119" s="272" t="s">
        <v>527</v>
      </c>
      <c r="C119" s="349">
        <v>0</v>
      </c>
      <c r="D119" s="349">
        <v>2</v>
      </c>
      <c r="E119" s="349">
        <v>0</v>
      </c>
      <c r="F119" s="349">
        <v>0</v>
      </c>
      <c r="G119" s="349">
        <v>0</v>
      </c>
      <c r="H119" s="349">
        <v>0</v>
      </c>
      <c r="I119" s="349">
        <v>0</v>
      </c>
      <c r="J119" s="349">
        <v>0</v>
      </c>
      <c r="K119" s="121">
        <f t="shared" ref="K119:K128" si="16">SUM(C119:J119)</f>
        <v>2</v>
      </c>
    </row>
    <row r="120" spans="1:11" x14ac:dyDescent="0.2">
      <c r="A120" s="137" t="s">
        <v>541</v>
      </c>
      <c r="B120" s="272" t="s">
        <v>528</v>
      </c>
      <c r="C120" s="110"/>
      <c r="D120" s="110"/>
      <c r="E120" s="110"/>
      <c r="F120" s="110"/>
      <c r="G120" s="110"/>
      <c r="H120" s="110"/>
      <c r="I120" s="110"/>
      <c r="J120" s="122"/>
      <c r="K120" s="121">
        <f t="shared" si="16"/>
        <v>0</v>
      </c>
    </row>
    <row r="121" spans="1:11" x14ac:dyDescent="0.2">
      <c r="A121" s="137" t="s">
        <v>542</v>
      </c>
      <c r="B121" s="272" t="s">
        <v>529</v>
      </c>
      <c r="C121" s="110"/>
      <c r="D121" s="110"/>
      <c r="E121" s="110"/>
      <c r="F121" s="110"/>
      <c r="G121" s="110"/>
      <c r="H121" s="110"/>
      <c r="I121" s="110"/>
      <c r="J121" s="122"/>
      <c r="K121" s="121">
        <f t="shared" si="16"/>
        <v>0</v>
      </c>
    </row>
    <row r="122" spans="1:11" ht="15" x14ac:dyDescent="0.25">
      <c r="A122" s="137" t="s">
        <v>543</v>
      </c>
      <c r="B122" s="272" t="s">
        <v>530</v>
      </c>
      <c r="C122" s="349">
        <v>4</v>
      </c>
      <c r="D122" s="349">
        <v>0</v>
      </c>
      <c r="E122" s="349">
        <v>0</v>
      </c>
      <c r="F122" s="349">
        <v>0</v>
      </c>
      <c r="G122" s="349">
        <v>2</v>
      </c>
      <c r="H122" s="349">
        <v>1</v>
      </c>
      <c r="I122" s="349">
        <v>0</v>
      </c>
      <c r="J122" s="349">
        <v>0</v>
      </c>
      <c r="K122" s="121">
        <f t="shared" si="16"/>
        <v>7</v>
      </c>
    </row>
    <row r="123" spans="1:11" x14ac:dyDescent="0.2">
      <c r="A123" s="137" t="s">
        <v>544</v>
      </c>
      <c r="B123" s="272" t="s">
        <v>531</v>
      </c>
      <c r="C123" s="110"/>
      <c r="D123" s="110"/>
      <c r="E123" s="110"/>
      <c r="F123" s="110"/>
      <c r="G123" s="110"/>
      <c r="H123" s="110"/>
      <c r="I123" s="110"/>
      <c r="J123" s="122"/>
      <c r="K123" s="121">
        <f t="shared" si="16"/>
        <v>0</v>
      </c>
    </row>
    <row r="124" spans="1:11" x14ac:dyDescent="0.2">
      <c r="A124" s="137" t="s">
        <v>538</v>
      </c>
      <c r="B124" s="272" t="s">
        <v>532</v>
      </c>
      <c r="C124" s="110"/>
      <c r="D124" s="110"/>
      <c r="E124" s="110"/>
      <c r="F124" s="110"/>
      <c r="G124" s="110"/>
      <c r="H124" s="110"/>
      <c r="I124" s="110"/>
      <c r="J124" s="122"/>
      <c r="K124" s="121">
        <f t="shared" si="16"/>
        <v>0</v>
      </c>
    </row>
    <row r="125" spans="1:11" ht="15" x14ac:dyDescent="0.25">
      <c r="A125" s="137" t="s">
        <v>545</v>
      </c>
      <c r="B125" s="272" t="s">
        <v>533</v>
      </c>
      <c r="C125" s="349">
        <v>0</v>
      </c>
      <c r="D125" s="349">
        <v>0</v>
      </c>
      <c r="E125" s="349">
        <v>0</v>
      </c>
      <c r="F125" s="349">
        <v>0</v>
      </c>
      <c r="G125" s="349">
        <v>0</v>
      </c>
      <c r="H125" s="349">
        <v>0</v>
      </c>
      <c r="I125" s="349">
        <v>2</v>
      </c>
      <c r="J125" s="349">
        <v>3</v>
      </c>
      <c r="K125" s="121">
        <f t="shared" si="16"/>
        <v>5</v>
      </c>
    </row>
    <row r="126" spans="1:11" x14ac:dyDescent="0.2">
      <c r="A126" s="137" t="s">
        <v>546</v>
      </c>
      <c r="B126" s="272" t="s">
        <v>534</v>
      </c>
      <c r="C126" s="110"/>
      <c r="D126" s="110"/>
      <c r="E126" s="110"/>
      <c r="F126" s="110"/>
      <c r="G126" s="110"/>
      <c r="H126" s="110"/>
      <c r="I126" s="110"/>
      <c r="J126" s="122"/>
      <c r="K126" s="121">
        <f t="shared" si="16"/>
        <v>0</v>
      </c>
    </row>
    <row r="127" spans="1:11" ht="12.75" customHeight="1" x14ac:dyDescent="0.2">
      <c r="A127" s="137" t="s">
        <v>547</v>
      </c>
      <c r="B127" s="272" t="s">
        <v>535</v>
      </c>
      <c r="C127" s="123"/>
      <c r="D127" s="123"/>
      <c r="E127" s="123"/>
      <c r="F127" s="123"/>
      <c r="G127" s="123"/>
      <c r="H127" s="123"/>
      <c r="I127" s="123"/>
      <c r="J127" s="124"/>
      <c r="K127" s="125">
        <f t="shared" si="16"/>
        <v>0</v>
      </c>
    </row>
    <row r="128" spans="1:11" x14ac:dyDescent="0.2">
      <c r="A128" s="137" t="s">
        <v>537</v>
      </c>
      <c r="B128" s="272" t="s">
        <v>536</v>
      </c>
      <c r="C128" s="123"/>
      <c r="D128" s="123"/>
      <c r="E128" s="123"/>
      <c r="F128" s="123"/>
      <c r="G128" s="123"/>
      <c r="H128" s="123"/>
      <c r="I128" s="123"/>
      <c r="J128" s="124"/>
      <c r="K128" s="125">
        <f t="shared" si="16"/>
        <v>0</v>
      </c>
    </row>
    <row r="129" spans="1:11" x14ac:dyDescent="0.2">
      <c r="A129" s="276" t="s">
        <v>680</v>
      </c>
      <c r="B129" s="277" t="s">
        <v>93</v>
      </c>
      <c r="C129" s="132">
        <f>SUM(C118:C128)</f>
        <v>4</v>
      </c>
      <c r="D129" s="132">
        <f t="shared" ref="D129:J129" si="17">SUM(D118:D128)</f>
        <v>2</v>
      </c>
      <c r="E129" s="132">
        <f t="shared" si="17"/>
        <v>0</v>
      </c>
      <c r="F129" s="132">
        <f t="shared" si="17"/>
        <v>0</v>
      </c>
      <c r="G129" s="132">
        <f t="shared" si="17"/>
        <v>2</v>
      </c>
      <c r="H129" s="132">
        <f t="shared" si="17"/>
        <v>1</v>
      </c>
      <c r="I129" s="132">
        <f t="shared" si="17"/>
        <v>2</v>
      </c>
      <c r="J129" s="132">
        <f t="shared" si="17"/>
        <v>3</v>
      </c>
      <c r="K129" s="125">
        <f>SUM(K118:K128)</f>
        <v>14</v>
      </c>
    </row>
    <row r="130" spans="1:11" x14ac:dyDescent="0.2">
      <c r="A130" s="140" t="s">
        <v>670</v>
      </c>
      <c r="B130" s="275"/>
      <c r="C130" s="492"/>
      <c r="D130" s="493"/>
      <c r="E130" s="493"/>
      <c r="F130" s="493"/>
      <c r="G130" s="493"/>
      <c r="H130" s="493"/>
      <c r="I130" s="493"/>
      <c r="J130" s="493"/>
      <c r="K130" s="494"/>
    </row>
    <row r="131" spans="1:11" x14ac:dyDescent="0.2">
      <c r="A131" s="270" t="s">
        <v>525</v>
      </c>
      <c r="B131" s="271" t="s">
        <v>524</v>
      </c>
      <c r="C131" s="495"/>
      <c r="D131" s="496"/>
      <c r="E131" s="496"/>
      <c r="F131" s="496"/>
      <c r="G131" s="496"/>
      <c r="H131" s="496"/>
      <c r="I131" s="496"/>
      <c r="J131" s="496"/>
      <c r="K131" s="497"/>
    </row>
    <row r="132" spans="1:11" x14ac:dyDescent="0.2">
      <c r="A132" s="137" t="s">
        <v>539</v>
      </c>
      <c r="B132" s="272" t="s">
        <v>526</v>
      </c>
      <c r="C132" s="110">
        <f>SUM(C6,C20,C34,C48,C62,C76,C90,C104,C118)</f>
        <v>0</v>
      </c>
      <c r="D132" s="110">
        <f t="shared" ref="D132:J132" si="18">SUM(D6,D20,D34,D48,D62,D76,D90,D104,D118)</f>
        <v>0</v>
      </c>
      <c r="E132" s="110">
        <f t="shared" si="18"/>
        <v>0</v>
      </c>
      <c r="F132" s="110">
        <f t="shared" si="18"/>
        <v>0</v>
      </c>
      <c r="G132" s="110">
        <f t="shared" si="18"/>
        <v>0</v>
      </c>
      <c r="H132" s="110">
        <f t="shared" si="18"/>
        <v>0</v>
      </c>
      <c r="I132" s="110">
        <f t="shared" si="18"/>
        <v>0</v>
      </c>
      <c r="J132" s="110">
        <f t="shared" si="18"/>
        <v>0</v>
      </c>
      <c r="K132" s="121">
        <f>SUM(C132:J132)</f>
        <v>0</v>
      </c>
    </row>
    <row r="133" spans="1:11" x14ac:dyDescent="0.2">
      <c r="A133" s="137" t="s">
        <v>540</v>
      </c>
      <c r="B133" s="272" t="s">
        <v>527</v>
      </c>
      <c r="C133" s="110">
        <f>SUM(C7,C21,C35,C49,C63,C91,C105,C119,C77)</f>
        <v>0</v>
      </c>
      <c r="D133" s="110">
        <f t="shared" ref="D133:J133" si="19">SUM(D7,D21,D35,D49,D63,D91,D105,D119,D77)</f>
        <v>2</v>
      </c>
      <c r="E133" s="110">
        <f t="shared" si="19"/>
        <v>0</v>
      </c>
      <c r="F133" s="110">
        <f t="shared" si="19"/>
        <v>0</v>
      </c>
      <c r="G133" s="110">
        <f t="shared" si="19"/>
        <v>0</v>
      </c>
      <c r="H133" s="110">
        <f t="shared" si="19"/>
        <v>0</v>
      </c>
      <c r="I133" s="110">
        <f t="shared" si="19"/>
        <v>0</v>
      </c>
      <c r="J133" s="110">
        <f t="shared" si="19"/>
        <v>0</v>
      </c>
      <c r="K133" s="121">
        <f t="shared" ref="K133:K142" si="20">SUM(C133:J133)</f>
        <v>2</v>
      </c>
    </row>
    <row r="134" spans="1:11" x14ac:dyDescent="0.2">
      <c r="A134" s="137" t="s">
        <v>541</v>
      </c>
      <c r="B134" s="272" t="s">
        <v>528</v>
      </c>
      <c r="C134" s="110">
        <f t="shared" ref="C134:J141" si="21">SUM(C8,C22,C36,C50,C64,C92,C106,C120,C78)</f>
        <v>1</v>
      </c>
      <c r="D134" s="110">
        <f t="shared" si="21"/>
        <v>0</v>
      </c>
      <c r="E134" s="110">
        <f t="shared" si="21"/>
        <v>0</v>
      </c>
      <c r="F134" s="110">
        <f t="shared" si="21"/>
        <v>0</v>
      </c>
      <c r="G134" s="110">
        <f t="shared" si="21"/>
        <v>2</v>
      </c>
      <c r="H134" s="110">
        <f t="shared" si="21"/>
        <v>0</v>
      </c>
      <c r="I134" s="110">
        <f t="shared" si="21"/>
        <v>3</v>
      </c>
      <c r="J134" s="110">
        <f t="shared" si="21"/>
        <v>2</v>
      </c>
      <c r="K134" s="121">
        <f t="shared" si="20"/>
        <v>8</v>
      </c>
    </row>
    <row r="135" spans="1:11" x14ac:dyDescent="0.2">
      <c r="A135" s="137" t="s">
        <v>542</v>
      </c>
      <c r="B135" s="272" t="s">
        <v>529</v>
      </c>
      <c r="C135" s="110">
        <f t="shared" si="21"/>
        <v>0</v>
      </c>
      <c r="D135" s="110">
        <f t="shared" si="21"/>
        <v>0</v>
      </c>
      <c r="E135" s="110">
        <f t="shared" si="21"/>
        <v>0</v>
      </c>
      <c r="F135" s="110">
        <f t="shared" si="21"/>
        <v>0</v>
      </c>
      <c r="G135" s="110">
        <f t="shared" si="21"/>
        <v>0</v>
      </c>
      <c r="H135" s="110">
        <f t="shared" si="21"/>
        <v>0</v>
      </c>
      <c r="I135" s="110">
        <f t="shared" si="21"/>
        <v>0</v>
      </c>
      <c r="J135" s="110">
        <f t="shared" si="21"/>
        <v>0</v>
      </c>
      <c r="K135" s="121">
        <f t="shared" si="20"/>
        <v>0</v>
      </c>
    </row>
    <row r="136" spans="1:11" x14ac:dyDescent="0.2">
      <c r="A136" s="137" t="s">
        <v>543</v>
      </c>
      <c r="B136" s="272" t="s">
        <v>530</v>
      </c>
      <c r="C136" s="110">
        <f t="shared" si="21"/>
        <v>4</v>
      </c>
      <c r="D136" s="110">
        <f t="shared" si="21"/>
        <v>0</v>
      </c>
      <c r="E136" s="110">
        <f t="shared" si="21"/>
        <v>0</v>
      </c>
      <c r="F136" s="110">
        <f t="shared" si="21"/>
        <v>0</v>
      </c>
      <c r="G136" s="110">
        <f t="shared" si="21"/>
        <v>3</v>
      </c>
      <c r="H136" s="110">
        <f t="shared" si="21"/>
        <v>2</v>
      </c>
      <c r="I136" s="110">
        <f t="shared" si="21"/>
        <v>2</v>
      </c>
      <c r="J136" s="110">
        <f t="shared" si="21"/>
        <v>1</v>
      </c>
      <c r="K136" s="121">
        <f t="shared" si="20"/>
        <v>12</v>
      </c>
    </row>
    <row r="137" spans="1:11" x14ac:dyDescent="0.2">
      <c r="A137" s="137" t="s">
        <v>544</v>
      </c>
      <c r="B137" s="272" t="s">
        <v>531</v>
      </c>
      <c r="C137" s="110">
        <f t="shared" si="21"/>
        <v>14</v>
      </c>
      <c r="D137" s="110">
        <f t="shared" si="21"/>
        <v>0</v>
      </c>
      <c r="E137" s="110">
        <f t="shared" si="21"/>
        <v>0</v>
      </c>
      <c r="F137" s="110">
        <f t="shared" si="21"/>
        <v>0</v>
      </c>
      <c r="G137" s="110">
        <f t="shared" si="21"/>
        <v>15</v>
      </c>
      <c r="H137" s="110">
        <f t="shared" si="21"/>
        <v>0</v>
      </c>
      <c r="I137" s="110">
        <f t="shared" si="21"/>
        <v>17</v>
      </c>
      <c r="J137" s="110">
        <f t="shared" si="21"/>
        <v>5</v>
      </c>
      <c r="K137" s="121">
        <f t="shared" si="20"/>
        <v>51</v>
      </c>
    </row>
    <row r="138" spans="1:11" x14ac:dyDescent="0.2">
      <c r="A138" s="137" t="s">
        <v>538</v>
      </c>
      <c r="B138" s="272" t="s">
        <v>532</v>
      </c>
      <c r="C138" s="110">
        <f t="shared" si="21"/>
        <v>8</v>
      </c>
      <c r="D138" s="110">
        <f t="shared" si="21"/>
        <v>2</v>
      </c>
      <c r="E138" s="110">
        <f t="shared" si="21"/>
        <v>0</v>
      </c>
      <c r="F138" s="110">
        <f t="shared" si="21"/>
        <v>0</v>
      </c>
      <c r="G138" s="110">
        <f t="shared" si="21"/>
        <v>8</v>
      </c>
      <c r="H138" s="110">
        <f t="shared" si="21"/>
        <v>0</v>
      </c>
      <c r="I138" s="110">
        <f t="shared" si="21"/>
        <v>8</v>
      </c>
      <c r="J138" s="110">
        <f t="shared" si="21"/>
        <v>7</v>
      </c>
      <c r="K138" s="121">
        <f t="shared" si="20"/>
        <v>33</v>
      </c>
    </row>
    <row r="139" spans="1:11" x14ac:dyDescent="0.2">
      <c r="A139" s="137" t="s">
        <v>545</v>
      </c>
      <c r="B139" s="272" t="s">
        <v>533</v>
      </c>
      <c r="C139" s="110">
        <f t="shared" si="21"/>
        <v>28</v>
      </c>
      <c r="D139" s="110">
        <f t="shared" si="21"/>
        <v>7</v>
      </c>
      <c r="E139" s="110">
        <f t="shared" si="21"/>
        <v>0</v>
      </c>
      <c r="F139" s="110">
        <f t="shared" si="21"/>
        <v>0</v>
      </c>
      <c r="G139" s="110">
        <f t="shared" si="21"/>
        <v>46</v>
      </c>
      <c r="H139" s="110">
        <f t="shared" si="21"/>
        <v>10</v>
      </c>
      <c r="I139" s="110">
        <f t="shared" si="21"/>
        <v>47</v>
      </c>
      <c r="J139" s="110">
        <f t="shared" si="21"/>
        <v>37</v>
      </c>
      <c r="K139" s="121">
        <f>SUM(C139:J139)</f>
        <v>175</v>
      </c>
    </row>
    <row r="140" spans="1:11" x14ac:dyDescent="0.2">
      <c r="A140" s="137" t="s">
        <v>546</v>
      </c>
      <c r="B140" s="272" t="s">
        <v>534</v>
      </c>
      <c r="C140" s="110">
        <f t="shared" si="21"/>
        <v>0</v>
      </c>
      <c r="D140" s="110">
        <f t="shared" si="21"/>
        <v>0</v>
      </c>
      <c r="E140" s="110">
        <f t="shared" si="21"/>
        <v>0</v>
      </c>
      <c r="F140" s="110">
        <f t="shared" si="21"/>
        <v>0</v>
      </c>
      <c r="G140" s="110">
        <f t="shared" si="21"/>
        <v>0</v>
      </c>
      <c r="H140" s="110">
        <f t="shared" si="21"/>
        <v>0</v>
      </c>
      <c r="I140" s="110">
        <f t="shared" si="21"/>
        <v>0</v>
      </c>
      <c r="J140" s="110">
        <f t="shared" si="21"/>
        <v>0</v>
      </c>
      <c r="K140" s="121">
        <f t="shared" si="20"/>
        <v>0</v>
      </c>
    </row>
    <row r="141" spans="1:11" ht="12.75" customHeight="1" x14ac:dyDescent="0.2">
      <c r="A141" s="137" t="s">
        <v>547</v>
      </c>
      <c r="B141" s="272" t="s">
        <v>535</v>
      </c>
      <c r="C141" s="110">
        <f t="shared" si="21"/>
        <v>9</v>
      </c>
      <c r="D141" s="110">
        <f t="shared" si="21"/>
        <v>0</v>
      </c>
      <c r="E141" s="110">
        <f t="shared" si="21"/>
        <v>0</v>
      </c>
      <c r="F141" s="110">
        <f t="shared" si="21"/>
        <v>0</v>
      </c>
      <c r="G141" s="110">
        <f t="shared" si="21"/>
        <v>4</v>
      </c>
      <c r="H141" s="110">
        <f t="shared" si="21"/>
        <v>1</v>
      </c>
      <c r="I141" s="110">
        <f t="shared" si="21"/>
        <v>2</v>
      </c>
      <c r="J141" s="110">
        <f t="shared" si="21"/>
        <v>2</v>
      </c>
      <c r="K141" s="121">
        <f t="shared" si="20"/>
        <v>18</v>
      </c>
    </row>
    <row r="142" spans="1:11" ht="13.5" thickBot="1" x14ac:dyDescent="0.25">
      <c r="A142" s="137" t="s">
        <v>537</v>
      </c>
      <c r="B142" s="272" t="s">
        <v>536</v>
      </c>
      <c r="C142" s="143">
        <f>SUM(C16,C30,C44,C58,C72,C86,C100,C114,C128)</f>
        <v>6</v>
      </c>
      <c r="D142" s="143">
        <f t="shared" ref="D142:J143" si="22">SUM(D16,D30,D44,D58,D72,D86,D100,D114,D128)</f>
        <v>4</v>
      </c>
      <c r="E142" s="143">
        <f t="shared" si="22"/>
        <v>0</v>
      </c>
      <c r="F142" s="143">
        <f t="shared" si="22"/>
        <v>0</v>
      </c>
      <c r="G142" s="143">
        <f t="shared" si="22"/>
        <v>8</v>
      </c>
      <c r="H142" s="143">
        <f t="shared" si="22"/>
        <v>4</v>
      </c>
      <c r="I142" s="143">
        <f t="shared" si="22"/>
        <v>6</v>
      </c>
      <c r="J142" s="143">
        <f t="shared" si="22"/>
        <v>8</v>
      </c>
      <c r="K142" s="228">
        <f t="shared" si="20"/>
        <v>36</v>
      </c>
    </row>
    <row r="143" spans="1:11" ht="13.5" thickBot="1" x14ac:dyDescent="0.25">
      <c r="A143" s="278" t="s">
        <v>94</v>
      </c>
      <c r="B143" s="279" t="s">
        <v>93</v>
      </c>
      <c r="C143" s="280">
        <f>SUM(C17,C31,C45,C59,C73,C87,C101,C115,C129)</f>
        <v>70</v>
      </c>
      <c r="D143" s="280">
        <f t="shared" si="22"/>
        <v>15</v>
      </c>
      <c r="E143" s="280">
        <f t="shared" si="22"/>
        <v>0</v>
      </c>
      <c r="F143" s="280">
        <f t="shared" si="22"/>
        <v>0</v>
      </c>
      <c r="G143" s="280">
        <f t="shared" si="22"/>
        <v>86</v>
      </c>
      <c r="H143" s="280">
        <f t="shared" si="22"/>
        <v>17</v>
      </c>
      <c r="I143" s="280">
        <f t="shared" si="22"/>
        <v>85</v>
      </c>
      <c r="J143" s="280">
        <f t="shared" si="22"/>
        <v>62</v>
      </c>
      <c r="K143" s="350">
        <f>SUM(K132:K142)</f>
        <v>335</v>
      </c>
    </row>
    <row r="145" spans="1:2" x14ac:dyDescent="0.2">
      <c r="A145" s="2" t="s">
        <v>5</v>
      </c>
      <c r="B145" s="1" t="s">
        <v>6</v>
      </c>
    </row>
    <row r="146" spans="1:2" x14ac:dyDescent="0.2">
      <c r="A146" s="1" t="s">
        <v>142</v>
      </c>
      <c r="B146" s="1"/>
    </row>
    <row r="147" spans="1:2" x14ac:dyDescent="0.2">
      <c r="A147" s="1"/>
      <c r="B147" s="1"/>
    </row>
  </sheetData>
  <mergeCells count="26">
    <mergeCell ref="A1:K1"/>
    <mergeCell ref="M1:W1"/>
    <mergeCell ref="C2:D2"/>
    <mergeCell ref="E2:F2"/>
    <mergeCell ref="G2:H2"/>
    <mergeCell ref="I2:J2"/>
    <mergeCell ref="C75:K75"/>
    <mergeCell ref="B4:K4"/>
    <mergeCell ref="C5:K5"/>
    <mergeCell ref="C18:K18"/>
    <mergeCell ref="C19:K19"/>
    <mergeCell ref="C32:K32"/>
    <mergeCell ref="C33:K33"/>
    <mergeCell ref="C46:K46"/>
    <mergeCell ref="C47:K47"/>
    <mergeCell ref="C60:K60"/>
    <mergeCell ref="C61:K61"/>
    <mergeCell ref="C74:K74"/>
    <mergeCell ref="C130:K130"/>
    <mergeCell ref="C131:K131"/>
    <mergeCell ref="C88:K88"/>
    <mergeCell ref="C89:K89"/>
    <mergeCell ref="C102:K102"/>
    <mergeCell ref="C103:K103"/>
    <mergeCell ref="C116:K116"/>
    <mergeCell ref="C117:K117"/>
  </mergeCells>
  <pageMargins left="0.7" right="0.7" top="0.75" bottom="0.75" header="0.3" footer="0.3"/>
  <pageSetup paperSize="9" scale="82"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9EB7F-1499-4FDB-9E48-9AEB6FE17D8B}">
  <sheetPr>
    <pageSetUpPr fitToPage="1"/>
  </sheetPr>
  <dimension ref="A1:P146"/>
  <sheetViews>
    <sheetView workbookViewId="0">
      <selection activeCell="K144" sqref="K144"/>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6" ht="25.5" customHeight="1" x14ac:dyDescent="0.2">
      <c r="A1" s="501" t="s">
        <v>393</v>
      </c>
      <c r="B1" s="502"/>
      <c r="C1" s="502"/>
      <c r="D1" s="502"/>
      <c r="E1" s="502"/>
      <c r="F1" s="502"/>
      <c r="G1" s="502"/>
      <c r="H1" s="502"/>
      <c r="I1" s="502"/>
      <c r="J1" s="503"/>
      <c r="K1" s="504"/>
    </row>
    <row r="2" spans="1:16" s="4" customFormat="1" ht="38.25" customHeight="1" x14ac:dyDescent="0.2">
      <c r="A2" s="12" t="s">
        <v>670</v>
      </c>
      <c r="B2" s="7"/>
      <c r="C2" s="518" t="s">
        <v>0</v>
      </c>
      <c r="D2" s="518"/>
      <c r="E2" s="518" t="s">
        <v>2</v>
      </c>
      <c r="F2" s="518"/>
      <c r="G2" s="518" t="s">
        <v>1</v>
      </c>
      <c r="H2" s="518"/>
      <c r="I2" s="519" t="s">
        <v>3</v>
      </c>
      <c r="J2" s="520"/>
      <c r="K2" s="41" t="s">
        <v>4</v>
      </c>
    </row>
    <row r="3" spans="1:16" s="4" customFormat="1" ht="13.5" customHeight="1" thickBot="1" x14ac:dyDescent="0.25">
      <c r="A3" s="40"/>
      <c r="B3" s="43"/>
      <c r="C3" s="44" t="s">
        <v>7</v>
      </c>
      <c r="D3" s="44" t="s">
        <v>8</v>
      </c>
      <c r="E3" s="44" t="s">
        <v>7</v>
      </c>
      <c r="F3" s="44" t="s">
        <v>8</v>
      </c>
      <c r="G3" s="44" t="s">
        <v>7</v>
      </c>
      <c r="H3" s="44" t="s">
        <v>8</v>
      </c>
      <c r="I3" s="44" t="s">
        <v>7</v>
      </c>
      <c r="J3" s="44" t="s">
        <v>8</v>
      </c>
      <c r="K3" s="38"/>
    </row>
    <row r="4" spans="1:16" s="5" customFormat="1" x14ac:dyDescent="0.2">
      <c r="A4" s="86" t="s">
        <v>671</v>
      </c>
      <c r="B4" s="42"/>
      <c r="C4" s="515"/>
      <c r="D4" s="516"/>
      <c r="E4" s="516"/>
      <c r="F4" s="516"/>
      <c r="G4" s="516"/>
      <c r="H4" s="516"/>
      <c r="I4" s="516"/>
      <c r="J4" s="516"/>
      <c r="K4" s="517"/>
    </row>
    <row r="5" spans="1:16" s="2" customFormat="1" x14ac:dyDescent="0.2">
      <c r="A5" s="270" t="s">
        <v>525</v>
      </c>
      <c r="B5" s="271" t="s">
        <v>524</v>
      </c>
      <c r="C5" s="509"/>
      <c r="D5" s="510"/>
      <c r="E5" s="510"/>
      <c r="F5" s="510"/>
      <c r="G5" s="510"/>
      <c r="H5" s="510"/>
      <c r="I5" s="510"/>
      <c r="J5" s="510"/>
      <c r="K5" s="511"/>
    </row>
    <row r="6" spans="1:16" x14ac:dyDescent="0.2">
      <c r="A6" s="137" t="s">
        <v>539</v>
      </c>
      <c r="B6" s="272" t="s">
        <v>526</v>
      </c>
      <c r="C6" s="110"/>
      <c r="D6" s="110"/>
      <c r="E6" s="110"/>
      <c r="F6" s="110"/>
      <c r="G6" s="110"/>
      <c r="H6" s="110"/>
      <c r="I6" s="110"/>
      <c r="J6" s="122"/>
      <c r="K6" s="121">
        <f>SUM(C6:J6)</f>
        <v>0</v>
      </c>
    </row>
    <row r="7" spans="1:16" ht="12.75" customHeight="1" x14ac:dyDescent="0.2">
      <c r="A7" s="137" t="s">
        <v>540</v>
      </c>
      <c r="B7" s="272" t="s">
        <v>527</v>
      </c>
      <c r="C7" s="110"/>
      <c r="D7" s="110"/>
      <c r="E7" s="110"/>
      <c r="F7" s="110"/>
      <c r="G7" s="110"/>
      <c r="H7" s="110"/>
      <c r="I7" s="110"/>
      <c r="J7" s="122"/>
      <c r="K7" s="121">
        <f t="shared" ref="K7:K16" si="0">SUM(C7:J7)</f>
        <v>0</v>
      </c>
    </row>
    <row r="8" spans="1:16" ht="12.75" customHeight="1" x14ac:dyDescent="0.2">
      <c r="A8" s="137" t="s">
        <v>541</v>
      </c>
      <c r="B8" s="272" t="s">
        <v>528</v>
      </c>
      <c r="C8" s="110"/>
      <c r="D8" s="110"/>
      <c r="E8" s="110"/>
      <c r="F8" s="110"/>
      <c r="G8" s="110"/>
      <c r="H8" s="110"/>
      <c r="I8" s="110"/>
      <c r="J8" s="122"/>
      <c r="K8" s="121">
        <f t="shared" si="0"/>
        <v>0</v>
      </c>
    </row>
    <row r="9" spans="1:16" ht="12.75" customHeight="1" x14ac:dyDescent="0.2">
      <c r="A9" s="137" t="s">
        <v>542</v>
      </c>
      <c r="B9" s="272" t="s">
        <v>529</v>
      </c>
      <c r="C9" s="110"/>
      <c r="D9" s="110"/>
      <c r="E9" s="110"/>
      <c r="F9" s="110"/>
      <c r="G9" s="110"/>
      <c r="H9" s="110"/>
      <c r="I9" s="110"/>
      <c r="J9" s="122"/>
      <c r="K9" s="121">
        <f t="shared" si="0"/>
        <v>0</v>
      </c>
    </row>
    <row r="10" spans="1:16" ht="12.75" customHeight="1" x14ac:dyDescent="0.2">
      <c r="A10" s="137" t="s">
        <v>543</v>
      </c>
      <c r="B10" s="272" t="s">
        <v>530</v>
      </c>
      <c r="C10" s="110"/>
      <c r="D10" s="110"/>
      <c r="E10" s="110"/>
      <c r="F10" s="110"/>
      <c r="G10" s="110"/>
      <c r="H10" s="110"/>
      <c r="I10" s="110"/>
      <c r="J10" s="122"/>
      <c r="K10" s="121">
        <f t="shared" si="0"/>
        <v>0</v>
      </c>
    </row>
    <row r="11" spans="1:16" ht="12.75" customHeight="1" x14ac:dyDescent="0.2">
      <c r="A11" s="137" t="s">
        <v>544</v>
      </c>
      <c r="B11" s="272" t="s">
        <v>531</v>
      </c>
      <c r="C11" s="110"/>
      <c r="D11" s="110"/>
      <c r="E11" s="110"/>
      <c r="F11" s="110"/>
      <c r="G11" s="110"/>
      <c r="H11" s="110"/>
      <c r="I11" s="110"/>
      <c r="J11" s="122"/>
      <c r="K11" s="121">
        <f t="shared" si="0"/>
        <v>0</v>
      </c>
      <c r="M11" s="53"/>
      <c r="N11" s="53"/>
      <c r="O11" s="53"/>
      <c r="P11" s="53"/>
    </row>
    <row r="12" spans="1:16" ht="12.75" customHeight="1" x14ac:dyDescent="0.2">
      <c r="A12" s="137" t="s">
        <v>538</v>
      </c>
      <c r="B12" s="272" t="s">
        <v>532</v>
      </c>
      <c r="C12" s="110"/>
      <c r="D12" s="110"/>
      <c r="E12" s="110"/>
      <c r="F12" s="110"/>
      <c r="G12" s="110"/>
      <c r="H12" s="110"/>
      <c r="I12" s="110"/>
      <c r="J12" s="122"/>
      <c r="K12" s="121">
        <f t="shared" si="0"/>
        <v>0</v>
      </c>
      <c r="M12" s="53"/>
      <c r="N12" s="53"/>
      <c r="O12" s="53"/>
      <c r="P12" s="53"/>
    </row>
    <row r="13" spans="1:16" ht="12.75" customHeight="1" x14ac:dyDescent="0.2">
      <c r="A13" s="137" t="s">
        <v>545</v>
      </c>
      <c r="B13" s="272" t="s">
        <v>533</v>
      </c>
      <c r="C13" s="110">
        <v>1</v>
      </c>
      <c r="D13" s="110">
        <v>0</v>
      </c>
      <c r="E13" s="110">
        <v>0</v>
      </c>
      <c r="F13" s="110">
        <v>0</v>
      </c>
      <c r="G13" s="110">
        <v>3</v>
      </c>
      <c r="H13" s="110">
        <v>0</v>
      </c>
      <c r="I13" s="110">
        <v>7</v>
      </c>
      <c r="J13" s="122">
        <v>3</v>
      </c>
      <c r="K13" s="121">
        <f t="shared" si="0"/>
        <v>14</v>
      </c>
    </row>
    <row r="14" spans="1:16" x14ac:dyDescent="0.2">
      <c r="A14" s="137" t="s">
        <v>546</v>
      </c>
      <c r="B14" s="272" t="s">
        <v>534</v>
      </c>
      <c r="C14" s="110"/>
      <c r="D14" s="110"/>
      <c r="E14" s="110"/>
      <c r="F14" s="110"/>
      <c r="G14" s="110"/>
      <c r="H14" s="110"/>
      <c r="I14" s="110"/>
      <c r="J14" s="122"/>
      <c r="K14" s="121">
        <f t="shared" si="0"/>
        <v>0</v>
      </c>
    </row>
    <row r="15" spans="1:16" x14ac:dyDescent="0.2">
      <c r="A15" s="137" t="s">
        <v>547</v>
      </c>
      <c r="B15" s="272" t="s">
        <v>535</v>
      </c>
      <c r="C15" s="110"/>
      <c r="D15" s="110"/>
      <c r="E15" s="110"/>
      <c r="F15" s="110"/>
      <c r="G15" s="110"/>
      <c r="H15" s="110"/>
      <c r="I15" s="110"/>
      <c r="J15" s="122"/>
      <c r="K15" s="121">
        <f t="shared" si="0"/>
        <v>0</v>
      </c>
    </row>
    <row r="16" spans="1:16" x14ac:dyDescent="0.2">
      <c r="A16" s="137" t="s">
        <v>537</v>
      </c>
      <c r="B16" s="272" t="s">
        <v>536</v>
      </c>
      <c r="C16" s="110"/>
      <c r="D16" s="110"/>
      <c r="E16" s="110"/>
      <c r="F16" s="110"/>
      <c r="G16" s="110"/>
      <c r="H16" s="110"/>
      <c r="I16" s="110"/>
      <c r="J16" s="122"/>
      <c r="K16" s="121">
        <f t="shared" si="0"/>
        <v>0</v>
      </c>
    </row>
    <row r="17" spans="1:11" ht="12.75" customHeight="1" x14ac:dyDescent="0.2">
      <c r="A17" s="273" t="s">
        <v>92</v>
      </c>
      <c r="B17" s="274" t="s">
        <v>93</v>
      </c>
      <c r="C17" s="132">
        <f>SUM(C6:C16)</f>
        <v>1</v>
      </c>
      <c r="D17" s="132">
        <f t="shared" ref="D17:J17" si="1">SUM(D6:D16)</f>
        <v>0</v>
      </c>
      <c r="E17" s="132">
        <f t="shared" si="1"/>
        <v>0</v>
      </c>
      <c r="F17" s="132">
        <f t="shared" si="1"/>
        <v>0</v>
      </c>
      <c r="G17" s="132">
        <f t="shared" si="1"/>
        <v>3</v>
      </c>
      <c r="H17" s="132">
        <f t="shared" si="1"/>
        <v>0</v>
      </c>
      <c r="I17" s="132">
        <f t="shared" si="1"/>
        <v>7</v>
      </c>
      <c r="J17" s="132">
        <f t="shared" si="1"/>
        <v>3</v>
      </c>
      <c r="K17" s="121">
        <f>SUM(K6:K16)</f>
        <v>14</v>
      </c>
    </row>
    <row r="18" spans="1:11" s="5" customFormat="1" x14ac:dyDescent="0.2">
      <c r="A18" s="140" t="s">
        <v>672</v>
      </c>
      <c r="B18" s="275"/>
      <c r="C18" s="512"/>
      <c r="D18" s="513"/>
      <c r="E18" s="513"/>
      <c r="F18" s="513"/>
      <c r="G18" s="513"/>
      <c r="H18" s="513"/>
      <c r="I18" s="513"/>
      <c r="J18" s="513"/>
      <c r="K18" s="514"/>
    </row>
    <row r="19" spans="1:11" s="2" customFormat="1" x14ac:dyDescent="0.2">
      <c r="A19" s="270" t="s">
        <v>525</v>
      </c>
      <c r="B19" s="271" t="s">
        <v>524</v>
      </c>
      <c r="C19" s="509"/>
      <c r="D19" s="510"/>
      <c r="E19" s="510"/>
      <c r="F19" s="510"/>
      <c r="G19" s="510"/>
      <c r="H19" s="510"/>
      <c r="I19" s="510"/>
      <c r="J19" s="510"/>
      <c r="K19" s="511"/>
    </row>
    <row r="20" spans="1:11" x14ac:dyDescent="0.2">
      <c r="A20" s="137" t="s">
        <v>539</v>
      </c>
      <c r="B20" s="272" t="s">
        <v>526</v>
      </c>
      <c r="C20" s="110"/>
      <c r="D20" s="110"/>
      <c r="E20" s="110"/>
      <c r="F20" s="110"/>
      <c r="G20" s="110"/>
      <c r="H20" s="110"/>
      <c r="I20" s="110"/>
      <c r="J20" s="122"/>
      <c r="K20" s="121">
        <f t="shared" ref="K20:K30" si="2">SUM(C20:J20)</f>
        <v>0</v>
      </c>
    </row>
    <row r="21" spans="1:11" x14ac:dyDescent="0.2">
      <c r="A21" s="137" t="s">
        <v>540</v>
      </c>
      <c r="B21" s="272" t="s">
        <v>527</v>
      </c>
      <c r="C21" s="110"/>
      <c r="D21" s="110"/>
      <c r="E21" s="110"/>
      <c r="F21" s="110"/>
      <c r="G21" s="110"/>
      <c r="H21" s="110"/>
      <c r="I21" s="110"/>
      <c r="J21" s="122"/>
      <c r="K21" s="121">
        <f t="shared" si="2"/>
        <v>0</v>
      </c>
    </row>
    <row r="22" spans="1:11" x14ac:dyDescent="0.2">
      <c r="A22" s="137" t="s">
        <v>541</v>
      </c>
      <c r="B22" s="272" t="s">
        <v>528</v>
      </c>
      <c r="C22" s="110"/>
      <c r="D22" s="110"/>
      <c r="E22" s="110"/>
      <c r="F22" s="110"/>
      <c r="G22" s="110"/>
      <c r="H22" s="110"/>
      <c r="I22" s="110"/>
      <c r="J22" s="122"/>
      <c r="K22" s="121">
        <f t="shared" si="2"/>
        <v>0</v>
      </c>
    </row>
    <row r="23" spans="1:11" x14ac:dyDescent="0.2">
      <c r="A23" s="137" t="s">
        <v>542</v>
      </c>
      <c r="B23" s="272" t="s">
        <v>529</v>
      </c>
      <c r="C23" s="110"/>
      <c r="D23" s="110"/>
      <c r="E23" s="110"/>
      <c r="F23" s="110"/>
      <c r="G23" s="110"/>
      <c r="H23" s="110"/>
      <c r="I23" s="110"/>
      <c r="J23" s="122"/>
      <c r="K23" s="121">
        <f t="shared" si="2"/>
        <v>0</v>
      </c>
    </row>
    <row r="24" spans="1:11" x14ac:dyDescent="0.2">
      <c r="A24" s="137" t="s">
        <v>543</v>
      </c>
      <c r="B24" s="272" t="s">
        <v>530</v>
      </c>
      <c r="C24" s="110"/>
      <c r="D24" s="110"/>
      <c r="E24" s="110"/>
      <c r="F24" s="110"/>
      <c r="G24" s="110"/>
      <c r="H24" s="110"/>
      <c r="I24" s="110"/>
      <c r="J24" s="122"/>
      <c r="K24" s="121">
        <f t="shared" si="2"/>
        <v>0</v>
      </c>
    </row>
    <row r="25" spans="1:11" x14ac:dyDescent="0.2">
      <c r="A25" s="137" t="s">
        <v>544</v>
      </c>
      <c r="B25" s="272" t="s">
        <v>531</v>
      </c>
      <c r="C25" s="110"/>
      <c r="D25" s="110"/>
      <c r="E25" s="110"/>
      <c r="F25" s="110"/>
      <c r="G25" s="110"/>
      <c r="H25" s="110"/>
      <c r="I25" s="110"/>
      <c r="J25" s="122"/>
      <c r="K25" s="121">
        <f t="shared" si="2"/>
        <v>0</v>
      </c>
    </row>
    <row r="26" spans="1:11" x14ac:dyDescent="0.2">
      <c r="A26" s="137" t="s">
        <v>538</v>
      </c>
      <c r="B26" s="272" t="s">
        <v>532</v>
      </c>
      <c r="C26" s="110"/>
      <c r="D26" s="110"/>
      <c r="E26" s="110"/>
      <c r="F26" s="110"/>
      <c r="G26" s="110"/>
      <c r="H26" s="110"/>
      <c r="I26" s="110"/>
      <c r="J26" s="122"/>
      <c r="K26" s="121">
        <f t="shared" si="2"/>
        <v>0</v>
      </c>
    </row>
    <row r="27" spans="1:11" x14ac:dyDescent="0.2">
      <c r="A27" s="137" t="s">
        <v>545</v>
      </c>
      <c r="B27" s="272" t="s">
        <v>533</v>
      </c>
      <c r="C27" s="110">
        <v>1</v>
      </c>
      <c r="D27" s="110">
        <v>0</v>
      </c>
      <c r="E27" s="110">
        <v>0</v>
      </c>
      <c r="F27" s="110">
        <v>0</v>
      </c>
      <c r="G27" s="110">
        <v>3</v>
      </c>
      <c r="H27" s="110">
        <v>0</v>
      </c>
      <c r="I27" s="110">
        <v>4</v>
      </c>
      <c r="J27" s="122">
        <v>3</v>
      </c>
      <c r="K27" s="121">
        <f t="shared" si="2"/>
        <v>11</v>
      </c>
    </row>
    <row r="28" spans="1:11" x14ac:dyDescent="0.2">
      <c r="A28" s="137" t="s">
        <v>546</v>
      </c>
      <c r="B28" s="272" t="s">
        <v>534</v>
      </c>
      <c r="C28" s="110"/>
      <c r="D28" s="110"/>
      <c r="E28" s="110"/>
      <c r="F28" s="110"/>
      <c r="G28" s="110"/>
      <c r="H28" s="110"/>
      <c r="I28" s="110"/>
      <c r="J28" s="122"/>
      <c r="K28" s="121">
        <f t="shared" si="2"/>
        <v>0</v>
      </c>
    </row>
    <row r="29" spans="1:11" x14ac:dyDescent="0.2">
      <c r="A29" s="137" t="s">
        <v>547</v>
      </c>
      <c r="B29" s="272" t="s">
        <v>535</v>
      </c>
      <c r="C29" s="123"/>
      <c r="D29" s="123"/>
      <c r="E29" s="123"/>
      <c r="F29" s="123"/>
      <c r="G29" s="123"/>
      <c r="H29" s="123"/>
      <c r="I29" s="123"/>
      <c r="J29" s="124"/>
      <c r="K29" s="125">
        <f t="shared" si="2"/>
        <v>0</v>
      </c>
    </row>
    <row r="30" spans="1:11" x14ac:dyDescent="0.2">
      <c r="A30" s="137" t="s">
        <v>537</v>
      </c>
      <c r="B30" s="272" t="s">
        <v>536</v>
      </c>
      <c r="C30" s="123"/>
      <c r="D30" s="123"/>
      <c r="E30" s="123"/>
      <c r="F30" s="123"/>
      <c r="G30" s="123"/>
      <c r="H30" s="123"/>
      <c r="I30" s="123"/>
      <c r="J30" s="124"/>
      <c r="K30" s="121">
        <f t="shared" si="2"/>
        <v>0</v>
      </c>
    </row>
    <row r="31" spans="1:11" x14ac:dyDescent="0.2">
      <c r="A31" s="276" t="s">
        <v>92</v>
      </c>
      <c r="B31" s="277" t="s">
        <v>93</v>
      </c>
      <c r="C31" s="132">
        <f>SUM(C20:C30)</f>
        <v>1</v>
      </c>
      <c r="D31" s="132">
        <f t="shared" ref="D31:J31" si="3">SUM(D20:D30)</f>
        <v>0</v>
      </c>
      <c r="E31" s="132">
        <f t="shared" si="3"/>
        <v>0</v>
      </c>
      <c r="F31" s="132">
        <f t="shared" si="3"/>
        <v>0</v>
      </c>
      <c r="G31" s="132">
        <f t="shared" si="3"/>
        <v>3</v>
      </c>
      <c r="H31" s="132">
        <f t="shared" si="3"/>
        <v>0</v>
      </c>
      <c r="I31" s="132">
        <f t="shared" si="3"/>
        <v>4</v>
      </c>
      <c r="J31" s="132">
        <f t="shared" si="3"/>
        <v>3</v>
      </c>
      <c r="K31" s="125">
        <f>SUM(K20:K30)</f>
        <v>11</v>
      </c>
    </row>
    <row r="32" spans="1:11" s="5" customFormat="1" x14ac:dyDescent="0.2">
      <c r="A32" s="140" t="s">
        <v>673</v>
      </c>
      <c r="B32" s="275"/>
      <c r="C32" s="512"/>
      <c r="D32" s="513"/>
      <c r="E32" s="513"/>
      <c r="F32" s="513"/>
      <c r="G32" s="513"/>
      <c r="H32" s="513"/>
      <c r="I32" s="513"/>
      <c r="J32" s="513"/>
      <c r="K32" s="514"/>
    </row>
    <row r="33" spans="1:11" s="2" customFormat="1" x14ac:dyDescent="0.2">
      <c r="A33" s="270" t="s">
        <v>525</v>
      </c>
      <c r="B33" s="271" t="s">
        <v>524</v>
      </c>
      <c r="C33" s="509"/>
      <c r="D33" s="510"/>
      <c r="E33" s="510"/>
      <c r="F33" s="510"/>
      <c r="G33" s="510"/>
      <c r="H33" s="510"/>
      <c r="I33" s="510"/>
      <c r="J33" s="510"/>
      <c r="K33" s="511"/>
    </row>
    <row r="34" spans="1:11" x14ac:dyDescent="0.2">
      <c r="A34" s="137" t="s">
        <v>539</v>
      </c>
      <c r="B34" s="272" t="s">
        <v>526</v>
      </c>
      <c r="C34" s="110"/>
      <c r="D34" s="110"/>
      <c r="E34" s="110"/>
      <c r="F34" s="110"/>
      <c r="G34" s="110"/>
      <c r="H34" s="110"/>
      <c r="I34" s="110"/>
      <c r="J34" s="122"/>
      <c r="K34" s="121">
        <f t="shared" ref="K34:K44" si="4">SUM(C34:J34)</f>
        <v>0</v>
      </c>
    </row>
    <row r="35" spans="1:11" x14ac:dyDescent="0.2">
      <c r="A35" s="137" t="s">
        <v>540</v>
      </c>
      <c r="B35" s="272" t="s">
        <v>527</v>
      </c>
      <c r="C35" s="110"/>
      <c r="D35" s="110"/>
      <c r="E35" s="110"/>
      <c r="F35" s="110"/>
      <c r="G35" s="110"/>
      <c r="H35" s="110"/>
      <c r="I35" s="110"/>
      <c r="J35" s="122"/>
      <c r="K35" s="121">
        <f t="shared" si="4"/>
        <v>0</v>
      </c>
    </row>
    <row r="36" spans="1:11" x14ac:dyDescent="0.2">
      <c r="A36" s="137" t="s">
        <v>541</v>
      </c>
      <c r="B36" s="272" t="s">
        <v>528</v>
      </c>
      <c r="C36" s="110">
        <v>0</v>
      </c>
      <c r="D36" s="110">
        <v>0</v>
      </c>
      <c r="E36" s="110">
        <v>0</v>
      </c>
      <c r="F36" s="110">
        <v>0</v>
      </c>
      <c r="G36" s="110">
        <v>0</v>
      </c>
      <c r="H36" s="110">
        <v>0</v>
      </c>
      <c r="I36" s="110">
        <v>1</v>
      </c>
      <c r="J36" s="122">
        <v>0</v>
      </c>
      <c r="K36" s="121">
        <f t="shared" si="4"/>
        <v>1</v>
      </c>
    </row>
    <row r="37" spans="1:11" x14ac:dyDescent="0.2">
      <c r="A37" s="137" t="s">
        <v>542</v>
      </c>
      <c r="B37" s="272" t="s">
        <v>529</v>
      </c>
      <c r="C37" s="110"/>
      <c r="D37" s="110"/>
      <c r="E37" s="110"/>
      <c r="F37" s="110"/>
      <c r="G37" s="110"/>
      <c r="H37" s="110"/>
      <c r="I37" s="110"/>
      <c r="J37" s="122"/>
      <c r="K37" s="121">
        <f t="shared" si="4"/>
        <v>0</v>
      </c>
    </row>
    <row r="38" spans="1:11" x14ac:dyDescent="0.2">
      <c r="A38" s="137" t="s">
        <v>543</v>
      </c>
      <c r="B38" s="272" t="s">
        <v>530</v>
      </c>
      <c r="C38" s="110">
        <v>0</v>
      </c>
      <c r="D38" s="110">
        <v>0</v>
      </c>
      <c r="E38" s="110">
        <v>0</v>
      </c>
      <c r="F38" s="110">
        <v>0</v>
      </c>
      <c r="G38" s="110">
        <v>0</v>
      </c>
      <c r="H38" s="110">
        <v>0</v>
      </c>
      <c r="I38" s="110">
        <v>1</v>
      </c>
      <c r="J38" s="122">
        <v>0</v>
      </c>
      <c r="K38" s="121">
        <f t="shared" si="4"/>
        <v>1</v>
      </c>
    </row>
    <row r="39" spans="1:11" x14ac:dyDescent="0.2">
      <c r="A39" s="137" t="s">
        <v>544</v>
      </c>
      <c r="B39" s="272" t="s">
        <v>531</v>
      </c>
      <c r="C39" s="110">
        <v>0</v>
      </c>
      <c r="D39" s="110">
        <v>0</v>
      </c>
      <c r="E39" s="110">
        <v>0</v>
      </c>
      <c r="F39" s="110">
        <v>0</v>
      </c>
      <c r="G39" s="110">
        <v>0</v>
      </c>
      <c r="H39" s="110">
        <v>0</v>
      </c>
      <c r="I39" s="110">
        <v>2</v>
      </c>
      <c r="J39" s="122">
        <v>1</v>
      </c>
      <c r="K39" s="121">
        <f t="shared" si="4"/>
        <v>3</v>
      </c>
    </row>
    <row r="40" spans="1:11" x14ac:dyDescent="0.2">
      <c r="A40" s="137" t="s">
        <v>538</v>
      </c>
      <c r="B40" s="272" t="s">
        <v>532</v>
      </c>
      <c r="C40" s="110">
        <v>0</v>
      </c>
      <c r="D40" s="110">
        <v>0</v>
      </c>
      <c r="E40" s="110">
        <v>0</v>
      </c>
      <c r="F40" s="110">
        <v>0</v>
      </c>
      <c r="G40" s="110">
        <v>1</v>
      </c>
      <c r="H40" s="110">
        <v>0</v>
      </c>
      <c r="I40" s="110">
        <v>2</v>
      </c>
      <c r="J40" s="122">
        <v>1</v>
      </c>
      <c r="K40" s="121">
        <f t="shared" si="4"/>
        <v>4</v>
      </c>
    </row>
    <row r="41" spans="1:11" x14ac:dyDescent="0.2">
      <c r="A41" s="137" t="s">
        <v>545</v>
      </c>
      <c r="B41" s="272" t="s">
        <v>533</v>
      </c>
      <c r="C41" s="110">
        <v>1</v>
      </c>
      <c r="D41" s="110">
        <v>0</v>
      </c>
      <c r="E41" s="110">
        <v>0</v>
      </c>
      <c r="F41" s="110">
        <v>0</v>
      </c>
      <c r="G41" s="110">
        <v>5</v>
      </c>
      <c r="H41" s="110">
        <v>0</v>
      </c>
      <c r="I41" s="110">
        <v>3</v>
      </c>
      <c r="J41" s="122">
        <v>1</v>
      </c>
      <c r="K41" s="121">
        <f t="shared" si="4"/>
        <v>10</v>
      </c>
    </row>
    <row r="42" spans="1:11" x14ac:dyDescent="0.2">
      <c r="A42" s="137" t="s">
        <v>546</v>
      </c>
      <c r="B42" s="272" t="s">
        <v>534</v>
      </c>
      <c r="C42" s="110"/>
      <c r="D42" s="110"/>
      <c r="E42" s="110"/>
      <c r="F42" s="110"/>
      <c r="G42" s="110"/>
      <c r="H42" s="110"/>
      <c r="I42" s="110"/>
      <c r="J42" s="122"/>
      <c r="K42" s="121">
        <f t="shared" si="4"/>
        <v>0</v>
      </c>
    </row>
    <row r="43" spans="1:11" x14ac:dyDescent="0.2">
      <c r="A43" s="137" t="s">
        <v>547</v>
      </c>
      <c r="B43" s="272" t="s">
        <v>535</v>
      </c>
      <c r="C43" s="123"/>
      <c r="D43" s="123"/>
      <c r="E43" s="123"/>
      <c r="F43" s="123"/>
      <c r="G43" s="123"/>
      <c r="H43" s="123"/>
      <c r="I43" s="123"/>
      <c r="J43" s="124"/>
      <c r="K43" s="125">
        <f t="shared" si="4"/>
        <v>0</v>
      </c>
    </row>
    <row r="44" spans="1:11" x14ac:dyDescent="0.2">
      <c r="A44" s="137" t="s">
        <v>537</v>
      </c>
      <c r="B44" s="272" t="s">
        <v>536</v>
      </c>
      <c r="C44" s="123"/>
      <c r="D44" s="123"/>
      <c r="E44" s="123"/>
      <c r="F44" s="123"/>
      <c r="G44" s="123"/>
      <c r="H44" s="123"/>
      <c r="I44" s="123"/>
      <c r="J44" s="124"/>
      <c r="K44" s="121">
        <f t="shared" si="4"/>
        <v>0</v>
      </c>
    </row>
    <row r="45" spans="1:11" x14ac:dyDescent="0.2">
      <c r="A45" s="276" t="s">
        <v>92</v>
      </c>
      <c r="B45" s="277" t="s">
        <v>93</v>
      </c>
      <c r="C45" s="132">
        <f>SUM(C34:C44)</f>
        <v>1</v>
      </c>
      <c r="D45" s="132">
        <f t="shared" ref="D45:J45" si="5">SUM(D34:D44)</f>
        <v>0</v>
      </c>
      <c r="E45" s="132">
        <f t="shared" si="5"/>
        <v>0</v>
      </c>
      <c r="F45" s="132">
        <f t="shared" si="5"/>
        <v>0</v>
      </c>
      <c r="G45" s="132">
        <f t="shared" si="5"/>
        <v>6</v>
      </c>
      <c r="H45" s="132">
        <f t="shared" si="5"/>
        <v>0</v>
      </c>
      <c r="I45" s="132">
        <f t="shared" si="5"/>
        <v>9</v>
      </c>
      <c r="J45" s="132">
        <f t="shared" si="5"/>
        <v>3</v>
      </c>
      <c r="K45" s="125">
        <f>SUM(K34:K44)</f>
        <v>19</v>
      </c>
    </row>
    <row r="46" spans="1:11" s="5" customFormat="1" x14ac:dyDescent="0.2">
      <c r="A46" s="140" t="s">
        <v>674</v>
      </c>
      <c r="B46" s="275"/>
      <c r="C46" s="512"/>
      <c r="D46" s="513"/>
      <c r="E46" s="513"/>
      <c r="F46" s="513"/>
      <c r="G46" s="513"/>
      <c r="H46" s="513"/>
      <c r="I46" s="513"/>
      <c r="J46" s="513"/>
      <c r="K46" s="514"/>
    </row>
    <row r="47" spans="1:11" s="2" customFormat="1" x14ac:dyDescent="0.2">
      <c r="A47" s="270" t="s">
        <v>525</v>
      </c>
      <c r="B47" s="271" t="s">
        <v>524</v>
      </c>
      <c r="C47" s="509"/>
      <c r="D47" s="510"/>
      <c r="E47" s="510"/>
      <c r="F47" s="510"/>
      <c r="G47" s="510"/>
      <c r="H47" s="510"/>
      <c r="I47" s="510"/>
      <c r="J47" s="510"/>
      <c r="K47" s="511"/>
    </row>
    <row r="48" spans="1:11" x14ac:dyDescent="0.2">
      <c r="A48" s="137" t="s">
        <v>539</v>
      </c>
      <c r="B48" s="272" t="s">
        <v>526</v>
      </c>
      <c r="C48" s="110"/>
      <c r="D48" s="110"/>
      <c r="E48" s="110"/>
      <c r="F48" s="110"/>
      <c r="G48" s="110"/>
      <c r="H48" s="110"/>
      <c r="I48" s="110"/>
      <c r="J48" s="122"/>
      <c r="K48" s="121">
        <f t="shared" ref="K48:K58" si="6">SUM(C48:J48)</f>
        <v>0</v>
      </c>
    </row>
    <row r="49" spans="1:11" x14ac:dyDescent="0.2">
      <c r="A49" s="137" t="s">
        <v>540</v>
      </c>
      <c r="B49" s="272" t="s">
        <v>527</v>
      </c>
      <c r="C49" s="110"/>
      <c r="D49" s="110"/>
      <c r="E49" s="110"/>
      <c r="F49" s="110"/>
      <c r="G49" s="110"/>
      <c r="H49" s="110"/>
      <c r="I49" s="110"/>
      <c r="J49" s="122"/>
      <c r="K49" s="121">
        <f t="shared" si="6"/>
        <v>0</v>
      </c>
    </row>
    <row r="50" spans="1:11" x14ac:dyDescent="0.2">
      <c r="A50" s="137" t="s">
        <v>541</v>
      </c>
      <c r="B50" s="272" t="s">
        <v>528</v>
      </c>
      <c r="C50" s="110"/>
      <c r="D50" s="110"/>
      <c r="E50" s="110"/>
      <c r="F50" s="110"/>
      <c r="G50" s="110"/>
      <c r="H50" s="110"/>
      <c r="I50" s="110"/>
      <c r="J50" s="122"/>
      <c r="K50" s="121">
        <f t="shared" si="6"/>
        <v>0</v>
      </c>
    </row>
    <row r="51" spans="1:11" x14ac:dyDescent="0.2">
      <c r="A51" s="137" t="s">
        <v>542</v>
      </c>
      <c r="B51" s="272" t="s">
        <v>529</v>
      </c>
      <c r="C51" s="110"/>
      <c r="D51" s="110"/>
      <c r="E51" s="110"/>
      <c r="F51" s="110"/>
      <c r="G51" s="110"/>
      <c r="H51" s="110"/>
      <c r="I51" s="110"/>
      <c r="J51" s="122"/>
      <c r="K51" s="121">
        <f t="shared" si="6"/>
        <v>0</v>
      </c>
    </row>
    <row r="52" spans="1:11" x14ac:dyDescent="0.2">
      <c r="A52" s="137" t="s">
        <v>543</v>
      </c>
      <c r="B52" s="272" t="s">
        <v>530</v>
      </c>
      <c r="C52" s="110"/>
      <c r="D52" s="110"/>
      <c r="E52" s="110"/>
      <c r="F52" s="110"/>
      <c r="G52" s="110"/>
      <c r="H52" s="110"/>
      <c r="I52" s="110"/>
      <c r="J52" s="122"/>
      <c r="K52" s="121">
        <f t="shared" si="6"/>
        <v>0</v>
      </c>
    </row>
    <row r="53" spans="1:11" x14ac:dyDescent="0.2">
      <c r="A53" s="137" t="s">
        <v>544</v>
      </c>
      <c r="B53" s="272" t="s">
        <v>531</v>
      </c>
      <c r="C53" s="110">
        <v>3</v>
      </c>
      <c r="D53" s="110">
        <v>0</v>
      </c>
      <c r="E53" s="110">
        <v>0</v>
      </c>
      <c r="F53" s="110">
        <v>0</v>
      </c>
      <c r="G53" s="110">
        <v>1</v>
      </c>
      <c r="H53" s="110">
        <v>0</v>
      </c>
      <c r="I53" s="110">
        <v>6</v>
      </c>
      <c r="J53" s="122">
        <v>1</v>
      </c>
      <c r="K53" s="121">
        <f t="shared" si="6"/>
        <v>11</v>
      </c>
    </row>
    <row r="54" spans="1:11" x14ac:dyDescent="0.2">
      <c r="A54" s="137" t="s">
        <v>538</v>
      </c>
      <c r="B54" s="272" t="s">
        <v>532</v>
      </c>
      <c r="C54" s="110"/>
      <c r="D54" s="110"/>
      <c r="E54" s="110"/>
      <c r="F54" s="110"/>
      <c r="G54" s="110"/>
      <c r="H54" s="110"/>
      <c r="I54" s="110"/>
      <c r="J54" s="122"/>
      <c r="K54" s="121">
        <f t="shared" si="6"/>
        <v>0</v>
      </c>
    </row>
    <row r="55" spans="1:11" x14ac:dyDescent="0.2">
      <c r="A55" s="137" t="s">
        <v>545</v>
      </c>
      <c r="B55" s="272" t="s">
        <v>533</v>
      </c>
      <c r="C55" s="110">
        <v>0</v>
      </c>
      <c r="D55" s="110">
        <v>0</v>
      </c>
      <c r="E55" s="110">
        <v>0</v>
      </c>
      <c r="F55" s="110">
        <v>0</v>
      </c>
      <c r="G55" s="110">
        <v>0</v>
      </c>
      <c r="H55" s="110">
        <v>0</v>
      </c>
      <c r="I55" s="110">
        <v>1</v>
      </c>
      <c r="J55" s="122">
        <v>1</v>
      </c>
      <c r="K55" s="121">
        <f t="shared" si="6"/>
        <v>2</v>
      </c>
    </row>
    <row r="56" spans="1:11" x14ac:dyDescent="0.2">
      <c r="A56" s="137" t="s">
        <v>546</v>
      </c>
      <c r="B56" s="272" t="s">
        <v>534</v>
      </c>
      <c r="C56" s="110"/>
      <c r="D56" s="110"/>
      <c r="E56" s="110"/>
      <c r="F56" s="110"/>
      <c r="G56" s="110"/>
      <c r="H56" s="110"/>
      <c r="I56" s="110"/>
      <c r="J56" s="122"/>
      <c r="K56" s="121">
        <f t="shared" si="6"/>
        <v>0</v>
      </c>
    </row>
    <row r="57" spans="1:11" x14ac:dyDescent="0.2">
      <c r="A57" s="137" t="s">
        <v>547</v>
      </c>
      <c r="B57" s="272" t="s">
        <v>535</v>
      </c>
      <c r="C57" s="123"/>
      <c r="D57" s="123"/>
      <c r="E57" s="123"/>
      <c r="F57" s="123"/>
      <c r="G57" s="123"/>
      <c r="H57" s="123"/>
      <c r="I57" s="123"/>
      <c r="J57" s="124"/>
      <c r="K57" s="125">
        <f t="shared" si="6"/>
        <v>0</v>
      </c>
    </row>
    <row r="58" spans="1:11" x14ac:dyDescent="0.2">
      <c r="A58" s="137" t="s">
        <v>537</v>
      </c>
      <c r="B58" s="272" t="s">
        <v>536</v>
      </c>
      <c r="C58" s="123"/>
      <c r="D58" s="123"/>
      <c r="E58" s="123"/>
      <c r="F58" s="123"/>
      <c r="G58" s="123"/>
      <c r="H58" s="123"/>
      <c r="I58" s="123"/>
      <c r="J58" s="124"/>
      <c r="K58" s="121">
        <f t="shared" si="6"/>
        <v>0</v>
      </c>
    </row>
    <row r="59" spans="1:11" x14ac:dyDescent="0.2">
      <c r="A59" s="276" t="s">
        <v>92</v>
      </c>
      <c r="B59" s="277" t="s">
        <v>93</v>
      </c>
      <c r="C59" s="132">
        <f>SUM(C48:C58)</f>
        <v>3</v>
      </c>
      <c r="D59" s="132">
        <f t="shared" ref="D59:J59" si="7">SUM(D48:D58)</f>
        <v>0</v>
      </c>
      <c r="E59" s="132">
        <f t="shared" si="7"/>
        <v>0</v>
      </c>
      <c r="F59" s="132">
        <f t="shared" si="7"/>
        <v>0</v>
      </c>
      <c r="G59" s="132">
        <f t="shared" si="7"/>
        <v>1</v>
      </c>
      <c r="H59" s="132">
        <f t="shared" si="7"/>
        <v>0</v>
      </c>
      <c r="I59" s="132">
        <f t="shared" si="7"/>
        <v>7</v>
      </c>
      <c r="J59" s="132">
        <f t="shared" si="7"/>
        <v>2</v>
      </c>
      <c r="K59" s="125">
        <f>SUM(K48:K58)</f>
        <v>13</v>
      </c>
    </row>
    <row r="60" spans="1:11" s="5" customFormat="1" x14ac:dyDescent="0.2">
      <c r="A60" s="140" t="s">
        <v>675</v>
      </c>
      <c r="B60" s="275"/>
      <c r="C60" s="512"/>
      <c r="D60" s="513"/>
      <c r="E60" s="513"/>
      <c r="F60" s="513"/>
      <c r="G60" s="513"/>
      <c r="H60" s="513"/>
      <c r="I60" s="513"/>
      <c r="J60" s="513"/>
      <c r="K60" s="514"/>
    </row>
    <row r="61" spans="1:11" s="2" customFormat="1" x14ac:dyDescent="0.2">
      <c r="A61" s="270" t="s">
        <v>525</v>
      </c>
      <c r="B61" s="271" t="s">
        <v>524</v>
      </c>
      <c r="C61" s="509"/>
      <c r="D61" s="510"/>
      <c r="E61" s="510"/>
      <c r="F61" s="510"/>
      <c r="G61" s="510"/>
      <c r="H61" s="510"/>
      <c r="I61" s="510"/>
      <c r="J61" s="510"/>
      <c r="K61" s="511"/>
    </row>
    <row r="62" spans="1:11" x14ac:dyDescent="0.2">
      <c r="A62" s="137" t="s">
        <v>539</v>
      </c>
      <c r="B62" s="272" t="s">
        <v>526</v>
      </c>
      <c r="C62" s="110"/>
      <c r="D62" s="110"/>
      <c r="E62" s="110"/>
      <c r="F62" s="110"/>
      <c r="G62" s="110"/>
      <c r="H62" s="110"/>
      <c r="I62" s="110"/>
      <c r="J62" s="122"/>
      <c r="K62" s="121">
        <f t="shared" ref="K62:K72" si="8">SUM(C62:J62)</f>
        <v>0</v>
      </c>
    </row>
    <row r="63" spans="1:11" x14ac:dyDescent="0.2">
      <c r="A63" s="137" t="s">
        <v>540</v>
      </c>
      <c r="B63" s="272" t="s">
        <v>527</v>
      </c>
      <c r="C63" s="110"/>
      <c r="D63" s="110"/>
      <c r="E63" s="110"/>
      <c r="F63" s="110"/>
      <c r="G63" s="110"/>
      <c r="H63" s="110"/>
      <c r="I63" s="110"/>
      <c r="J63" s="122"/>
      <c r="K63" s="121">
        <f t="shared" si="8"/>
        <v>0</v>
      </c>
    </row>
    <row r="64" spans="1:11" x14ac:dyDescent="0.2">
      <c r="A64" s="137" t="s">
        <v>541</v>
      </c>
      <c r="B64" s="272" t="s">
        <v>528</v>
      </c>
      <c r="C64" s="110">
        <v>0</v>
      </c>
      <c r="D64" s="110">
        <v>0</v>
      </c>
      <c r="E64" s="110">
        <v>0</v>
      </c>
      <c r="F64" s="110">
        <v>0</v>
      </c>
      <c r="G64" s="110">
        <v>1</v>
      </c>
      <c r="H64" s="110">
        <v>0</v>
      </c>
      <c r="I64" s="110">
        <v>0</v>
      </c>
      <c r="J64" s="122">
        <v>0</v>
      </c>
      <c r="K64" s="121">
        <f t="shared" si="8"/>
        <v>1</v>
      </c>
    </row>
    <row r="65" spans="1:11" x14ac:dyDescent="0.2">
      <c r="A65" s="137" t="s">
        <v>542</v>
      </c>
      <c r="B65" s="272" t="s">
        <v>529</v>
      </c>
      <c r="C65" s="110"/>
      <c r="D65" s="110"/>
      <c r="E65" s="110"/>
      <c r="F65" s="110"/>
      <c r="G65" s="110"/>
      <c r="H65" s="110"/>
      <c r="I65" s="110"/>
      <c r="J65" s="122"/>
      <c r="K65" s="121">
        <f t="shared" si="8"/>
        <v>0</v>
      </c>
    </row>
    <row r="66" spans="1:11" x14ac:dyDescent="0.2">
      <c r="A66" s="137" t="s">
        <v>543</v>
      </c>
      <c r="B66" s="272" t="s">
        <v>530</v>
      </c>
      <c r="C66" s="110"/>
      <c r="D66" s="110"/>
      <c r="E66" s="110"/>
      <c r="F66" s="110"/>
      <c r="G66" s="110"/>
      <c r="H66" s="110"/>
      <c r="I66" s="110"/>
      <c r="J66" s="122"/>
      <c r="K66" s="121">
        <f t="shared" si="8"/>
        <v>0</v>
      </c>
    </row>
    <row r="67" spans="1:11" x14ac:dyDescent="0.2">
      <c r="A67" s="137" t="s">
        <v>544</v>
      </c>
      <c r="B67" s="272" t="s">
        <v>531</v>
      </c>
      <c r="C67" s="110"/>
      <c r="D67" s="110"/>
      <c r="E67" s="110"/>
      <c r="F67" s="110"/>
      <c r="G67" s="110"/>
      <c r="H67" s="110"/>
      <c r="I67" s="110"/>
      <c r="J67" s="122"/>
      <c r="K67" s="121">
        <f t="shared" si="8"/>
        <v>0</v>
      </c>
    </row>
    <row r="68" spans="1:11" x14ac:dyDescent="0.2">
      <c r="A68" s="137" t="s">
        <v>538</v>
      </c>
      <c r="B68" s="272" t="s">
        <v>532</v>
      </c>
      <c r="C68" s="110"/>
      <c r="D68" s="110"/>
      <c r="E68" s="110"/>
      <c r="F68" s="110"/>
      <c r="G68" s="110"/>
      <c r="H68" s="110"/>
      <c r="I68" s="110"/>
      <c r="J68" s="122"/>
      <c r="K68" s="121">
        <f t="shared" si="8"/>
        <v>0</v>
      </c>
    </row>
    <row r="69" spans="1:11" x14ac:dyDescent="0.2">
      <c r="A69" s="137" t="s">
        <v>545</v>
      </c>
      <c r="B69" s="272" t="s">
        <v>533</v>
      </c>
      <c r="C69" s="110">
        <v>0</v>
      </c>
      <c r="D69" s="110">
        <v>0</v>
      </c>
      <c r="E69" s="110">
        <v>0</v>
      </c>
      <c r="F69" s="110">
        <v>0</v>
      </c>
      <c r="G69" s="110">
        <v>2</v>
      </c>
      <c r="H69" s="110">
        <v>0</v>
      </c>
      <c r="I69" s="110">
        <v>1</v>
      </c>
      <c r="J69" s="122">
        <v>0</v>
      </c>
      <c r="K69" s="121">
        <f t="shared" si="8"/>
        <v>3</v>
      </c>
    </row>
    <row r="70" spans="1:11" x14ac:dyDescent="0.2">
      <c r="A70" s="137" t="s">
        <v>546</v>
      </c>
      <c r="B70" s="272" t="s">
        <v>534</v>
      </c>
      <c r="C70" s="110"/>
      <c r="D70" s="110"/>
      <c r="E70" s="110"/>
      <c r="F70" s="110"/>
      <c r="G70" s="110"/>
      <c r="H70" s="110"/>
      <c r="I70" s="110"/>
      <c r="J70" s="122"/>
      <c r="K70" s="121">
        <f t="shared" si="8"/>
        <v>0</v>
      </c>
    </row>
    <row r="71" spans="1:11" x14ac:dyDescent="0.2">
      <c r="A71" s="137" t="s">
        <v>547</v>
      </c>
      <c r="B71" s="272" t="s">
        <v>535</v>
      </c>
      <c r="C71" s="123"/>
      <c r="D71" s="123"/>
      <c r="E71" s="123"/>
      <c r="F71" s="123"/>
      <c r="G71" s="123"/>
      <c r="H71" s="123"/>
      <c r="I71" s="123"/>
      <c r="J71" s="124"/>
      <c r="K71" s="125">
        <f t="shared" si="8"/>
        <v>0</v>
      </c>
    </row>
    <row r="72" spans="1:11" x14ac:dyDescent="0.2">
      <c r="A72" s="137" t="s">
        <v>537</v>
      </c>
      <c r="B72" s="272" t="s">
        <v>536</v>
      </c>
      <c r="C72" s="123"/>
      <c r="D72" s="123"/>
      <c r="E72" s="123"/>
      <c r="F72" s="123"/>
      <c r="G72" s="123"/>
      <c r="H72" s="123"/>
      <c r="I72" s="123"/>
      <c r="J72" s="124"/>
      <c r="K72" s="121">
        <f t="shared" si="8"/>
        <v>0</v>
      </c>
    </row>
    <row r="73" spans="1:11" x14ac:dyDescent="0.2">
      <c r="A73" s="276" t="s">
        <v>92</v>
      </c>
      <c r="B73" s="277" t="s">
        <v>93</v>
      </c>
      <c r="C73" s="132">
        <f>SUM(C62:C72)</f>
        <v>0</v>
      </c>
      <c r="D73" s="132">
        <f t="shared" ref="D73:J73" si="9">SUM(D62:D72)</f>
        <v>0</v>
      </c>
      <c r="E73" s="132">
        <f t="shared" si="9"/>
        <v>0</v>
      </c>
      <c r="F73" s="132">
        <f t="shared" si="9"/>
        <v>0</v>
      </c>
      <c r="G73" s="132">
        <f t="shared" si="9"/>
        <v>3</v>
      </c>
      <c r="H73" s="132">
        <f t="shared" si="9"/>
        <v>0</v>
      </c>
      <c r="I73" s="132">
        <f t="shared" si="9"/>
        <v>1</v>
      </c>
      <c r="J73" s="132">
        <f t="shared" si="9"/>
        <v>0</v>
      </c>
      <c r="K73" s="125">
        <f>SUM(K62:K72)</f>
        <v>4</v>
      </c>
    </row>
    <row r="74" spans="1:11" s="5" customFormat="1" x14ac:dyDescent="0.2">
      <c r="A74" s="140" t="s">
        <v>676</v>
      </c>
      <c r="B74" s="275"/>
      <c r="C74" s="512"/>
      <c r="D74" s="513"/>
      <c r="E74" s="513"/>
      <c r="F74" s="513"/>
      <c r="G74" s="513"/>
      <c r="H74" s="513"/>
      <c r="I74" s="513"/>
      <c r="J74" s="513"/>
      <c r="K74" s="514"/>
    </row>
    <row r="75" spans="1:11" s="2" customFormat="1" x14ac:dyDescent="0.2">
      <c r="A75" s="270" t="s">
        <v>525</v>
      </c>
      <c r="B75" s="271" t="s">
        <v>524</v>
      </c>
      <c r="C75" s="509"/>
      <c r="D75" s="510"/>
      <c r="E75" s="510"/>
      <c r="F75" s="510"/>
      <c r="G75" s="510"/>
      <c r="H75" s="510"/>
      <c r="I75" s="510"/>
      <c r="J75" s="510"/>
      <c r="K75" s="511"/>
    </row>
    <row r="76" spans="1:11" x14ac:dyDescent="0.2">
      <c r="A76" s="137" t="s">
        <v>539</v>
      </c>
      <c r="B76" s="272" t="s">
        <v>526</v>
      </c>
      <c r="C76" s="110"/>
      <c r="D76" s="110"/>
      <c r="E76" s="110"/>
      <c r="F76" s="110"/>
      <c r="G76" s="110"/>
      <c r="H76" s="110"/>
      <c r="I76" s="110"/>
      <c r="J76" s="122"/>
      <c r="K76" s="121">
        <f t="shared" ref="K76:K86" si="10">SUM(C76:J76)</f>
        <v>0</v>
      </c>
    </row>
    <row r="77" spans="1:11" x14ac:dyDescent="0.2">
      <c r="A77" s="137" t="s">
        <v>540</v>
      </c>
      <c r="B77" s="272" t="s">
        <v>527</v>
      </c>
      <c r="C77" s="110"/>
      <c r="D77" s="110"/>
      <c r="E77" s="110"/>
      <c r="F77" s="110"/>
      <c r="G77" s="110"/>
      <c r="H77" s="110"/>
      <c r="I77" s="110"/>
      <c r="J77" s="122"/>
      <c r="K77" s="121">
        <f t="shared" si="10"/>
        <v>0</v>
      </c>
    </row>
    <row r="78" spans="1:11" x14ac:dyDescent="0.2">
      <c r="A78" s="137" t="s">
        <v>541</v>
      </c>
      <c r="B78" s="272" t="s">
        <v>528</v>
      </c>
      <c r="C78" s="110"/>
      <c r="D78" s="110"/>
      <c r="E78" s="110"/>
      <c r="F78" s="110"/>
      <c r="G78" s="110"/>
      <c r="H78" s="110"/>
      <c r="I78" s="110"/>
      <c r="J78" s="122"/>
      <c r="K78" s="121">
        <f t="shared" si="10"/>
        <v>0</v>
      </c>
    </row>
    <row r="79" spans="1:11" x14ac:dyDescent="0.2">
      <c r="A79" s="137" t="s">
        <v>542</v>
      </c>
      <c r="B79" s="272" t="s">
        <v>529</v>
      </c>
      <c r="C79" s="110"/>
      <c r="D79" s="110"/>
      <c r="E79" s="110"/>
      <c r="F79" s="110"/>
      <c r="G79" s="110"/>
      <c r="H79" s="110"/>
      <c r="I79" s="110"/>
      <c r="J79" s="122"/>
      <c r="K79" s="121">
        <f t="shared" si="10"/>
        <v>0</v>
      </c>
    </row>
    <row r="80" spans="1:11" x14ac:dyDescent="0.2">
      <c r="A80" s="137" t="s">
        <v>543</v>
      </c>
      <c r="B80" s="272" t="s">
        <v>530</v>
      </c>
      <c r="C80" s="110"/>
      <c r="D80" s="110"/>
      <c r="E80" s="110"/>
      <c r="F80" s="110"/>
      <c r="G80" s="110"/>
      <c r="H80" s="110"/>
      <c r="I80" s="110"/>
      <c r="J80" s="122"/>
      <c r="K80" s="121">
        <f t="shared" si="10"/>
        <v>0</v>
      </c>
    </row>
    <row r="81" spans="1:11" x14ac:dyDescent="0.2">
      <c r="A81" s="137" t="s">
        <v>544</v>
      </c>
      <c r="B81" s="272" t="s">
        <v>531</v>
      </c>
      <c r="C81" s="110"/>
      <c r="D81" s="110"/>
      <c r="E81" s="110"/>
      <c r="F81" s="110"/>
      <c r="G81" s="110"/>
      <c r="H81" s="110"/>
      <c r="I81" s="110"/>
      <c r="J81" s="122"/>
      <c r="K81" s="121">
        <f t="shared" si="10"/>
        <v>0</v>
      </c>
    </row>
    <row r="82" spans="1:11" x14ac:dyDescent="0.2">
      <c r="A82" s="137" t="s">
        <v>538</v>
      </c>
      <c r="B82" s="272" t="s">
        <v>532</v>
      </c>
      <c r="C82" s="110"/>
      <c r="D82" s="110"/>
      <c r="E82" s="110"/>
      <c r="F82" s="110"/>
      <c r="G82" s="110"/>
      <c r="H82" s="110"/>
      <c r="I82" s="110"/>
      <c r="J82" s="122"/>
      <c r="K82" s="121">
        <f t="shared" si="10"/>
        <v>0</v>
      </c>
    </row>
    <row r="83" spans="1:11" x14ac:dyDescent="0.2">
      <c r="A83" s="137" t="s">
        <v>545</v>
      </c>
      <c r="B83" s="272" t="s">
        <v>533</v>
      </c>
      <c r="C83" s="110">
        <v>0</v>
      </c>
      <c r="D83" s="110">
        <v>0</v>
      </c>
      <c r="E83" s="110">
        <v>0</v>
      </c>
      <c r="F83" s="110">
        <v>0</v>
      </c>
      <c r="G83" s="110">
        <v>0</v>
      </c>
      <c r="H83" s="110">
        <v>0</v>
      </c>
      <c r="I83" s="110">
        <v>1</v>
      </c>
      <c r="J83" s="122">
        <v>0</v>
      </c>
      <c r="K83" s="121">
        <f t="shared" si="10"/>
        <v>1</v>
      </c>
    </row>
    <row r="84" spans="1:11" x14ac:dyDescent="0.2">
      <c r="A84" s="137" t="s">
        <v>546</v>
      </c>
      <c r="B84" s="272" t="s">
        <v>534</v>
      </c>
      <c r="C84" s="110"/>
      <c r="D84" s="110"/>
      <c r="E84" s="110"/>
      <c r="F84" s="110"/>
      <c r="G84" s="110"/>
      <c r="H84" s="110"/>
      <c r="I84" s="110"/>
      <c r="J84" s="122"/>
      <c r="K84" s="121">
        <f t="shared" si="10"/>
        <v>0</v>
      </c>
    </row>
    <row r="85" spans="1:11" x14ac:dyDescent="0.2">
      <c r="A85" s="137" t="s">
        <v>547</v>
      </c>
      <c r="B85" s="272" t="s">
        <v>535</v>
      </c>
      <c r="C85" s="123"/>
      <c r="D85" s="123"/>
      <c r="E85" s="123"/>
      <c r="F85" s="123"/>
      <c r="G85" s="123"/>
      <c r="H85" s="123"/>
      <c r="I85" s="123"/>
      <c r="J85" s="124"/>
      <c r="K85" s="125">
        <f t="shared" si="10"/>
        <v>0</v>
      </c>
    </row>
    <row r="86" spans="1:11" x14ac:dyDescent="0.2">
      <c r="A86" s="137" t="s">
        <v>537</v>
      </c>
      <c r="B86" s="272" t="s">
        <v>536</v>
      </c>
      <c r="C86" s="123">
        <v>1</v>
      </c>
      <c r="D86" s="123">
        <v>0</v>
      </c>
      <c r="E86" s="123">
        <v>0</v>
      </c>
      <c r="F86" s="123">
        <v>0</v>
      </c>
      <c r="G86" s="123">
        <v>2</v>
      </c>
      <c r="H86" s="123">
        <v>0</v>
      </c>
      <c r="I86" s="123">
        <v>1</v>
      </c>
      <c r="J86" s="124">
        <v>0</v>
      </c>
      <c r="K86" s="121">
        <f t="shared" si="10"/>
        <v>4</v>
      </c>
    </row>
    <row r="87" spans="1:11" x14ac:dyDescent="0.2">
      <c r="A87" s="276" t="s">
        <v>92</v>
      </c>
      <c r="B87" s="277" t="s">
        <v>93</v>
      </c>
      <c r="C87" s="132">
        <f>SUM(C76:C86)</f>
        <v>1</v>
      </c>
      <c r="D87" s="132">
        <f t="shared" ref="D87:J87" si="11">SUM(D76:D86)</f>
        <v>0</v>
      </c>
      <c r="E87" s="132">
        <f t="shared" si="11"/>
        <v>0</v>
      </c>
      <c r="F87" s="132">
        <f t="shared" si="11"/>
        <v>0</v>
      </c>
      <c r="G87" s="132">
        <f t="shared" si="11"/>
        <v>2</v>
      </c>
      <c r="H87" s="132">
        <f t="shared" si="11"/>
        <v>0</v>
      </c>
      <c r="I87" s="132">
        <f t="shared" si="11"/>
        <v>2</v>
      </c>
      <c r="J87" s="132">
        <f t="shared" si="11"/>
        <v>0</v>
      </c>
      <c r="K87" s="125">
        <f>SUM(K76:K86)</f>
        <v>5</v>
      </c>
    </row>
    <row r="88" spans="1:11" s="5" customFormat="1" x14ac:dyDescent="0.2">
      <c r="A88" s="140" t="s">
        <v>677</v>
      </c>
      <c r="B88" s="275"/>
      <c r="C88" s="512"/>
      <c r="D88" s="513"/>
      <c r="E88" s="513"/>
      <c r="F88" s="513"/>
      <c r="G88" s="513"/>
      <c r="H88" s="513"/>
      <c r="I88" s="513"/>
      <c r="J88" s="513"/>
      <c r="K88" s="514"/>
    </row>
    <row r="89" spans="1:11" s="2" customFormat="1" x14ac:dyDescent="0.2">
      <c r="A89" s="270" t="s">
        <v>525</v>
      </c>
      <c r="B89" s="271" t="s">
        <v>524</v>
      </c>
      <c r="C89" s="509"/>
      <c r="D89" s="510"/>
      <c r="E89" s="510"/>
      <c r="F89" s="510"/>
      <c r="G89" s="510"/>
      <c r="H89" s="510"/>
      <c r="I89" s="510"/>
      <c r="J89" s="510"/>
      <c r="K89" s="511"/>
    </row>
    <row r="90" spans="1:11" x14ac:dyDescent="0.2">
      <c r="A90" s="137" t="s">
        <v>539</v>
      </c>
      <c r="B90" s="272" t="s">
        <v>526</v>
      </c>
      <c r="C90" s="110"/>
      <c r="D90" s="110"/>
      <c r="E90" s="110"/>
      <c r="F90" s="110"/>
      <c r="G90" s="110"/>
      <c r="H90" s="110"/>
      <c r="I90" s="110"/>
      <c r="J90" s="122"/>
      <c r="K90" s="121">
        <f t="shared" ref="K90:K100" si="12">SUM(C90:J90)</f>
        <v>0</v>
      </c>
    </row>
    <row r="91" spans="1:11" x14ac:dyDescent="0.2">
      <c r="A91" s="137" t="s">
        <v>540</v>
      </c>
      <c r="B91" s="272" t="s">
        <v>527</v>
      </c>
      <c r="C91" s="110"/>
      <c r="D91" s="110"/>
      <c r="E91" s="110"/>
      <c r="F91" s="110"/>
      <c r="G91" s="110"/>
      <c r="H91" s="110"/>
      <c r="I91" s="110"/>
      <c r="J91" s="122"/>
      <c r="K91" s="121">
        <f t="shared" si="12"/>
        <v>0</v>
      </c>
    </row>
    <row r="92" spans="1:11" x14ac:dyDescent="0.2">
      <c r="A92" s="137" t="s">
        <v>541</v>
      </c>
      <c r="B92" s="272" t="s">
        <v>528</v>
      </c>
      <c r="C92" s="110"/>
      <c r="D92" s="110"/>
      <c r="E92" s="110"/>
      <c r="F92" s="110"/>
      <c r="G92" s="110"/>
      <c r="H92" s="110"/>
      <c r="I92" s="110"/>
      <c r="J92" s="122"/>
      <c r="K92" s="121">
        <f t="shared" si="12"/>
        <v>0</v>
      </c>
    </row>
    <row r="93" spans="1:11" x14ac:dyDescent="0.2">
      <c r="A93" s="137" t="s">
        <v>542</v>
      </c>
      <c r="B93" s="272" t="s">
        <v>529</v>
      </c>
      <c r="C93" s="110"/>
      <c r="D93" s="110"/>
      <c r="E93" s="110"/>
      <c r="F93" s="110"/>
      <c r="G93" s="110"/>
      <c r="H93" s="110"/>
      <c r="I93" s="110"/>
      <c r="J93" s="122"/>
      <c r="K93" s="121">
        <f t="shared" si="12"/>
        <v>0</v>
      </c>
    </row>
    <row r="94" spans="1:11" x14ac:dyDescent="0.2">
      <c r="A94" s="137" t="s">
        <v>543</v>
      </c>
      <c r="B94" s="272" t="s">
        <v>530</v>
      </c>
      <c r="C94" s="110"/>
      <c r="D94" s="110"/>
      <c r="E94" s="110"/>
      <c r="F94" s="110"/>
      <c r="G94" s="110"/>
      <c r="H94" s="110"/>
      <c r="I94" s="110"/>
      <c r="J94" s="122"/>
      <c r="K94" s="121">
        <f t="shared" si="12"/>
        <v>0</v>
      </c>
    </row>
    <row r="95" spans="1:11" x14ac:dyDescent="0.2">
      <c r="A95" s="137" t="s">
        <v>544</v>
      </c>
      <c r="B95" s="272" t="s">
        <v>531</v>
      </c>
      <c r="C95" s="110"/>
      <c r="D95" s="110"/>
      <c r="E95" s="110"/>
      <c r="F95" s="110"/>
      <c r="G95" s="110"/>
      <c r="H95" s="110"/>
      <c r="I95" s="110"/>
      <c r="J95" s="122"/>
      <c r="K95" s="121">
        <f t="shared" si="12"/>
        <v>0</v>
      </c>
    </row>
    <row r="96" spans="1:11" x14ac:dyDescent="0.2">
      <c r="A96" s="137" t="s">
        <v>538</v>
      </c>
      <c r="B96" s="272" t="s">
        <v>532</v>
      </c>
      <c r="C96" s="110"/>
      <c r="D96" s="110"/>
      <c r="E96" s="110"/>
      <c r="F96" s="110"/>
      <c r="G96" s="110"/>
      <c r="H96" s="110"/>
      <c r="I96" s="110"/>
      <c r="J96" s="122"/>
      <c r="K96" s="121">
        <f t="shared" si="12"/>
        <v>0</v>
      </c>
    </row>
    <row r="97" spans="1:11" x14ac:dyDescent="0.2">
      <c r="A97" s="137" t="s">
        <v>545</v>
      </c>
      <c r="B97" s="272" t="s">
        <v>533</v>
      </c>
      <c r="C97" s="110">
        <v>1</v>
      </c>
      <c r="D97" s="110">
        <v>0</v>
      </c>
      <c r="E97" s="110">
        <v>0</v>
      </c>
      <c r="F97" s="110">
        <v>0</v>
      </c>
      <c r="G97" s="110">
        <v>0</v>
      </c>
      <c r="H97" s="110">
        <v>0</v>
      </c>
      <c r="I97" s="110">
        <v>0</v>
      </c>
      <c r="J97" s="122">
        <v>0</v>
      </c>
      <c r="K97" s="121">
        <f t="shared" si="12"/>
        <v>1</v>
      </c>
    </row>
    <row r="98" spans="1:11" x14ac:dyDescent="0.2">
      <c r="A98" s="137" t="s">
        <v>546</v>
      </c>
      <c r="B98" s="272" t="s">
        <v>534</v>
      </c>
      <c r="C98" s="110"/>
      <c r="D98" s="110"/>
      <c r="E98" s="110"/>
      <c r="F98" s="110"/>
      <c r="G98" s="110"/>
      <c r="H98" s="110"/>
      <c r="I98" s="110"/>
      <c r="J98" s="122"/>
      <c r="K98" s="121">
        <f t="shared" si="12"/>
        <v>0</v>
      </c>
    </row>
    <row r="99" spans="1:11" x14ac:dyDescent="0.2">
      <c r="A99" s="137" t="s">
        <v>547</v>
      </c>
      <c r="B99" s="272" t="s">
        <v>535</v>
      </c>
      <c r="C99" s="123">
        <v>1</v>
      </c>
      <c r="D99" s="123">
        <v>0</v>
      </c>
      <c r="E99" s="123">
        <v>0</v>
      </c>
      <c r="F99" s="123">
        <v>0</v>
      </c>
      <c r="G99" s="123">
        <v>1</v>
      </c>
      <c r="H99" s="123">
        <v>0</v>
      </c>
      <c r="I99" s="123">
        <v>1</v>
      </c>
      <c r="J99" s="124">
        <v>1</v>
      </c>
      <c r="K99" s="125">
        <f t="shared" si="12"/>
        <v>4</v>
      </c>
    </row>
    <row r="100" spans="1:11" x14ac:dyDescent="0.2">
      <c r="A100" s="137" t="s">
        <v>537</v>
      </c>
      <c r="B100" s="272" t="s">
        <v>536</v>
      </c>
      <c r="C100" s="123"/>
      <c r="D100" s="123"/>
      <c r="E100" s="123"/>
      <c r="F100" s="123"/>
      <c r="G100" s="123"/>
      <c r="H100" s="123"/>
      <c r="I100" s="123"/>
      <c r="J100" s="124"/>
      <c r="K100" s="121">
        <f t="shared" si="12"/>
        <v>0</v>
      </c>
    </row>
    <row r="101" spans="1:11" x14ac:dyDescent="0.2">
      <c r="A101" s="276" t="s">
        <v>92</v>
      </c>
      <c r="B101" s="277" t="s">
        <v>93</v>
      </c>
      <c r="C101" s="132">
        <f>SUM(C90:C100)</f>
        <v>2</v>
      </c>
      <c r="D101" s="132">
        <f t="shared" ref="D101:J101" si="13">SUM(D90:D100)</f>
        <v>0</v>
      </c>
      <c r="E101" s="132">
        <f t="shared" si="13"/>
        <v>0</v>
      </c>
      <c r="F101" s="132">
        <f t="shared" si="13"/>
        <v>0</v>
      </c>
      <c r="G101" s="132">
        <f t="shared" si="13"/>
        <v>1</v>
      </c>
      <c r="H101" s="132">
        <f t="shared" si="13"/>
        <v>0</v>
      </c>
      <c r="I101" s="132">
        <f t="shared" si="13"/>
        <v>1</v>
      </c>
      <c r="J101" s="132">
        <f t="shared" si="13"/>
        <v>1</v>
      </c>
      <c r="K101" s="125">
        <f>SUM(K90:K100)</f>
        <v>5</v>
      </c>
    </row>
    <row r="102" spans="1:11" s="5" customFormat="1" x14ac:dyDescent="0.2">
      <c r="A102" s="140" t="s">
        <v>678</v>
      </c>
      <c r="B102" s="275"/>
      <c r="C102" s="512"/>
      <c r="D102" s="513"/>
      <c r="E102" s="513"/>
      <c r="F102" s="513"/>
      <c r="G102" s="513"/>
      <c r="H102" s="513"/>
      <c r="I102" s="513"/>
      <c r="J102" s="513"/>
      <c r="K102" s="514"/>
    </row>
    <row r="103" spans="1:11" s="2" customFormat="1" x14ac:dyDescent="0.2">
      <c r="A103" s="270" t="s">
        <v>525</v>
      </c>
      <c r="B103" s="271" t="s">
        <v>524</v>
      </c>
      <c r="C103" s="509"/>
      <c r="D103" s="510"/>
      <c r="E103" s="510"/>
      <c r="F103" s="510"/>
      <c r="G103" s="510"/>
      <c r="H103" s="510"/>
      <c r="I103" s="510"/>
      <c r="J103" s="510"/>
      <c r="K103" s="511"/>
    </row>
    <row r="104" spans="1:11" x14ac:dyDescent="0.2">
      <c r="A104" s="137" t="s">
        <v>539</v>
      </c>
      <c r="B104" s="272" t="s">
        <v>526</v>
      </c>
      <c r="C104" s="110"/>
      <c r="D104" s="110"/>
      <c r="E104" s="110"/>
      <c r="F104" s="110"/>
      <c r="G104" s="110"/>
      <c r="H104" s="110"/>
      <c r="I104" s="110"/>
      <c r="J104" s="122"/>
      <c r="K104" s="121">
        <f t="shared" ref="K104:K114" si="14">SUM(C104:J104)</f>
        <v>0</v>
      </c>
    </row>
    <row r="105" spans="1:11" x14ac:dyDescent="0.2">
      <c r="A105" s="137" t="s">
        <v>540</v>
      </c>
      <c r="B105" s="272" t="s">
        <v>527</v>
      </c>
      <c r="C105" s="110"/>
      <c r="D105" s="110"/>
      <c r="E105" s="110"/>
      <c r="F105" s="110"/>
      <c r="G105" s="110"/>
      <c r="H105" s="110"/>
      <c r="I105" s="110"/>
      <c r="J105" s="122"/>
      <c r="K105" s="121">
        <f t="shared" si="14"/>
        <v>0</v>
      </c>
    </row>
    <row r="106" spans="1:11" x14ac:dyDescent="0.2">
      <c r="A106" s="137" t="s">
        <v>541</v>
      </c>
      <c r="B106" s="272" t="s">
        <v>528</v>
      </c>
      <c r="C106" s="110"/>
      <c r="D106" s="110"/>
      <c r="E106" s="110"/>
      <c r="F106" s="110"/>
      <c r="G106" s="110"/>
      <c r="H106" s="110"/>
      <c r="I106" s="110"/>
      <c r="J106" s="122"/>
      <c r="K106" s="121">
        <f t="shared" si="14"/>
        <v>0</v>
      </c>
    </row>
    <row r="107" spans="1:11" x14ac:dyDescent="0.2">
      <c r="A107" s="137" t="s">
        <v>542</v>
      </c>
      <c r="B107" s="272" t="s">
        <v>529</v>
      </c>
      <c r="C107" s="110"/>
      <c r="D107" s="110"/>
      <c r="E107" s="110"/>
      <c r="F107" s="110"/>
      <c r="G107" s="110"/>
      <c r="H107" s="110"/>
      <c r="I107" s="110"/>
      <c r="J107" s="122"/>
      <c r="K107" s="121">
        <f t="shared" si="14"/>
        <v>0</v>
      </c>
    </row>
    <row r="108" spans="1:11" x14ac:dyDescent="0.2">
      <c r="A108" s="137" t="s">
        <v>543</v>
      </c>
      <c r="B108" s="272" t="s">
        <v>530</v>
      </c>
      <c r="C108" s="110"/>
      <c r="D108" s="110"/>
      <c r="E108" s="110"/>
      <c r="F108" s="110"/>
      <c r="G108" s="110"/>
      <c r="H108" s="110"/>
      <c r="I108" s="110"/>
      <c r="J108" s="122"/>
      <c r="K108" s="121">
        <f t="shared" si="14"/>
        <v>0</v>
      </c>
    </row>
    <row r="109" spans="1:11" x14ac:dyDescent="0.2">
      <c r="A109" s="137" t="s">
        <v>544</v>
      </c>
      <c r="B109" s="272" t="s">
        <v>531</v>
      </c>
      <c r="C109" s="110"/>
      <c r="D109" s="110"/>
      <c r="E109" s="110"/>
      <c r="F109" s="110"/>
      <c r="G109" s="110"/>
      <c r="H109" s="110"/>
      <c r="I109" s="110"/>
      <c r="J109" s="122"/>
      <c r="K109" s="121">
        <f t="shared" si="14"/>
        <v>0</v>
      </c>
    </row>
    <row r="110" spans="1:11" x14ac:dyDescent="0.2">
      <c r="A110" s="137" t="s">
        <v>538</v>
      </c>
      <c r="B110" s="272" t="s">
        <v>532</v>
      </c>
      <c r="C110" s="110">
        <v>2</v>
      </c>
      <c r="D110" s="110">
        <v>0</v>
      </c>
      <c r="E110" s="110">
        <v>0</v>
      </c>
      <c r="F110" s="110">
        <v>0</v>
      </c>
      <c r="G110" s="110">
        <v>1</v>
      </c>
      <c r="H110" s="110">
        <v>0</v>
      </c>
      <c r="I110" s="110">
        <v>1</v>
      </c>
      <c r="J110" s="122">
        <v>0</v>
      </c>
      <c r="K110" s="121">
        <f t="shared" si="14"/>
        <v>4</v>
      </c>
    </row>
    <row r="111" spans="1:11" x14ac:dyDescent="0.2">
      <c r="A111" s="137" t="s">
        <v>545</v>
      </c>
      <c r="B111" s="272" t="s">
        <v>533</v>
      </c>
      <c r="C111" s="110"/>
      <c r="D111" s="110"/>
      <c r="E111" s="110"/>
      <c r="F111" s="110"/>
      <c r="G111" s="110"/>
      <c r="H111" s="110"/>
      <c r="I111" s="110"/>
      <c r="J111" s="122"/>
      <c r="K111" s="121">
        <f t="shared" si="14"/>
        <v>0</v>
      </c>
    </row>
    <row r="112" spans="1:11" x14ac:dyDescent="0.2">
      <c r="A112" s="137" t="s">
        <v>546</v>
      </c>
      <c r="B112" s="272" t="s">
        <v>534</v>
      </c>
      <c r="C112" s="110"/>
      <c r="D112" s="110"/>
      <c r="E112" s="110"/>
      <c r="F112" s="110"/>
      <c r="G112" s="110"/>
      <c r="H112" s="110"/>
      <c r="I112" s="110"/>
      <c r="J112" s="122"/>
      <c r="K112" s="121">
        <f t="shared" si="14"/>
        <v>0</v>
      </c>
    </row>
    <row r="113" spans="1:11" x14ac:dyDescent="0.2">
      <c r="A113" s="137" t="s">
        <v>547</v>
      </c>
      <c r="B113" s="272" t="s">
        <v>535</v>
      </c>
      <c r="C113" s="123"/>
      <c r="D113" s="123"/>
      <c r="E113" s="123"/>
      <c r="F113" s="123"/>
      <c r="G113" s="123"/>
      <c r="H113" s="123"/>
      <c r="I113" s="123"/>
      <c r="J113" s="124"/>
      <c r="K113" s="125">
        <f t="shared" si="14"/>
        <v>0</v>
      </c>
    </row>
    <row r="114" spans="1:11" x14ac:dyDescent="0.2">
      <c r="A114" s="137" t="s">
        <v>537</v>
      </c>
      <c r="B114" s="272" t="s">
        <v>536</v>
      </c>
      <c r="C114" s="123"/>
      <c r="D114" s="123"/>
      <c r="E114" s="123"/>
      <c r="F114" s="123"/>
      <c r="G114" s="123"/>
      <c r="H114" s="123"/>
      <c r="I114" s="123"/>
      <c r="J114" s="124"/>
      <c r="K114" s="121">
        <f t="shared" si="14"/>
        <v>0</v>
      </c>
    </row>
    <row r="115" spans="1:11" x14ac:dyDescent="0.2">
      <c r="A115" s="276" t="s">
        <v>92</v>
      </c>
      <c r="B115" s="277" t="s">
        <v>93</v>
      </c>
      <c r="C115" s="132">
        <f>SUM(C104:C114)</f>
        <v>2</v>
      </c>
      <c r="D115" s="132">
        <f t="shared" ref="D115:J115" si="15">SUM(D104:D114)</f>
        <v>0</v>
      </c>
      <c r="E115" s="132">
        <f t="shared" si="15"/>
        <v>0</v>
      </c>
      <c r="F115" s="132">
        <f t="shared" si="15"/>
        <v>0</v>
      </c>
      <c r="G115" s="132">
        <f t="shared" si="15"/>
        <v>1</v>
      </c>
      <c r="H115" s="132">
        <f t="shared" si="15"/>
        <v>0</v>
      </c>
      <c r="I115" s="132">
        <f t="shared" si="15"/>
        <v>1</v>
      </c>
      <c r="J115" s="132">
        <f t="shared" si="15"/>
        <v>0</v>
      </c>
      <c r="K115" s="125">
        <f>SUM(K104:K114)</f>
        <v>4</v>
      </c>
    </row>
    <row r="116" spans="1:11" s="5" customFormat="1" x14ac:dyDescent="0.2">
      <c r="A116" s="140" t="s">
        <v>679</v>
      </c>
      <c r="B116" s="275"/>
      <c r="C116" s="512"/>
      <c r="D116" s="513"/>
      <c r="E116" s="513"/>
      <c r="F116" s="513"/>
      <c r="G116" s="513"/>
      <c r="H116" s="513"/>
      <c r="I116" s="513"/>
      <c r="J116" s="513"/>
      <c r="K116" s="514"/>
    </row>
    <row r="117" spans="1:11" s="2" customFormat="1" x14ac:dyDescent="0.2">
      <c r="A117" s="270" t="s">
        <v>525</v>
      </c>
      <c r="B117" s="271" t="s">
        <v>524</v>
      </c>
      <c r="C117" s="509"/>
      <c r="D117" s="510"/>
      <c r="E117" s="510"/>
      <c r="F117" s="510"/>
      <c r="G117" s="510"/>
      <c r="H117" s="510"/>
      <c r="I117" s="510"/>
      <c r="J117" s="510"/>
      <c r="K117" s="511"/>
    </row>
    <row r="118" spans="1:11" x14ac:dyDescent="0.2">
      <c r="A118" s="137" t="s">
        <v>539</v>
      </c>
      <c r="B118" s="272" t="s">
        <v>526</v>
      </c>
      <c r="C118" s="110"/>
      <c r="D118" s="110"/>
      <c r="E118" s="110"/>
      <c r="F118" s="110"/>
      <c r="G118" s="110"/>
      <c r="H118" s="110"/>
      <c r="I118" s="110"/>
      <c r="J118" s="122"/>
      <c r="K118" s="121">
        <f t="shared" ref="K118:K128" si="16">SUM(C118:J118)</f>
        <v>0</v>
      </c>
    </row>
    <row r="119" spans="1:11" x14ac:dyDescent="0.2">
      <c r="A119" s="137" t="s">
        <v>540</v>
      </c>
      <c r="B119" s="272" t="s">
        <v>527</v>
      </c>
      <c r="C119" s="110"/>
      <c r="D119" s="110"/>
      <c r="E119" s="110"/>
      <c r="F119" s="110"/>
      <c r="G119" s="110"/>
      <c r="H119" s="110"/>
      <c r="I119" s="110"/>
      <c r="J119" s="122"/>
      <c r="K119" s="121">
        <f t="shared" si="16"/>
        <v>0</v>
      </c>
    </row>
    <row r="120" spans="1:11" x14ac:dyDescent="0.2">
      <c r="A120" s="137" t="s">
        <v>541</v>
      </c>
      <c r="B120" s="272" t="s">
        <v>528</v>
      </c>
      <c r="C120" s="110"/>
      <c r="D120" s="110"/>
      <c r="E120" s="110"/>
      <c r="F120" s="110"/>
      <c r="G120" s="110"/>
      <c r="H120" s="110"/>
      <c r="I120" s="110"/>
      <c r="J120" s="122"/>
      <c r="K120" s="121">
        <f t="shared" si="16"/>
        <v>0</v>
      </c>
    </row>
    <row r="121" spans="1:11" x14ac:dyDescent="0.2">
      <c r="A121" s="137" t="s">
        <v>542</v>
      </c>
      <c r="B121" s="272" t="s">
        <v>529</v>
      </c>
      <c r="C121" s="110"/>
      <c r="D121" s="110"/>
      <c r="E121" s="110"/>
      <c r="F121" s="110"/>
      <c r="G121" s="110"/>
      <c r="H121" s="110"/>
      <c r="I121" s="110"/>
      <c r="J121" s="122"/>
      <c r="K121" s="121">
        <f t="shared" si="16"/>
        <v>0</v>
      </c>
    </row>
    <row r="122" spans="1:11" x14ac:dyDescent="0.2">
      <c r="A122" s="137" t="s">
        <v>543</v>
      </c>
      <c r="B122" s="272" t="s">
        <v>530</v>
      </c>
      <c r="C122" s="110">
        <v>2</v>
      </c>
      <c r="D122" s="110">
        <v>0</v>
      </c>
      <c r="E122" s="110">
        <v>0</v>
      </c>
      <c r="F122" s="110">
        <v>0</v>
      </c>
      <c r="G122" s="110">
        <v>1</v>
      </c>
      <c r="H122" s="110">
        <v>0</v>
      </c>
      <c r="I122" s="110">
        <v>0</v>
      </c>
      <c r="J122" s="122">
        <v>0</v>
      </c>
      <c r="K122" s="121">
        <f t="shared" si="16"/>
        <v>3</v>
      </c>
    </row>
    <row r="123" spans="1:11" x14ac:dyDescent="0.2">
      <c r="A123" s="137" t="s">
        <v>544</v>
      </c>
      <c r="B123" s="272" t="s">
        <v>531</v>
      </c>
      <c r="C123" s="110"/>
      <c r="D123" s="110"/>
      <c r="E123" s="110"/>
      <c r="F123" s="110"/>
      <c r="G123" s="110"/>
      <c r="H123" s="110"/>
      <c r="I123" s="110"/>
      <c r="J123" s="122"/>
      <c r="K123" s="121">
        <f t="shared" si="16"/>
        <v>0</v>
      </c>
    </row>
    <row r="124" spans="1:11" x14ac:dyDescent="0.2">
      <c r="A124" s="137" t="s">
        <v>538</v>
      </c>
      <c r="B124" s="272" t="s">
        <v>532</v>
      </c>
      <c r="C124" s="110"/>
      <c r="D124" s="110"/>
      <c r="E124" s="110"/>
      <c r="F124" s="110"/>
      <c r="G124" s="110"/>
      <c r="H124" s="110"/>
      <c r="I124" s="110"/>
      <c r="J124" s="122"/>
      <c r="K124" s="121">
        <f t="shared" si="16"/>
        <v>0</v>
      </c>
    </row>
    <row r="125" spans="1:11" x14ac:dyDescent="0.2">
      <c r="A125" s="137" t="s">
        <v>545</v>
      </c>
      <c r="B125" s="272" t="s">
        <v>533</v>
      </c>
      <c r="C125" s="110">
        <v>0</v>
      </c>
      <c r="D125" s="110">
        <v>0</v>
      </c>
      <c r="E125" s="110">
        <v>0</v>
      </c>
      <c r="F125" s="110">
        <v>0</v>
      </c>
      <c r="G125" s="110">
        <v>0</v>
      </c>
      <c r="H125" s="110">
        <v>0</v>
      </c>
      <c r="I125" s="110">
        <v>0</v>
      </c>
      <c r="J125" s="122">
        <v>1</v>
      </c>
      <c r="K125" s="121">
        <f t="shared" si="16"/>
        <v>1</v>
      </c>
    </row>
    <row r="126" spans="1:11" x14ac:dyDescent="0.2">
      <c r="A126" s="137" t="s">
        <v>546</v>
      </c>
      <c r="B126" s="272" t="s">
        <v>534</v>
      </c>
      <c r="C126" s="110"/>
      <c r="D126" s="110"/>
      <c r="E126" s="110"/>
      <c r="F126" s="110"/>
      <c r="G126" s="110"/>
      <c r="H126" s="110"/>
      <c r="I126" s="110"/>
      <c r="J126" s="122"/>
      <c r="K126" s="121">
        <f t="shared" si="16"/>
        <v>0</v>
      </c>
    </row>
    <row r="127" spans="1:11" x14ac:dyDescent="0.2">
      <c r="A127" s="137" t="s">
        <v>547</v>
      </c>
      <c r="B127" s="272" t="s">
        <v>535</v>
      </c>
      <c r="C127" s="123"/>
      <c r="D127" s="123"/>
      <c r="E127" s="123"/>
      <c r="F127" s="123"/>
      <c r="G127" s="123"/>
      <c r="H127" s="123"/>
      <c r="I127" s="123"/>
      <c r="J127" s="124"/>
      <c r="K127" s="125">
        <f t="shared" si="16"/>
        <v>0</v>
      </c>
    </row>
    <row r="128" spans="1:11" x14ac:dyDescent="0.2">
      <c r="A128" s="137" t="s">
        <v>537</v>
      </c>
      <c r="B128" s="272" t="s">
        <v>536</v>
      </c>
      <c r="C128" s="123"/>
      <c r="D128" s="123"/>
      <c r="E128" s="123"/>
      <c r="F128" s="123"/>
      <c r="G128" s="123"/>
      <c r="H128" s="123"/>
      <c r="I128" s="123"/>
      <c r="J128" s="124"/>
      <c r="K128" s="121">
        <f t="shared" si="16"/>
        <v>0</v>
      </c>
    </row>
    <row r="129" spans="1:11" x14ac:dyDescent="0.2">
      <c r="A129" s="276" t="s">
        <v>680</v>
      </c>
      <c r="B129" s="277" t="s">
        <v>93</v>
      </c>
      <c r="C129" s="132">
        <f>SUM(C118:C128)</f>
        <v>2</v>
      </c>
      <c r="D129" s="132">
        <f t="shared" ref="D129:J129" si="17">SUM(D118:D128)</f>
        <v>0</v>
      </c>
      <c r="E129" s="132">
        <f t="shared" si="17"/>
        <v>0</v>
      </c>
      <c r="F129" s="132">
        <f t="shared" si="17"/>
        <v>0</v>
      </c>
      <c r="G129" s="132">
        <f t="shared" si="17"/>
        <v>1</v>
      </c>
      <c r="H129" s="132">
        <f t="shared" si="17"/>
        <v>0</v>
      </c>
      <c r="I129" s="132">
        <f t="shared" si="17"/>
        <v>0</v>
      </c>
      <c r="J129" s="132">
        <f t="shared" si="17"/>
        <v>1</v>
      </c>
      <c r="K129" s="125">
        <f>SUM(K118:K128)</f>
        <v>4</v>
      </c>
    </row>
    <row r="130" spans="1:11" x14ac:dyDescent="0.2">
      <c r="A130" s="140" t="s">
        <v>670</v>
      </c>
      <c r="B130" s="275"/>
      <c r="C130" s="512"/>
      <c r="D130" s="513"/>
      <c r="E130" s="513"/>
      <c r="F130" s="513"/>
      <c r="G130" s="513"/>
      <c r="H130" s="513"/>
      <c r="I130" s="513"/>
      <c r="J130" s="513"/>
      <c r="K130" s="514"/>
    </row>
    <row r="131" spans="1:11" x14ac:dyDescent="0.2">
      <c r="A131" s="270" t="s">
        <v>525</v>
      </c>
      <c r="B131" s="271" t="s">
        <v>524</v>
      </c>
      <c r="C131" s="509"/>
      <c r="D131" s="510"/>
      <c r="E131" s="510"/>
      <c r="F131" s="510"/>
      <c r="G131" s="510"/>
      <c r="H131" s="510"/>
      <c r="I131" s="510"/>
      <c r="J131" s="510"/>
      <c r="K131" s="511"/>
    </row>
    <row r="132" spans="1:11" x14ac:dyDescent="0.2">
      <c r="A132" s="137" t="s">
        <v>539</v>
      </c>
      <c r="B132" s="272" t="s">
        <v>526</v>
      </c>
      <c r="C132" s="110">
        <f>SUM(C118,C104,C90,C76,C62,C48,C34,C20,C6)</f>
        <v>0</v>
      </c>
      <c r="D132" s="110">
        <f t="shared" ref="D132:I132" si="18">SUM(D118,D104,D90,D76,D62,D48,D34,D20,D6)</f>
        <v>0</v>
      </c>
      <c r="E132" s="110">
        <f t="shared" si="18"/>
        <v>0</v>
      </c>
      <c r="F132" s="110">
        <f t="shared" si="18"/>
        <v>0</v>
      </c>
      <c r="G132" s="110">
        <f t="shared" si="18"/>
        <v>0</v>
      </c>
      <c r="H132" s="110">
        <f t="shared" si="18"/>
        <v>0</v>
      </c>
      <c r="I132" s="110">
        <f t="shared" si="18"/>
        <v>0</v>
      </c>
      <c r="J132" s="110">
        <f>SUM(J118,J104,J90,J76,J62,J48,J34,J20,J6)</f>
        <v>0</v>
      </c>
      <c r="K132" s="121">
        <f>SUM(C132:J132)</f>
        <v>0</v>
      </c>
    </row>
    <row r="133" spans="1:11" x14ac:dyDescent="0.2">
      <c r="A133" s="137" t="s">
        <v>540</v>
      </c>
      <c r="B133" s="272" t="s">
        <v>527</v>
      </c>
      <c r="C133" s="110">
        <f t="shared" ref="C133:J143" si="19">SUM(C119,C105,C91,C77,C63,C49,C35,C21,C7)</f>
        <v>0</v>
      </c>
      <c r="D133" s="110">
        <f t="shared" si="19"/>
        <v>0</v>
      </c>
      <c r="E133" s="110">
        <f t="shared" si="19"/>
        <v>0</v>
      </c>
      <c r="F133" s="110">
        <f t="shared" si="19"/>
        <v>0</v>
      </c>
      <c r="G133" s="110">
        <f t="shared" si="19"/>
        <v>0</v>
      </c>
      <c r="H133" s="110">
        <f t="shared" si="19"/>
        <v>0</v>
      </c>
      <c r="I133" s="110">
        <f t="shared" si="19"/>
        <v>0</v>
      </c>
      <c r="J133" s="110">
        <f t="shared" si="19"/>
        <v>0</v>
      </c>
      <c r="K133" s="121">
        <f t="shared" ref="K133:K142" si="20">SUM(C133:J133)</f>
        <v>0</v>
      </c>
    </row>
    <row r="134" spans="1:11" x14ac:dyDescent="0.2">
      <c r="A134" s="137" t="s">
        <v>541</v>
      </c>
      <c r="B134" s="272" t="s">
        <v>528</v>
      </c>
      <c r="C134" s="110">
        <f t="shared" si="19"/>
        <v>0</v>
      </c>
      <c r="D134" s="110">
        <f t="shared" si="19"/>
        <v>0</v>
      </c>
      <c r="E134" s="110">
        <f t="shared" si="19"/>
        <v>0</v>
      </c>
      <c r="F134" s="110">
        <f t="shared" si="19"/>
        <v>0</v>
      </c>
      <c r="G134" s="110">
        <f t="shared" si="19"/>
        <v>1</v>
      </c>
      <c r="H134" s="110">
        <f t="shared" si="19"/>
        <v>0</v>
      </c>
      <c r="I134" s="110">
        <f t="shared" si="19"/>
        <v>1</v>
      </c>
      <c r="J134" s="110">
        <f t="shared" si="19"/>
        <v>0</v>
      </c>
      <c r="K134" s="121">
        <f t="shared" si="20"/>
        <v>2</v>
      </c>
    </row>
    <row r="135" spans="1:11" x14ac:dyDescent="0.2">
      <c r="A135" s="137" t="s">
        <v>542</v>
      </c>
      <c r="B135" s="272" t="s">
        <v>529</v>
      </c>
      <c r="C135" s="110">
        <f t="shared" si="19"/>
        <v>0</v>
      </c>
      <c r="D135" s="110">
        <f t="shared" si="19"/>
        <v>0</v>
      </c>
      <c r="E135" s="110">
        <f t="shared" si="19"/>
        <v>0</v>
      </c>
      <c r="F135" s="110">
        <f t="shared" si="19"/>
        <v>0</v>
      </c>
      <c r="G135" s="110">
        <f t="shared" si="19"/>
        <v>0</v>
      </c>
      <c r="H135" s="110">
        <f t="shared" si="19"/>
        <v>0</v>
      </c>
      <c r="I135" s="110">
        <f t="shared" si="19"/>
        <v>0</v>
      </c>
      <c r="J135" s="110">
        <f t="shared" si="19"/>
        <v>0</v>
      </c>
      <c r="K135" s="121">
        <f t="shared" si="20"/>
        <v>0</v>
      </c>
    </row>
    <row r="136" spans="1:11" x14ac:dyDescent="0.2">
      <c r="A136" s="137" t="s">
        <v>543</v>
      </c>
      <c r="B136" s="272" t="s">
        <v>530</v>
      </c>
      <c r="C136" s="110">
        <f t="shared" si="19"/>
        <v>2</v>
      </c>
      <c r="D136" s="110">
        <f t="shared" si="19"/>
        <v>0</v>
      </c>
      <c r="E136" s="110">
        <f t="shared" si="19"/>
        <v>0</v>
      </c>
      <c r="F136" s="110">
        <f t="shared" si="19"/>
        <v>0</v>
      </c>
      <c r="G136" s="110">
        <f t="shared" si="19"/>
        <v>1</v>
      </c>
      <c r="H136" s="110">
        <f t="shared" si="19"/>
        <v>0</v>
      </c>
      <c r="I136" s="110">
        <f t="shared" si="19"/>
        <v>1</v>
      </c>
      <c r="J136" s="110">
        <f t="shared" si="19"/>
        <v>0</v>
      </c>
      <c r="K136" s="121">
        <f t="shared" si="20"/>
        <v>4</v>
      </c>
    </row>
    <row r="137" spans="1:11" x14ac:dyDescent="0.2">
      <c r="A137" s="137" t="s">
        <v>544</v>
      </c>
      <c r="B137" s="272" t="s">
        <v>531</v>
      </c>
      <c r="C137" s="110">
        <f t="shared" si="19"/>
        <v>3</v>
      </c>
      <c r="D137" s="110">
        <f t="shared" si="19"/>
        <v>0</v>
      </c>
      <c r="E137" s="110">
        <f t="shared" si="19"/>
        <v>0</v>
      </c>
      <c r="F137" s="110">
        <f t="shared" si="19"/>
        <v>0</v>
      </c>
      <c r="G137" s="110">
        <f t="shared" si="19"/>
        <v>1</v>
      </c>
      <c r="H137" s="110">
        <f t="shared" si="19"/>
        <v>0</v>
      </c>
      <c r="I137" s="110">
        <f t="shared" si="19"/>
        <v>8</v>
      </c>
      <c r="J137" s="110">
        <f t="shared" si="19"/>
        <v>2</v>
      </c>
      <c r="K137" s="121">
        <f t="shared" si="20"/>
        <v>14</v>
      </c>
    </row>
    <row r="138" spans="1:11" x14ac:dyDescent="0.2">
      <c r="A138" s="137" t="s">
        <v>538</v>
      </c>
      <c r="B138" s="272" t="s">
        <v>532</v>
      </c>
      <c r="C138" s="110">
        <f t="shared" si="19"/>
        <v>2</v>
      </c>
      <c r="D138" s="110">
        <f t="shared" si="19"/>
        <v>0</v>
      </c>
      <c r="E138" s="110">
        <f t="shared" si="19"/>
        <v>0</v>
      </c>
      <c r="F138" s="110">
        <f t="shared" si="19"/>
        <v>0</v>
      </c>
      <c r="G138" s="110">
        <f t="shared" si="19"/>
        <v>2</v>
      </c>
      <c r="H138" s="110">
        <f t="shared" si="19"/>
        <v>0</v>
      </c>
      <c r="I138" s="110">
        <f t="shared" si="19"/>
        <v>3</v>
      </c>
      <c r="J138" s="110">
        <f t="shared" si="19"/>
        <v>1</v>
      </c>
      <c r="K138" s="121">
        <f t="shared" si="20"/>
        <v>8</v>
      </c>
    </row>
    <row r="139" spans="1:11" x14ac:dyDescent="0.2">
      <c r="A139" s="137" t="s">
        <v>545</v>
      </c>
      <c r="B139" s="272" t="s">
        <v>533</v>
      </c>
      <c r="C139" s="110">
        <f t="shared" si="19"/>
        <v>4</v>
      </c>
      <c r="D139" s="110">
        <f t="shared" si="19"/>
        <v>0</v>
      </c>
      <c r="E139" s="110">
        <f t="shared" si="19"/>
        <v>0</v>
      </c>
      <c r="F139" s="110">
        <f t="shared" si="19"/>
        <v>0</v>
      </c>
      <c r="G139" s="110">
        <f t="shared" si="19"/>
        <v>13</v>
      </c>
      <c r="H139" s="110">
        <f t="shared" si="19"/>
        <v>0</v>
      </c>
      <c r="I139" s="110">
        <f t="shared" si="19"/>
        <v>17</v>
      </c>
      <c r="J139" s="110">
        <f>SUM(J125,J111,J97,J83,J69,J55,J41,J27,J13)</f>
        <v>9</v>
      </c>
      <c r="K139" s="121">
        <f t="shared" si="20"/>
        <v>43</v>
      </c>
    </row>
    <row r="140" spans="1:11" x14ac:dyDescent="0.2">
      <c r="A140" s="137" t="s">
        <v>546</v>
      </c>
      <c r="B140" s="272" t="s">
        <v>534</v>
      </c>
      <c r="C140" s="110">
        <f t="shared" si="19"/>
        <v>0</v>
      </c>
      <c r="D140" s="110">
        <f t="shared" si="19"/>
        <v>0</v>
      </c>
      <c r="E140" s="110">
        <f t="shared" si="19"/>
        <v>0</v>
      </c>
      <c r="F140" s="110">
        <f t="shared" si="19"/>
        <v>0</v>
      </c>
      <c r="G140" s="110">
        <f t="shared" si="19"/>
        <v>0</v>
      </c>
      <c r="H140" s="110">
        <f t="shared" si="19"/>
        <v>0</v>
      </c>
      <c r="I140" s="110">
        <f t="shared" si="19"/>
        <v>0</v>
      </c>
      <c r="J140" s="110">
        <f t="shared" si="19"/>
        <v>0</v>
      </c>
      <c r="K140" s="121">
        <f t="shared" si="20"/>
        <v>0</v>
      </c>
    </row>
    <row r="141" spans="1:11" x14ac:dyDescent="0.2">
      <c r="A141" s="137" t="s">
        <v>547</v>
      </c>
      <c r="B141" s="272" t="s">
        <v>535</v>
      </c>
      <c r="C141" s="110">
        <f t="shared" si="19"/>
        <v>1</v>
      </c>
      <c r="D141" s="110">
        <f t="shared" si="19"/>
        <v>0</v>
      </c>
      <c r="E141" s="110">
        <f t="shared" si="19"/>
        <v>0</v>
      </c>
      <c r="F141" s="110">
        <f t="shared" si="19"/>
        <v>0</v>
      </c>
      <c r="G141" s="110">
        <f t="shared" si="19"/>
        <v>1</v>
      </c>
      <c r="H141" s="110">
        <f t="shared" si="19"/>
        <v>0</v>
      </c>
      <c r="I141" s="110">
        <f t="shared" si="19"/>
        <v>1</v>
      </c>
      <c r="J141" s="110">
        <f t="shared" si="19"/>
        <v>1</v>
      </c>
      <c r="K141" s="121">
        <f t="shared" si="20"/>
        <v>4</v>
      </c>
    </row>
    <row r="142" spans="1:11" ht="13.5" thickBot="1" x14ac:dyDescent="0.25">
      <c r="A142" s="138" t="s">
        <v>537</v>
      </c>
      <c r="B142" s="281" t="s">
        <v>536</v>
      </c>
      <c r="C142" s="123">
        <f>SUM(C128,C114,C100,C86,C72,C58,C44,C30,C16)</f>
        <v>1</v>
      </c>
      <c r="D142" s="123">
        <f t="shared" si="19"/>
        <v>0</v>
      </c>
      <c r="E142" s="123">
        <f t="shared" si="19"/>
        <v>0</v>
      </c>
      <c r="F142" s="123">
        <f t="shared" si="19"/>
        <v>0</v>
      </c>
      <c r="G142" s="123">
        <f t="shared" si="19"/>
        <v>2</v>
      </c>
      <c r="H142" s="123">
        <f t="shared" si="19"/>
        <v>0</v>
      </c>
      <c r="I142" s="123">
        <f t="shared" si="19"/>
        <v>1</v>
      </c>
      <c r="J142" s="123">
        <f>SUM(J128,J114,J100,J86,J72,J58,J44,J30,J16)</f>
        <v>0</v>
      </c>
      <c r="K142" s="125">
        <f t="shared" si="20"/>
        <v>4</v>
      </c>
    </row>
    <row r="143" spans="1:11" ht="13.5" thickBot="1" x14ac:dyDescent="0.25">
      <c r="A143" s="82" t="s">
        <v>94</v>
      </c>
      <c r="B143" s="128" t="s">
        <v>93</v>
      </c>
      <c r="C143" s="83">
        <f>SUM(C129,C115,C101,C87,C73,C59,C45,C31,C17)</f>
        <v>13</v>
      </c>
      <c r="D143" s="83">
        <f t="shared" si="19"/>
        <v>0</v>
      </c>
      <c r="E143" s="83">
        <f t="shared" si="19"/>
        <v>0</v>
      </c>
      <c r="F143" s="83">
        <f t="shared" si="19"/>
        <v>0</v>
      </c>
      <c r="G143" s="83">
        <f t="shared" si="19"/>
        <v>21</v>
      </c>
      <c r="H143" s="83">
        <f t="shared" si="19"/>
        <v>0</v>
      </c>
      <c r="I143" s="83">
        <f t="shared" si="19"/>
        <v>32</v>
      </c>
      <c r="J143" s="83">
        <f>SUM(J129,J115,J101,J87,J73,J59,J45,J31,J17)</f>
        <v>13</v>
      </c>
      <c r="K143" s="351">
        <f>SUM(K132:K142)</f>
        <v>79</v>
      </c>
    </row>
    <row r="145" spans="1:2" x14ac:dyDescent="0.2">
      <c r="A145" s="1" t="s">
        <v>142</v>
      </c>
    </row>
    <row r="146" spans="1:2" x14ac:dyDescent="0.2">
      <c r="A146" s="2" t="s">
        <v>5</v>
      </c>
      <c r="B146" s="1" t="s">
        <v>6</v>
      </c>
    </row>
  </sheetData>
  <mergeCells count="25">
    <mergeCell ref="C4:K4"/>
    <mergeCell ref="A1:K1"/>
    <mergeCell ref="C2:D2"/>
    <mergeCell ref="E2:F2"/>
    <mergeCell ref="G2:H2"/>
    <mergeCell ref="I2:J2"/>
    <mergeCell ref="C88:K88"/>
    <mergeCell ref="C5:K5"/>
    <mergeCell ref="C18:K18"/>
    <mergeCell ref="C19:K19"/>
    <mergeCell ref="C32:K32"/>
    <mergeCell ref="C33:K33"/>
    <mergeCell ref="C46:K46"/>
    <mergeCell ref="C47:K47"/>
    <mergeCell ref="C60:K60"/>
    <mergeCell ref="C61:K61"/>
    <mergeCell ref="C74:K74"/>
    <mergeCell ref="C75:K75"/>
    <mergeCell ref="C131:K131"/>
    <mergeCell ref="C89:K89"/>
    <mergeCell ref="C102:K102"/>
    <mergeCell ref="C103:K103"/>
    <mergeCell ref="C116:K116"/>
    <mergeCell ref="C117:K117"/>
    <mergeCell ref="C130:K130"/>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33B52-5318-4CA9-A687-07EBDA7FC1F0}">
  <sheetPr>
    <pageSetUpPr fitToPage="1"/>
  </sheetPr>
  <dimension ref="A1:I128"/>
  <sheetViews>
    <sheetView zoomScaleNormal="100" workbookViewId="0">
      <selection activeCell="I4" sqref="I4"/>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x14ac:dyDescent="0.2">
      <c r="A1" s="521" t="s">
        <v>395</v>
      </c>
      <c r="B1" s="504"/>
      <c r="D1" s="522" t="s">
        <v>414</v>
      </c>
      <c r="E1" s="523"/>
      <c r="F1" s="523"/>
      <c r="G1" s="523"/>
      <c r="H1" s="523"/>
      <c r="I1" s="524"/>
    </row>
    <row r="2" spans="1:9" s="4" customFormat="1" ht="38.25" customHeight="1" x14ac:dyDescent="0.2">
      <c r="A2" s="114" t="s">
        <v>670</v>
      </c>
      <c r="B2" s="39"/>
      <c r="C2" s="1"/>
      <c r="D2" s="92" t="s">
        <v>9</v>
      </c>
      <c r="E2" s="74" t="s">
        <v>0</v>
      </c>
      <c r="F2" s="74" t="s">
        <v>2</v>
      </c>
      <c r="G2" s="74" t="s">
        <v>1</v>
      </c>
      <c r="H2" s="74" t="s">
        <v>3</v>
      </c>
      <c r="I2" s="187" t="s">
        <v>75</v>
      </c>
    </row>
    <row r="3" spans="1:9" s="4" customFormat="1" ht="25.5" x14ac:dyDescent="0.2">
      <c r="A3" s="25" t="s">
        <v>730</v>
      </c>
      <c r="B3" s="60" t="s">
        <v>731</v>
      </c>
      <c r="C3" s="1"/>
      <c r="D3" s="59" t="s">
        <v>95</v>
      </c>
      <c r="E3" s="6">
        <f>COUNTA(B119)</f>
        <v>1</v>
      </c>
      <c r="F3" s="6">
        <v>0</v>
      </c>
      <c r="G3" s="6">
        <f>COUNTA(B7,B13,B19,B25,B31,B37,B53,B59,B65,B71,B77,B89,B95,B101,B107,B113,B125)</f>
        <v>17</v>
      </c>
      <c r="H3" s="6">
        <f>COUNTA(B83)</f>
        <v>1</v>
      </c>
      <c r="I3" s="27">
        <f>SUM(E3:H3)</f>
        <v>19</v>
      </c>
    </row>
    <row r="4" spans="1:9" ht="12.75" customHeight="1" thickBot="1" x14ac:dyDescent="0.25">
      <c r="A4" s="15" t="s">
        <v>10</v>
      </c>
      <c r="B4" s="397" t="s">
        <v>732</v>
      </c>
      <c r="D4" s="85" t="s">
        <v>444</v>
      </c>
      <c r="E4" s="79">
        <f>SUM(B7,B22)</f>
        <v>0</v>
      </c>
      <c r="F4" s="79">
        <v>0</v>
      </c>
      <c r="G4" s="79">
        <f>SUM(B8,B14,B20,B26,B32,B38,B54,B60,B66,B72,B78,B90,B96,B102,B108,B114,B126)</f>
        <v>51</v>
      </c>
      <c r="H4" s="79">
        <f>SUM(B84)</f>
        <v>0</v>
      </c>
      <c r="I4" s="188">
        <f>SUM(E4:H4)</f>
        <v>51</v>
      </c>
    </row>
    <row r="5" spans="1:9" ht="12.75" customHeight="1" x14ac:dyDescent="0.2">
      <c r="A5" s="15" t="s">
        <v>11</v>
      </c>
      <c r="B5" s="397" t="s">
        <v>733</v>
      </c>
    </row>
    <row r="6" spans="1:9" ht="12.75" customHeight="1" x14ac:dyDescent="0.2">
      <c r="A6" s="59" t="s">
        <v>12</v>
      </c>
      <c r="B6" s="397" t="s">
        <v>734</v>
      </c>
    </row>
    <row r="7" spans="1:9" ht="25.5" customHeight="1" x14ac:dyDescent="0.2">
      <c r="A7" s="15" t="s">
        <v>13</v>
      </c>
      <c r="B7" s="397" t="s">
        <v>735</v>
      </c>
    </row>
    <row r="8" spans="1:9" ht="15.75" thickBot="1" x14ac:dyDescent="0.3">
      <c r="A8" s="96" t="s">
        <v>78</v>
      </c>
      <c r="B8" s="97">
        <v>2</v>
      </c>
    </row>
    <row r="9" spans="1:9" ht="25.5" x14ac:dyDescent="0.2">
      <c r="A9" s="398" t="s">
        <v>736</v>
      </c>
      <c r="B9" s="399" t="s">
        <v>737</v>
      </c>
    </row>
    <row r="10" spans="1:9" x14ac:dyDescent="0.2">
      <c r="A10" s="15" t="s">
        <v>10</v>
      </c>
      <c r="B10" s="58" t="s">
        <v>738</v>
      </c>
    </row>
    <row r="11" spans="1:9" x14ac:dyDescent="0.2">
      <c r="A11" s="15" t="s">
        <v>11</v>
      </c>
      <c r="B11" s="58" t="s">
        <v>739</v>
      </c>
    </row>
    <row r="12" spans="1:9" x14ac:dyDescent="0.2">
      <c r="A12" s="59" t="s">
        <v>12</v>
      </c>
      <c r="B12" s="58" t="s">
        <v>734</v>
      </c>
    </row>
    <row r="13" spans="1:9" ht="25.5" x14ac:dyDescent="0.2">
      <c r="A13" s="15" t="s">
        <v>13</v>
      </c>
      <c r="B13" s="58" t="s">
        <v>735</v>
      </c>
    </row>
    <row r="14" spans="1:9" ht="15.75" thickBot="1" x14ac:dyDescent="0.3">
      <c r="A14" s="96" t="s">
        <v>78</v>
      </c>
      <c r="B14" s="97">
        <v>0</v>
      </c>
    </row>
    <row r="15" spans="1:9" ht="25.5" x14ac:dyDescent="0.2">
      <c r="A15" s="25" t="s">
        <v>740</v>
      </c>
      <c r="B15" s="57" t="s">
        <v>741</v>
      </c>
    </row>
    <row r="16" spans="1:9" ht="25.5" x14ac:dyDescent="0.2">
      <c r="A16" s="15" t="s">
        <v>10</v>
      </c>
      <c r="B16" s="397" t="s">
        <v>742</v>
      </c>
    </row>
    <row r="17" spans="1:2" x14ac:dyDescent="0.2">
      <c r="A17" s="15" t="s">
        <v>11</v>
      </c>
      <c r="B17" s="58" t="s">
        <v>739</v>
      </c>
    </row>
    <row r="18" spans="1:2" x14ac:dyDescent="0.2">
      <c r="A18" s="59" t="s">
        <v>12</v>
      </c>
      <c r="B18" s="58" t="s">
        <v>734</v>
      </c>
    </row>
    <row r="19" spans="1:2" ht="25.5" x14ac:dyDescent="0.2">
      <c r="A19" s="15" t="s">
        <v>13</v>
      </c>
      <c r="B19" s="58" t="s">
        <v>735</v>
      </c>
    </row>
    <row r="20" spans="1:2" ht="15.75" thickBot="1" x14ac:dyDescent="0.3">
      <c r="A20" s="96" t="s">
        <v>78</v>
      </c>
      <c r="B20" s="97">
        <v>0</v>
      </c>
    </row>
    <row r="21" spans="1:2" ht="25.5" x14ac:dyDescent="0.2">
      <c r="A21" s="25" t="s">
        <v>743</v>
      </c>
      <c r="B21" s="57" t="s">
        <v>744</v>
      </c>
    </row>
    <row r="22" spans="1:2" x14ac:dyDescent="0.2">
      <c r="A22" s="15" t="s">
        <v>10</v>
      </c>
      <c r="B22" s="58" t="s">
        <v>745</v>
      </c>
    </row>
    <row r="23" spans="1:2" x14ac:dyDescent="0.2">
      <c r="A23" s="15" t="s">
        <v>11</v>
      </c>
      <c r="B23" s="58" t="s">
        <v>739</v>
      </c>
    </row>
    <row r="24" spans="1:2" x14ac:dyDescent="0.2">
      <c r="A24" s="59" t="s">
        <v>12</v>
      </c>
      <c r="B24" s="58" t="s">
        <v>734</v>
      </c>
    </row>
    <row r="25" spans="1:2" ht="25.5" x14ac:dyDescent="0.2">
      <c r="A25" s="15" t="s">
        <v>13</v>
      </c>
      <c r="B25" s="58" t="s">
        <v>735</v>
      </c>
    </row>
    <row r="26" spans="1:2" ht="15.75" thickBot="1" x14ac:dyDescent="0.3">
      <c r="A26" s="96" t="s">
        <v>78</v>
      </c>
      <c r="B26" s="97">
        <v>2</v>
      </c>
    </row>
    <row r="27" spans="1:2" ht="25.5" x14ac:dyDescent="0.2">
      <c r="A27" s="25" t="s">
        <v>746</v>
      </c>
      <c r="B27" s="57" t="s">
        <v>747</v>
      </c>
    </row>
    <row r="28" spans="1:2" x14ac:dyDescent="0.2">
      <c r="A28" s="15" t="s">
        <v>10</v>
      </c>
      <c r="B28" s="58" t="s">
        <v>748</v>
      </c>
    </row>
    <row r="29" spans="1:2" x14ac:dyDescent="0.2">
      <c r="A29" s="15" t="s">
        <v>11</v>
      </c>
      <c r="B29" s="58" t="s">
        <v>739</v>
      </c>
    </row>
    <row r="30" spans="1:2" x14ac:dyDescent="0.2">
      <c r="A30" s="59" t="s">
        <v>12</v>
      </c>
      <c r="B30" s="58" t="s">
        <v>749</v>
      </c>
    </row>
    <row r="31" spans="1:2" ht="25.5" x14ac:dyDescent="0.2">
      <c r="A31" s="15" t="s">
        <v>13</v>
      </c>
      <c r="B31" s="58" t="s">
        <v>735</v>
      </c>
    </row>
    <row r="32" spans="1:2" ht="15.75" thickBot="1" x14ac:dyDescent="0.3">
      <c r="A32" s="96" t="s">
        <v>78</v>
      </c>
      <c r="B32" s="97">
        <v>0</v>
      </c>
    </row>
    <row r="33" spans="1:2" x14ac:dyDescent="0.2">
      <c r="A33" s="56" t="s">
        <v>750</v>
      </c>
      <c r="B33" s="57" t="s">
        <v>751</v>
      </c>
    </row>
    <row r="34" spans="1:2" ht="25.5" x14ac:dyDescent="0.2">
      <c r="A34" s="15" t="s">
        <v>10</v>
      </c>
      <c r="B34" s="397" t="s">
        <v>752</v>
      </c>
    </row>
    <row r="35" spans="1:2" x14ac:dyDescent="0.2">
      <c r="A35" s="15" t="s">
        <v>11</v>
      </c>
      <c r="B35" s="58" t="s">
        <v>739</v>
      </c>
    </row>
    <row r="36" spans="1:2" x14ac:dyDescent="0.2">
      <c r="A36" s="59" t="s">
        <v>12</v>
      </c>
      <c r="B36" s="58" t="s">
        <v>734</v>
      </c>
    </row>
    <row r="37" spans="1:2" ht="25.5" x14ac:dyDescent="0.2">
      <c r="A37" s="15" t="s">
        <v>13</v>
      </c>
      <c r="B37" s="58" t="s">
        <v>735</v>
      </c>
    </row>
    <row r="38" spans="1:2" ht="15.75" thickBot="1" x14ac:dyDescent="0.3">
      <c r="A38" s="96" t="s">
        <v>78</v>
      </c>
      <c r="B38" s="97">
        <v>17</v>
      </c>
    </row>
    <row r="39" spans="1:2" ht="25.5" x14ac:dyDescent="0.2">
      <c r="A39" s="400" t="s">
        <v>753</v>
      </c>
      <c r="B39" s="401" t="s">
        <v>754</v>
      </c>
    </row>
    <row r="40" spans="1:2" x14ac:dyDescent="0.2">
      <c r="A40" s="525" t="s">
        <v>10</v>
      </c>
      <c r="B40" s="402" t="s">
        <v>755</v>
      </c>
    </row>
    <row r="41" spans="1:2" x14ac:dyDescent="0.2">
      <c r="A41" s="526"/>
      <c r="B41" s="402" t="s">
        <v>756</v>
      </c>
    </row>
    <row r="42" spans="1:2" x14ac:dyDescent="0.2">
      <c r="A42" s="526"/>
      <c r="B42" s="402" t="s">
        <v>757</v>
      </c>
    </row>
    <row r="43" spans="1:2" x14ac:dyDescent="0.2">
      <c r="A43" s="526"/>
      <c r="B43" s="402" t="s">
        <v>758</v>
      </c>
    </row>
    <row r="44" spans="1:2" x14ac:dyDescent="0.2">
      <c r="A44" s="526"/>
      <c r="B44" s="402" t="s">
        <v>759</v>
      </c>
    </row>
    <row r="45" spans="1:2" x14ac:dyDescent="0.2">
      <c r="A45" s="526"/>
      <c r="B45" s="402" t="s">
        <v>760</v>
      </c>
    </row>
    <row r="46" spans="1:2" x14ac:dyDescent="0.2">
      <c r="A46" s="527"/>
      <c r="B46" s="404" t="s">
        <v>761</v>
      </c>
    </row>
    <row r="47" spans="1:2" x14ac:dyDescent="0.2">
      <c r="A47" s="525" t="s">
        <v>11</v>
      </c>
      <c r="B47" s="402" t="s">
        <v>762</v>
      </c>
    </row>
    <row r="48" spans="1:2" x14ac:dyDescent="0.2">
      <c r="A48" s="526"/>
      <c r="B48" s="402" t="s">
        <v>763</v>
      </c>
    </row>
    <row r="49" spans="1:2" ht="25.5" x14ac:dyDescent="0.2">
      <c r="A49" s="526"/>
      <c r="B49" s="402" t="s">
        <v>764</v>
      </c>
    </row>
    <row r="50" spans="1:2" x14ac:dyDescent="0.2">
      <c r="A50" s="526"/>
      <c r="B50" s="402" t="s">
        <v>765</v>
      </c>
    </row>
    <row r="51" spans="1:2" ht="25.5" x14ac:dyDescent="0.2">
      <c r="A51" s="527"/>
      <c r="B51" s="404" t="s">
        <v>766</v>
      </c>
    </row>
    <row r="52" spans="1:2" x14ac:dyDescent="0.2">
      <c r="A52" s="405" t="s">
        <v>12</v>
      </c>
      <c r="B52" s="406" t="s">
        <v>734</v>
      </c>
    </row>
    <row r="53" spans="1:2" ht="25.5" x14ac:dyDescent="0.2">
      <c r="A53" s="407" t="s">
        <v>13</v>
      </c>
      <c r="B53" s="406" t="s">
        <v>735</v>
      </c>
    </row>
    <row r="54" spans="1:2" ht="15.75" thickBot="1" x14ac:dyDescent="0.3">
      <c r="A54" s="98" t="s">
        <v>78</v>
      </c>
      <c r="B54" s="97">
        <v>1</v>
      </c>
    </row>
    <row r="55" spans="1:2" ht="25.5" x14ac:dyDescent="0.2">
      <c r="A55" s="400" t="s">
        <v>767</v>
      </c>
      <c r="B55" s="408" t="s">
        <v>768</v>
      </c>
    </row>
    <row r="56" spans="1:2" ht="25.5" x14ac:dyDescent="0.2">
      <c r="A56" s="403" t="s">
        <v>10</v>
      </c>
      <c r="B56" s="409" t="s">
        <v>769</v>
      </c>
    </row>
    <row r="57" spans="1:2" x14ac:dyDescent="0.2">
      <c r="A57" s="403" t="s">
        <v>11</v>
      </c>
      <c r="B57" s="409" t="s">
        <v>739</v>
      </c>
    </row>
    <row r="58" spans="1:2" x14ac:dyDescent="0.2">
      <c r="A58" s="410" t="s">
        <v>12</v>
      </c>
      <c r="B58" s="411" t="s">
        <v>734</v>
      </c>
    </row>
    <row r="59" spans="1:2" ht="25.5" x14ac:dyDescent="0.2">
      <c r="A59" s="403" t="s">
        <v>13</v>
      </c>
      <c r="B59" s="411" t="s">
        <v>735</v>
      </c>
    </row>
    <row r="60" spans="1:2" ht="15.75" thickBot="1" x14ac:dyDescent="0.3">
      <c r="A60" s="412" t="s">
        <v>78</v>
      </c>
      <c r="B60" s="97">
        <v>1</v>
      </c>
    </row>
    <row r="61" spans="1:2" x14ac:dyDescent="0.2">
      <c r="A61" s="400" t="s">
        <v>770</v>
      </c>
      <c r="B61" s="408" t="s">
        <v>771</v>
      </c>
    </row>
    <row r="62" spans="1:2" x14ac:dyDescent="0.2">
      <c r="A62" s="403" t="s">
        <v>10</v>
      </c>
      <c r="B62" s="411" t="s">
        <v>772</v>
      </c>
    </row>
    <row r="63" spans="1:2" x14ac:dyDescent="0.2">
      <c r="A63" s="403" t="s">
        <v>11</v>
      </c>
      <c r="B63" s="411" t="s">
        <v>739</v>
      </c>
    </row>
    <row r="64" spans="1:2" x14ac:dyDescent="0.2">
      <c r="A64" s="410" t="s">
        <v>12</v>
      </c>
      <c r="B64" s="411" t="s">
        <v>734</v>
      </c>
    </row>
    <row r="65" spans="1:2" ht="25.5" x14ac:dyDescent="0.2">
      <c r="A65" s="403" t="s">
        <v>13</v>
      </c>
      <c r="B65" s="411" t="s">
        <v>735</v>
      </c>
    </row>
    <row r="66" spans="1:2" ht="15.75" thickBot="1" x14ac:dyDescent="0.3">
      <c r="A66" s="412" t="s">
        <v>78</v>
      </c>
      <c r="B66" s="97">
        <v>6</v>
      </c>
    </row>
    <row r="67" spans="1:2" x14ac:dyDescent="0.2">
      <c r="A67" s="400" t="s">
        <v>773</v>
      </c>
      <c r="B67" s="408" t="s">
        <v>774</v>
      </c>
    </row>
    <row r="68" spans="1:2" ht="25.5" x14ac:dyDescent="0.2">
      <c r="A68" s="403" t="s">
        <v>10</v>
      </c>
      <c r="B68" s="409" t="s">
        <v>775</v>
      </c>
    </row>
    <row r="69" spans="1:2" x14ac:dyDescent="0.2">
      <c r="A69" s="403" t="s">
        <v>11</v>
      </c>
      <c r="B69" s="409" t="s">
        <v>776</v>
      </c>
    </row>
    <row r="70" spans="1:2" x14ac:dyDescent="0.2">
      <c r="A70" s="410" t="s">
        <v>12</v>
      </c>
      <c r="B70" s="411" t="s">
        <v>734</v>
      </c>
    </row>
    <row r="71" spans="1:2" ht="25.5" x14ac:dyDescent="0.2">
      <c r="A71" s="403" t="s">
        <v>13</v>
      </c>
      <c r="B71" s="411" t="s">
        <v>735</v>
      </c>
    </row>
    <row r="72" spans="1:2" ht="15.75" thickBot="1" x14ac:dyDescent="0.3">
      <c r="A72" s="412" t="s">
        <v>78</v>
      </c>
      <c r="B72" s="97">
        <v>1</v>
      </c>
    </row>
    <row r="73" spans="1:2" x14ac:dyDescent="0.2">
      <c r="A73" s="389" t="s">
        <v>777</v>
      </c>
      <c r="B73" s="413" t="s">
        <v>778</v>
      </c>
    </row>
    <row r="74" spans="1:2" x14ac:dyDescent="0.2">
      <c r="A74" s="403" t="s">
        <v>10</v>
      </c>
      <c r="B74" s="411" t="s">
        <v>779</v>
      </c>
    </row>
    <row r="75" spans="1:2" x14ac:dyDescent="0.2">
      <c r="A75" s="403" t="s">
        <v>11</v>
      </c>
      <c r="B75" s="411" t="s">
        <v>780</v>
      </c>
    </row>
    <row r="76" spans="1:2" x14ac:dyDescent="0.2">
      <c r="A76" s="410" t="s">
        <v>12</v>
      </c>
      <c r="B76" s="411" t="s">
        <v>781</v>
      </c>
    </row>
    <row r="77" spans="1:2" ht="25.5" x14ac:dyDescent="0.2">
      <c r="A77" s="403" t="s">
        <v>13</v>
      </c>
      <c r="B77" s="411" t="s">
        <v>735</v>
      </c>
    </row>
    <row r="78" spans="1:2" ht="15.75" thickBot="1" x14ac:dyDescent="0.3">
      <c r="A78" s="412" t="s">
        <v>78</v>
      </c>
      <c r="B78" s="97">
        <v>2</v>
      </c>
    </row>
    <row r="79" spans="1:2" x14ac:dyDescent="0.2">
      <c r="A79" s="56" t="s">
        <v>782</v>
      </c>
      <c r="B79" s="57" t="s">
        <v>783</v>
      </c>
    </row>
    <row r="80" spans="1:2" x14ac:dyDescent="0.2">
      <c r="A80" s="15" t="s">
        <v>10</v>
      </c>
      <c r="B80" s="58" t="s">
        <v>784</v>
      </c>
    </row>
    <row r="81" spans="1:2" x14ac:dyDescent="0.2">
      <c r="A81" s="15" t="s">
        <v>11</v>
      </c>
      <c r="B81" s="58"/>
    </row>
    <row r="82" spans="1:2" x14ac:dyDescent="0.2">
      <c r="A82" s="59" t="s">
        <v>12</v>
      </c>
      <c r="B82" s="58" t="s">
        <v>734</v>
      </c>
    </row>
    <row r="83" spans="1:2" ht="25.5" x14ac:dyDescent="0.2">
      <c r="A83" s="15" t="s">
        <v>13</v>
      </c>
      <c r="B83" s="58" t="s">
        <v>785</v>
      </c>
    </row>
    <row r="84" spans="1:2" ht="15.75" thickBot="1" x14ac:dyDescent="0.3">
      <c r="A84" s="96" t="s">
        <v>78</v>
      </c>
      <c r="B84" s="97">
        <v>0</v>
      </c>
    </row>
    <row r="85" spans="1:2" x14ac:dyDescent="0.2">
      <c r="A85" s="56" t="s">
        <v>786</v>
      </c>
      <c r="B85" s="57" t="s">
        <v>787</v>
      </c>
    </row>
    <row r="86" spans="1:2" x14ac:dyDescent="0.2">
      <c r="A86" s="15" t="s">
        <v>10</v>
      </c>
      <c r="B86" s="58" t="s">
        <v>788</v>
      </c>
    </row>
    <row r="87" spans="1:2" x14ac:dyDescent="0.2">
      <c r="A87" s="15" t="s">
        <v>11</v>
      </c>
      <c r="B87" s="58" t="s">
        <v>739</v>
      </c>
    </row>
    <row r="88" spans="1:2" x14ac:dyDescent="0.2">
      <c r="A88" s="59" t="s">
        <v>12</v>
      </c>
      <c r="B88" s="58" t="s">
        <v>734</v>
      </c>
    </row>
    <row r="89" spans="1:2" ht="25.5" x14ac:dyDescent="0.2">
      <c r="A89" s="15" t="s">
        <v>13</v>
      </c>
      <c r="B89" s="58" t="s">
        <v>735</v>
      </c>
    </row>
    <row r="90" spans="1:2" ht="15.75" thickBot="1" x14ac:dyDescent="0.3">
      <c r="A90" s="96" t="s">
        <v>78</v>
      </c>
      <c r="B90" s="97">
        <v>0</v>
      </c>
    </row>
    <row r="91" spans="1:2" x14ac:dyDescent="0.2">
      <c r="A91" s="56" t="s">
        <v>789</v>
      </c>
      <c r="B91" s="57" t="s">
        <v>790</v>
      </c>
    </row>
    <row r="92" spans="1:2" x14ac:dyDescent="0.2">
      <c r="A92" s="15" t="s">
        <v>10</v>
      </c>
      <c r="B92" s="58" t="s">
        <v>788</v>
      </c>
    </row>
    <row r="93" spans="1:2" x14ac:dyDescent="0.2">
      <c r="A93" s="15" t="s">
        <v>11</v>
      </c>
      <c r="B93" s="58" t="s">
        <v>739</v>
      </c>
    </row>
    <row r="94" spans="1:2" x14ac:dyDescent="0.2">
      <c r="A94" s="59" t="s">
        <v>12</v>
      </c>
      <c r="B94" s="58" t="s">
        <v>734</v>
      </c>
    </row>
    <row r="95" spans="1:2" ht="25.5" x14ac:dyDescent="0.2">
      <c r="A95" s="15" t="s">
        <v>13</v>
      </c>
      <c r="B95" s="58" t="s">
        <v>735</v>
      </c>
    </row>
    <row r="96" spans="1:2" ht="15.75" thickBot="1" x14ac:dyDescent="0.3">
      <c r="A96" s="96" t="s">
        <v>78</v>
      </c>
      <c r="B96" s="97">
        <v>0</v>
      </c>
    </row>
    <row r="97" spans="1:2" x14ac:dyDescent="0.2">
      <c r="A97" s="56" t="s">
        <v>791</v>
      </c>
      <c r="B97" s="414" t="s">
        <v>792</v>
      </c>
    </row>
    <row r="98" spans="1:2" x14ac:dyDescent="0.2">
      <c r="A98" s="407" t="s">
        <v>10</v>
      </c>
      <c r="B98" s="406" t="s">
        <v>793</v>
      </c>
    </row>
    <row r="99" spans="1:2" x14ac:dyDescent="0.2">
      <c r="A99" s="407" t="s">
        <v>11</v>
      </c>
      <c r="B99" s="406" t="s">
        <v>739</v>
      </c>
    </row>
    <row r="100" spans="1:2" x14ac:dyDescent="0.2">
      <c r="A100" s="405" t="s">
        <v>12</v>
      </c>
      <c r="B100" s="406" t="s">
        <v>734</v>
      </c>
    </row>
    <row r="101" spans="1:2" ht="25.5" x14ac:dyDescent="0.2">
      <c r="A101" s="407" t="s">
        <v>13</v>
      </c>
      <c r="B101" s="406" t="s">
        <v>735</v>
      </c>
    </row>
    <row r="102" spans="1:2" ht="15.75" thickBot="1" x14ac:dyDescent="0.3">
      <c r="A102" s="98" t="s">
        <v>78</v>
      </c>
      <c r="B102" s="99">
        <v>10</v>
      </c>
    </row>
    <row r="103" spans="1:2" x14ac:dyDescent="0.2">
      <c r="A103" s="56" t="s">
        <v>794</v>
      </c>
      <c r="B103" s="415" t="s">
        <v>795</v>
      </c>
    </row>
    <row r="104" spans="1:2" x14ac:dyDescent="0.2">
      <c r="A104" s="407" t="s">
        <v>10</v>
      </c>
      <c r="B104" s="406" t="s">
        <v>796</v>
      </c>
    </row>
    <row r="105" spans="1:2" x14ac:dyDescent="0.2">
      <c r="A105" s="407" t="s">
        <v>11</v>
      </c>
      <c r="B105" s="406" t="s">
        <v>739</v>
      </c>
    </row>
    <row r="106" spans="1:2" x14ac:dyDescent="0.2">
      <c r="A106" s="405" t="s">
        <v>12</v>
      </c>
      <c r="B106" s="406" t="s">
        <v>734</v>
      </c>
    </row>
    <row r="107" spans="1:2" ht="25.5" x14ac:dyDescent="0.2">
      <c r="A107" s="407" t="s">
        <v>13</v>
      </c>
      <c r="B107" s="406" t="s">
        <v>735</v>
      </c>
    </row>
    <row r="108" spans="1:2" ht="15.75" thickBot="1" x14ac:dyDescent="0.3">
      <c r="A108" s="96" t="s">
        <v>78</v>
      </c>
      <c r="B108" s="97">
        <v>8</v>
      </c>
    </row>
    <row r="109" spans="1:2" x14ac:dyDescent="0.2">
      <c r="A109" s="56" t="s">
        <v>797</v>
      </c>
      <c r="B109" s="415" t="s">
        <v>798</v>
      </c>
    </row>
    <row r="110" spans="1:2" x14ac:dyDescent="0.2">
      <c r="A110" s="407" t="s">
        <v>10</v>
      </c>
      <c r="B110" s="416" t="s">
        <v>799</v>
      </c>
    </row>
    <row r="111" spans="1:2" x14ac:dyDescent="0.2">
      <c r="A111" s="407" t="s">
        <v>11</v>
      </c>
      <c r="B111" s="416"/>
    </row>
    <row r="112" spans="1:2" x14ac:dyDescent="0.2">
      <c r="A112" s="405" t="s">
        <v>12</v>
      </c>
      <c r="B112" s="416" t="s">
        <v>734</v>
      </c>
    </row>
    <row r="113" spans="1:2" ht="25.5" x14ac:dyDescent="0.2">
      <c r="A113" s="407" t="s">
        <v>13</v>
      </c>
      <c r="B113" s="416" t="s">
        <v>735</v>
      </c>
    </row>
    <row r="114" spans="1:2" ht="15.75" thickBot="1" x14ac:dyDescent="0.3">
      <c r="A114" s="96" t="s">
        <v>78</v>
      </c>
      <c r="B114" s="97">
        <v>1</v>
      </c>
    </row>
    <row r="115" spans="1:2" x14ac:dyDescent="0.2">
      <c r="A115" s="417" t="s">
        <v>800</v>
      </c>
      <c r="B115" s="414" t="s">
        <v>801</v>
      </c>
    </row>
    <row r="116" spans="1:2" x14ac:dyDescent="0.2">
      <c r="A116" s="407" t="s">
        <v>10</v>
      </c>
      <c r="B116" s="416" t="s">
        <v>802</v>
      </c>
    </row>
    <row r="117" spans="1:2" x14ac:dyDescent="0.2">
      <c r="A117" s="407" t="s">
        <v>11</v>
      </c>
      <c r="B117" s="416" t="s">
        <v>739</v>
      </c>
    </row>
    <row r="118" spans="1:2" x14ac:dyDescent="0.2">
      <c r="A118" s="405" t="s">
        <v>12</v>
      </c>
      <c r="B118" s="416" t="s">
        <v>734</v>
      </c>
    </row>
    <row r="119" spans="1:2" ht="25.5" x14ac:dyDescent="0.2">
      <c r="A119" s="407" t="s">
        <v>13</v>
      </c>
      <c r="B119" s="416" t="s">
        <v>803</v>
      </c>
    </row>
    <row r="120" spans="1:2" ht="15.75" thickBot="1" x14ac:dyDescent="0.3">
      <c r="A120" s="98" t="s">
        <v>78</v>
      </c>
      <c r="B120" s="418">
        <v>0</v>
      </c>
    </row>
    <row r="121" spans="1:2" x14ac:dyDescent="0.2">
      <c r="A121" s="417" t="s">
        <v>804</v>
      </c>
      <c r="B121" s="415" t="s">
        <v>805</v>
      </c>
    </row>
    <row r="122" spans="1:2" x14ac:dyDescent="0.2">
      <c r="A122" s="407" t="s">
        <v>10</v>
      </c>
      <c r="B122" s="416" t="s">
        <v>802</v>
      </c>
    </row>
    <row r="123" spans="1:2" x14ac:dyDescent="0.2">
      <c r="A123" s="407" t="s">
        <v>11</v>
      </c>
      <c r="B123" s="416" t="s">
        <v>739</v>
      </c>
    </row>
    <row r="124" spans="1:2" x14ac:dyDescent="0.2">
      <c r="A124" s="405" t="s">
        <v>12</v>
      </c>
      <c r="B124" s="416" t="s">
        <v>734</v>
      </c>
    </row>
    <row r="125" spans="1:2" ht="25.5" x14ac:dyDescent="0.2">
      <c r="A125" s="407" t="s">
        <v>13</v>
      </c>
      <c r="B125" s="416" t="s">
        <v>735</v>
      </c>
    </row>
    <row r="126" spans="1:2" ht="15.75" thickBot="1" x14ac:dyDescent="0.3">
      <c r="A126" s="96" t="s">
        <v>78</v>
      </c>
      <c r="B126" s="418">
        <v>0</v>
      </c>
    </row>
    <row r="127" spans="1:2" x14ac:dyDescent="0.2">
      <c r="A127" s="419"/>
      <c r="B127" s="420"/>
    </row>
    <row r="128" spans="1:2" x14ac:dyDescent="0.2">
      <c r="A128" s="419"/>
      <c r="B128" s="420"/>
    </row>
  </sheetData>
  <mergeCells count="4">
    <mergeCell ref="A1:B1"/>
    <mergeCell ref="D1:I1"/>
    <mergeCell ref="A40:A46"/>
    <mergeCell ref="A47:A5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88642B-4BC5-4B38-AE1C-8A993B9A7E8F}">
  <sheetPr>
    <pageSetUpPr fitToPage="1"/>
  </sheetPr>
  <dimension ref="A1:I28"/>
  <sheetViews>
    <sheetView zoomScaleNormal="100" workbookViewId="0">
      <selection activeCell="H3" sqref="H3"/>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528" t="s">
        <v>491</v>
      </c>
      <c r="B1" s="529"/>
      <c r="D1" s="522" t="s">
        <v>413</v>
      </c>
      <c r="E1" s="523"/>
      <c r="F1" s="523"/>
      <c r="G1" s="523"/>
      <c r="H1" s="523"/>
      <c r="I1" s="524"/>
    </row>
    <row r="2" spans="1:9" s="4" customFormat="1" ht="38.25" customHeight="1" x14ac:dyDescent="0.2">
      <c r="A2" s="114" t="s">
        <v>670</v>
      </c>
      <c r="B2" s="39"/>
      <c r="D2" s="92" t="s">
        <v>9</v>
      </c>
      <c r="E2" s="74" t="s">
        <v>0</v>
      </c>
      <c r="F2" s="74" t="s">
        <v>2</v>
      </c>
      <c r="G2" s="74" t="s">
        <v>1</v>
      </c>
      <c r="H2" s="74" t="s">
        <v>3</v>
      </c>
      <c r="I2" s="187" t="s">
        <v>75</v>
      </c>
    </row>
    <row r="3" spans="1:9" s="4" customFormat="1" ht="12.75" customHeight="1" x14ac:dyDescent="0.2">
      <c r="A3" s="417" t="s">
        <v>750</v>
      </c>
      <c r="B3" s="421" t="s">
        <v>806</v>
      </c>
      <c r="D3" s="59" t="s">
        <v>95</v>
      </c>
      <c r="E3" s="6">
        <f>COUNTA(B6,B21)</f>
        <v>2</v>
      </c>
      <c r="F3" s="6">
        <v>0</v>
      </c>
      <c r="G3" s="6">
        <v>0</v>
      </c>
      <c r="H3" s="6">
        <f>COUNTA(B11,B16)</f>
        <v>2</v>
      </c>
      <c r="I3" s="27">
        <f>SUM(E3:H3)</f>
        <v>4</v>
      </c>
    </row>
    <row r="4" spans="1:9" s="4" customFormat="1" ht="12.75" customHeight="1" thickBot="1" x14ac:dyDescent="0.25">
      <c r="A4" s="422" t="s">
        <v>553</v>
      </c>
      <c r="B4" s="413">
        <v>714</v>
      </c>
      <c r="D4" s="85" t="s">
        <v>444</v>
      </c>
      <c r="E4" s="79">
        <f>SUM(B7,B22)</f>
        <v>90</v>
      </c>
      <c r="F4" s="79">
        <v>0</v>
      </c>
      <c r="G4" s="79">
        <v>0</v>
      </c>
      <c r="H4" s="79">
        <f>SUM(B12,B17)</f>
        <v>204</v>
      </c>
      <c r="I4" s="188">
        <f>SUM(E4:H4)</f>
        <v>294</v>
      </c>
    </row>
    <row r="5" spans="1:9" ht="12.75" customHeight="1" x14ac:dyDescent="0.2">
      <c r="A5" s="423" t="s">
        <v>105</v>
      </c>
      <c r="B5" s="424" t="s">
        <v>807</v>
      </c>
    </row>
    <row r="6" spans="1:9" ht="25.5" customHeight="1" x14ac:dyDescent="0.2">
      <c r="A6" s="423" t="s">
        <v>13</v>
      </c>
      <c r="B6" s="424" t="s">
        <v>803</v>
      </c>
    </row>
    <row r="7" spans="1:9" ht="15.75" thickBot="1" x14ac:dyDescent="0.3">
      <c r="A7" s="412" t="s">
        <v>78</v>
      </c>
      <c r="B7" s="97">
        <v>0</v>
      </c>
    </row>
    <row r="8" spans="1:9" x14ac:dyDescent="0.2">
      <c r="A8" s="190" t="s">
        <v>782</v>
      </c>
      <c r="B8" s="191" t="s">
        <v>808</v>
      </c>
    </row>
    <row r="9" spans="1:9" x14ac:dyDescent="0.2">
      <c r="A9" s="190" t="s">
        <v>553</v>
      </c>
      <c r="B9" s="191" t="s">
        <v>809</v>
      </c>
    </row>
    <row r="10" spans="1:9" ht="12.75" customHeight="1" x14ac:dyDescent="0.2">
      <c r="A10" s="137" t="s">
        <v>105</v>
      </c>
      <c r="B10" s="189" t="s">
        <v>810</v>
      </c>
    </row>
    <row r="11" spans="1:9" ht="25.5" x14ac:dyDescent="0.2">
      <c r="A11" s="137" t="s">
        <v>13</v>
      </c>
      <c r="B11" s="189" t="s">
        <v>785</v>
      </c>
    </row>
    <row r="12" spans="1:9" ht="15.75" thickBot="1" x14ac:dyDescent="0.3">
      <c r="A12" s="96" t="s">
        <v>78</v>
      </c>
      <c r="B12" s="97">
        <v>28</v>
      </c>
    </row>
    <row r="13" spans="1:9" x14ac:dyDescent="0.2">
      <c r="A13" s="190" t="s">
        <v>786</v>
      </c>
      <c r="B13" s="191" t="s">
        <v>815</v>
      </c>
    </row>
    <row r="14" spans="1:9" ht="15" customHeight="1" x14ac:dyDescent="0.2">
      <c r="A14" s="190" t="s">
        <v>553</v>
      </c>
      <c r="B14" s="191" t="s">
        <v>811</v>
      </c>
    </row>
    <row r="15" spans="1:9" ht="55.5" customHeight="1" x14ac:dyDescent="0.2">
      <c r="A15" s="137" t="s">
        <v>105</v>
      </c>
      <c r="B15" s="425" t="s">
        <v>816</v>
      </c>
    </row>
    <row r="16" spans="1:9" ht="25.5" x14ac:dyDescent="0.2">
      <c r="A16" s="137" t="s">
        <v>13</v>
      </c>
      <c r="B16" s="189" t="s">
        <v>785</v>
      </c>
    </row>
    <row r="17" spans="1:2" ht="15.75" thickBot="1" x14ac:dyDescent="0.3">
      <c r="A17" s="96" t="s">
        <v>78</v>
      </c>
      <c r="B17" s="97">
        <v>176</v>
      </c>
    </row>
    <row r="18" spans="1:2" x14ac:dyDescent="0.2">
      <c r="A18" s="417" t="s">
        <v>812</v>
      </c>
      <c r="B18" s="414" t="s">
        <v>813</v>
      </c>
    </row>
    <row r="19" spans="1:2" x14ac:dyDescent="0.2">
      <c r="A19" s="426" t="s">
        <v>553</v>
      </c>
      <c r="B19" s="414">
        <v>731</v>
      </c>
    </row>
    <row r="20" spans="1:2" x14ac:dyDescent="0.2">
      <c r="A20" s="137" t="s">
        <v>105</v>
      </c>
      <c r="B20" s="189" t="s">
        <v>814</v>
      </c>
    </row>
    <row r="21" spans="1:2" ht="25.5" x14ac:dyDescent="0.2">
      <c r="A21" s="137" t="s">
        <v>13</v>
      </c>
      <c r="B21" s="189" t="s">
        <v>803</v>
      </c>
    </row>
    <row r="22" spans="1:2" ht="15.75" thickBot="1" x14ac:dyDescent="0.3">
      <c r="A22" s="96" t="s">
        <v>78</v>
      </c>
      <c r="B22" s="97">
        <v>90</v>
      </c>
    </row>
    <row r="27" spans="1:2" x14ac:dyDescent="0.2">
      <c r="A27" s="530" t="s">
        <v>85</v>
      </c>
      <c r="B27" s="530"/>
    </row>
    <row r="28" spans="1:2" x14ac:dyDescent="0.2">
      <c r="A28" s="530"/>
      <c r="B28" s="530"/>
    </row>
  </sheetData>
  <mergeCells count="3">
    <mergeCell ref="A1:B1"/>
    <mergeCell ref="D1:I1"/>
    <mergeCell ref="A27:B28"/>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12"/>
  <sheetViews>
    <sheetView workbookViewId="0">
      <selection activeCell="A2" sqref="A2"/>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528" t="s">
        <v>492</v>
      </c>
      <c r="B1" s="529"/>
      <c r="D1" s="522" t="s">
        <v>412</v>
      </c>
      <c r="E1" s="523"/>
      <c r="F1" s="523"/>
      <c r="G1" s="523"/>
      <c r="H1" s="523"/>
      <c r="I1" s="524"/>
    </row>
    <row r="2" spans="1:9" s="4" customFormat="1" ht="38.25" customHeight="1" x14ac:dyDescent="0.2">
      <c r="A2" s="114" t="s">
        <v>670</v>
      </c>
      <c r="B2" s="39"/>
      <c r="D2" s="92" t="s">
        <v>9</v>
      </c>
      <c r="E2" s="74" t="s">
        <v>0</v>
      </c>
      <c r="F2" s="74" t="s">
        <v>2</v>
      </c>
      <c r="G2" s="74" t="s">
        <v>1</v>
      </c>
      <c r="H2" s="74" t="s">
        <v>3</v>
      </c>
      <c r="I2" s="187" t="s">
        <v>75</v>
      </c>
    </row>
    <row r="3" spans="1:9" s="4" customFormat="1" x14ac:dyDescent="0.2">
      <c r="A3" s="25" t="s">
        <v>14</v>
      </c>
      <c r="B3" s="60"/>
      <c r="D3" s="59" t="s">
        <v>95</v>
      </c>
      <c r="E3" s="6"/>
      <c r="F3" s="6"/>
      <c r="G3" s="6"/>
      <c r="H3" s="6"/>
      <c r="I3" s="27">
        <f>SUM(E3:H3)</f>
        <v>0</v>
      </c>
    </row>
    <row r="4" spans="1:9" s="4" customFormat="1" ht="13.5" thickBot="1" x14ac:dyDescent="0.25">
      <c r="A4" s="190" t="s">
        <v>552</v>
      </c>
      <c r="B4" s="60"/>
      <c r="D4" s="85" t="s">
        <v>444</v>
      </c>
      <c r="E4" s="79"/>
      <c r="F4" s="79"/>
      <c r="G4" s="79"/>
      <c r="H4" s="79"/>
      <c r="I4" s="188">
        <f>SUM(E4:H4)</f>
        <v>0</v>
      </c>
    </row>
    <row r="5" spans="1:9" x14ac:dyDescent="0.2">
      <c r="A5" s="137" t="s">
        <v>16</v>
      </c>
      <c r="B5" s="58"/>
    </row>
    <row r="6" spans="1:9" ht="25.5" x14ac:dyDescent="0.2">
      <c r="A6" s="137" t="s">
        <v>13</v>
      </c>
      <c r="B6" s="58"/>
    </row>
    <row r="7" spans="1:9" x14ac:dyDescent="0.2">
      <c r="A7" s="114" t="s">
        <v>78</v>
      </c>
      <c r="B7" s="58"/>
    </row>
    <row r="8" spans="1:9" x14ac:dyDescent="0.2">
      <c r="A8" s="190" t="s">
        <v>15</v>
      </c>
      <c r="B8" s="60"/>
    </row>
    <row r="9" spans="1:9" x14ac:dyDescent="0.2">
      <c r="A9" s="190" t="s">
        <v>552</v>
      </c>
      <c r="B9" s="60"/>
    </row>
    <row r="10" spans="1:9" x14ac:dyDescent="0.2">
      <c r="A10" s="137" t="s">
        <v>16</v>
      </c>
      <c r="B10" s="58"/>
    </row>
    <row r="11" spans="1:9" ht="25.5" x14ac:dyDescent="0.2">
      <c r="A11" s="137" t="s">
        <v>13</v>
      </c>
      <c r="B11" s="58"/>
    </row>
    <row r="12" spans="1:9" ht="13.5" thickBot="1" x14ac:dyDescent="0.25">
      <c r="A12" s="40" t="s">
        <v>78</v>
      </c>
      <c r="B12" s="192"/>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workbookViewId="0">
      <selection activeCell="I28" sqref="I28"/>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521" t="s">
        <v>645</v>
      </c>
      <c r="B1" s="502"/>
      <c r="C1" s="502"/>
      <c r="D1" s="502"/>
      <c r="E1" s="502"/>
      <c r="F1" s="502"/>
      <c r="G1" s="502"/>
      <c r="H1" s="502"/>
      <c r="I1" s="502"/>
      <c r="J1" s="504"/>
    </row>
    <row r="2" spans="1:10" s="4" customFormat="1" ht="38.25" customHeight="1" x14ac:dyDescent="0.2">
      <c r="A2" s="114" t="s">
        <v>670</v>
      </c>
      <c r="B2" s="7"/>
      <c r="C2" s="518" t="s">
        <v>45</v>
      </c>
      <c r="D2" s="518"/>
      <c r="E2" s="518"/>
      <c r="F2" s="518" t="s">
        <v>46</v>
      </c>
      <c r="G2" s="518"/>
      <c r="H2" s="518"/>
      <c r="I2" s="532" t="s">
        <v>47</v>
      </c>
      <c r="J2" s="534" t="s">
        <v>4</v>
      </c>
    </row>
    <row r="3" spans="1:10" s="4" customFormat="1" ht="25.5" x14ac:dyDescent="0.2">
      <c r="A3" s="12"/>
      <c r="B3" s="7"/>
      <c r="C3" s="74" t="s">
        <v>49</v>
      </c>
      <c r="D3" s="74" t="s">
        <v>148</v>
      </c>
      <c r="E3" s="74" t="s">
        <v>149</v>
      </c>
      <c r="F3" s="74" t="s">
        <v>49</v>
      </c>
      <c r="G3" s="74" t="s">
        <v>148</v>
      </c>
      <c r="H3" s="74" t="s">
        <v>149</v>
      </c>
      <c r="I3" s="533"/>
      <c r="J3" s="535"/>
    </row>
    <row r="4" spans="1:10" s="2" customFormat="1" x14ac:dyDescent="0.2">
      <c r="A4" s="270" t="s">
        <v>525</v>
      </c>
      <c r="B4" s="271" t="s">
        <v>524</v>
      </c>
      <c r="C4" s="531"/>
      <c r="D4" s="531"/>
      <c r="E4" s="531"/>
      <c r="F4" s="531"/>
      <c r="G4" s="531"/>
      <c r="H4" s="531"/>
      <c r="I4" s="531"/>
      <c r="J4" s="14"/>
    </row>
    <row r="5" spans="1:10" x14ac:dyDescent="0.2">
      <c r="A5" s="137" t="s">
        <v>539</v>
      </c>
      <c r="B5" s="272" t="s">
        <v>526</v>
      </c>
      <c r="C5" s="8">
        <v>6</v>
      </c>
      <c r="D5" s="8">
        <v>1</v>
      </c>
      <c r="E5" s="8">
        <v>0</v>
      </c>
      <c r="F5" s="8">
        <v>0</v>
      </c>
      <c r="G5" s="8">
        <v>0</v>
      </c>
      <c r="H5" s="8">
        <v>0</v>
      </c>
      <c r="I5" s="8">
        <v>18</v>
      </c>
      <c r="J5" s="16">
        <v>25</v>
      </c>
    </row>
    <row r="6" spans="1:10" x14ac:dyDescent="0.2">
      <c r="A6" s="137" t="s">
        <v>540</v>
      </c>
      <c r="B6" s="272" t="s">
        <v>527</v>
      </c>
      <c r="C6" s="8">
        <v>2</v>
      </c>
      <c r="D6" s="8">
        <v>12</v>
      </c>
      <c r="E6" s="8">
        <v>5</v>
      </c>
      <c r="F6" s="8">
        <v>0</v>
      </c>
      <c r="G6" s="8">
        <v>0</v>
      </c>
      <c r="H6" s="8">
        <v>0</v>
      </c>
      <c r="I6" s="8">
        <v>0</v>
      </c>
      <c r="J6" s="16">
        <v>19</v>
      </c>
    </row>
    <row r="7" spans="1:10" x14ac:dyDescent="0.2">
      <c r="A7" s="137" t="s">
        <v>541</v>
      </c>
      <c r="B7" s="272" t="s">
        <v>528</v>
      </c>
      <c r="C7" s="8">
        <v>2</v>
      </c>
      <c r="D7" s="8">
        <v>45</v>
      </c>
      <c r="E7" s="8">
        <v>13</v>
      </c>
      <c r="F7" s="8">
        <v>0</v>
      </c>
      <c r="G7" s="8">
        <v>4</v>
      </c>
      <c r="H7" s="8">
        <v>0</v>
      </c>
      <c r="I7" s="8">
        <v>36</v>
      </c>
      <c r="J7" s="16">
        <v>100</v>
      </c>
    </row>
    <row r="8" spans="1:10" x14ac:dyDescent="0.2">
      <c r="A8" s="137" t="s">
        <v>542</v>
      </c>
      <c r="B8" s="272" t="s">
        <v>529</v>
      </c>
      <c r="C8" s="8">
        <v>0</v>
      </c>
      <c r="D8" s="8">
        <v>7</v>
      </c>
      <c r="E8" s="8">
        <v>0</v>
      </c>
      <c r="F8" s="8">
        <v>0</v>
      </c>
      <c r="G8" s="8">
        <v>0</v>
      </c>
      <c r="H8" s="8">
        <v>0</v>
      </c>
      <c r="I8" s="8">
        <v>0</v>
      </c>
      <c r="J8" s="16">
        <v>7</v>
      </c>
    </row>
    <row r="9" spans="1:10" x14ac:dyDescent="0.2">
      <c r="A9" s="137" t="s">
        <v>543</v>
      </c>
      <c r="B9" s="272" t="s">
        <v>530</v>
      </c>
      <c r="C9" s="8">
        <v>0</v>
      </c>
      <c r="D9" s="8">
        <v>0</v>
      </c>
      <c r="E9" s="8">
        <v>0</v>
      </c>
      <c r="F9" s="8">
        <v>0</v>
      </c>
      <c r="G9" s="8">
        <v>0</v>
      </c>
      <c r="H9" s="8">
        <v>0</v>
      </c>
      <c r="I9" s="8">
        <v>0</v>
      </c>
      <c r="J9" s="16">
        <v>0</v>
      </c>
    </row>
    <row r="10" spans="1:10" x14ac:dyDescent="0.2">
      <c r="A10" s="137" t="s">
        <v>544</v>
      </c>
      <c r="B10" s="272" t="s">
        <v>531</v>
      </c>
      <c r="C10" s="8">
        <v>5</v>
      </c>
      <c r="D10" s="8">
        <v>9</v>
      </c>
      <c r="E10" s="8">
        <v>1</v>
      </c>
      <c r="F10" s="8">
        <v>0</v>
      </c>
      <c r="G10" s="8">
        <v>0</v>
      </c>
      <c r="H10" s="8">
        <v>0</v>
      </c>
      <c r="I10" s="8">
        <v>10</v>
      </c>
      <c r="J10" s="16">
        <v>25</v>
      </c>
    </row>
    <row r="11" spans="1:10" x14ac:dyDescent="0.2">
      <c r="A11" s="137" t="s">
        <v>538</v>
      </c>
      <c r="B11" s="272" t="s">
        <v>532</v>
      </c>
      <c r="C11" s="8">
        <v>0</v>
      </c>
      <c r="D11" s="8">
        <v>204</v>
      </c>
      <c r="E11" s="8">
        <v>36</v>
      </c>
      <c r="F11" s="8">
        <v>0</v>
      </c>
      <c r="G11" s="8">
        <v>0</v>
      </c>
      <c r="H11" s="8">
        <v>0</v>
      </c>
      <c r="I11" s="8">
        <v>36</v>
      </c>
      <c r="J11" s="16">
        <v>276</v>
      </c>
    </row>
    <row r="12" spans="1:10" x14ac:dyDescent="0.2">
      <c r="A12" s="137" t="s">
        <v>545</v>
      </c>
      <c r="B12" s="272" t="s">
        <v>533</v>
      </c>
      <c r="C12" s="8">
        <v>2</v>
      </c>
      <c r="D12" s="8">
        <v>155</v>
      </c>
      <c r="E12" s="8">
        <v>9</v>
      </c>
      <c r="F12" s="8">
        <v>0</v>
      </c>
      <c r="G12" s="8">
        <v>1</v>
      </c>
      <c r="H12" s="8">
        <v>2</v>
      </c>
      <c r="I12" s="8">
        <v>3</v>
      </c>
      <c r="J12" s="16">
        <v>172</v>
      </c>
    </row>
    <row r="13" spans="1:10" x14ac:dyDescent="0.2">
      <c r="A13" s="137" t="s">
        <v>546</v>
      </c>
      <c r="B13" s="272" t="s">
        <v>534</v>
      </c>
      <c r="C13" s="8">
        <v>0</v>
      </c>
      <c r="D13" s="8">
        <v>0</v>
      </c>
      <c r="E13" s="8">
        <v>0</v>
      </c>
      <c r="F13" s="8">
        <v>0</v>
      </c>
      <c r="G13" s="8">
        <v>0</v>
      </c>
      <c r="H13" s="8">
        <v>0</v>
      </c>
      <c r="I13" s="8">
        <v>0</v>
      </c>
      <c r="J13" s="16">
        <v>0</v>
      </c>
    </row>
    <row r="14" spans="1:10" x14ac:dyDescent="0.2">
      <c r="A14" s="137" t="s">
        <v>547</v>
      </c>
      <c r="B14" s="272" t="s">
        <v>535</v>
      </c>
      <c r="C14" s="8">
        <v>1</v>
      </c>
      <c r="D14" s="8">
        <v>9</v>
      </c>
      <c r="E14" s="8">
        <v>0</v>
      </c>
      <c r="F14" s="8">
        <v>0</v>
      </c>
      <c r="G14" s="8">
        <v>0</v>
      </c>
      <c r="H14" s="8">
        <v>0</v>
      </c>
      <c r="I14" s="8">
        <v>0</v>
      </c>
      <c r="J14" s="16">
        <v>10</v>
      </c>
    </row>
    <row r="15" spans="1:10" x14ac:dyDescent="0.2">
      <c r="A15" s="137" t="s">
        <v>537</v>
      </c>
      <c r="B15" s="272" t="s">
        <v>536</v>
      </c>
      <c r="C15" s="20">
        <v>0</v>
      </c>
      <c r="D15" s="20">
        <v>8</v>
      </c>
      <c r="E15" s="20">
        <v>5</v>
      </c>
      <c r="F15" s="20">
        <v>0</v>
      </c>
      <c r="G15" s="20">
        <v>0</v>
      </c>
      <c r="H15" s="20">
        <v>0</v>
      </c>
      <c r="I15" s="20">
        <v>6</v>
      </c>
      <c r="J15" s="16">
        <v>19</v>
      </c>
    </row>
    <row r="16" spans="1:10" ht="13.5" thickBot="1" x14ac:dyDescent="0.25">
      <c r="A16" s="22" t="s">
        <v>4</v>
      </c>
      <c r="B16" s="262" t="s">
        <v>93</v>
      </c>
      <c r="C16" s="24">
        <v>18</v>
      </c>
      <c r="D16" s="24">
        <v>450</v>
      </c>
      <c r="E16" s="24">
        <v>69</v>
      </c>
      <c r="F16" s="24">
        <v>0</v>
      </c>
      <c r="G16" s="24">
        <v>5</v>
      </c>
      <c r="H16" s="24">
        <v>2</v>
      </c>
      <c r="I16" s="24">
        <v>109</v>
      </c>
      <c r="J16" s="17">
        <v>653</v>
      </c>
    </row>
    <row r="18" spans="2:2" x14ac:dyDescent="0.2">
      <c r="B18" s="1"/>
    </row>
  </sheetData>
  <mergeCells count="6">
    <mergeCell ref="A1:J1"/>
    <mergeCell ref="C2:E2"/>
    <mergeCell ref="F2:H2"/>
    <mergeCell ref="C4:I4"/>
    <mergeCell ref="I2:I3"/>
    <mergeCell ref="J2:J3"/>
  </mergeCells>
  <pageMargins left="0.7" right="0.7" top="0.75" bottom="0.75" header="0.3" footer="0.3"/>
  <pageSetup paperSize="9" scale="89" orientation="portrait" r:id="rId1"/>
  <ignoredErrors>
    <ignoredError sqref="B5:B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dimension ref="A1:K18"/>
  <sheetViews>
    <sheetView zoomScaleNormal="100" workbookViewId="0">
      <selection activeCell="A2" sqref="A2"/>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521" t="s">
        <v>606</v>
      </c>
      <c r="B1" s="502"/>
      <c r="C1" s="502"/>
      <c r="D1" s="502"/>
      <c r="E1" s="502"/>
      <c r="F1" s="502"/>
      <c r="G1" s="502"/>
      <c r="H1" s="502"/>
      <c r="I1" s="502"/>
      <c r="J1" s="502"/>
      <c r="K1" s="504"/>
    </row>
    <row r="2" spans="1:11" s="4" customFormat="1" ht="38.25" customHeight="1" x14ac:dyDescent="0.2">
      <c r="A2" s="114" t="s">
        <v>670</v>
      </c>
      <c r="B2" s="7"/>
      <c r="C2" s="518" t="s">
        <v>45</v>
      </c>
      <c r="D2" s="518"/>
      <c r="E2" s="518"/>
      <c r="F2" s="518" t="s">
        <v>46</v>
      </c>
      <c r="G2" s="518"/>
      <c r="H2" s="518"/>
      <c r="I2" s="532" t="s">
        <v>47</v>
      </c>
      <c r="J2" s="537" t="s">
        <v>463</v>
      </c>
      <c r="K2" s="539" t="s">
        <v>48</v>
      </c>
    </row>
    <row r="3" spans="1:11" s="4" customFormat="1" ht="30.75" customHeight="1" x14ac:dyDescent="0.2">
      <c r="A3" s="12"/>
      <c r="B3" s="7"/>
      <c r="C3" s="74" t="s">
        <v>49</v>
      </c>
      <c r="D3" s="74" t="s">
        <v>148</v>
      </c>
      <c r="E3" s="74" t="s">
        <v>149</v>
      </c>
      <c r="F3" s="74" t="s">
        <v>49</v>
      </c>
      <c r="G3" s="74" t="s">
        <v>148</v>
      </c>
      <c r="H3" s="74" t="s">
        <v>149</v>
      </c>
      <c r="I3" s="533"/>
      <c r="J3" s="538"/>
      <c r="K3" s="540"/>
    </row>
    <row r="4" spans="1:11" s="2" customFormat="1" x14ac:dyDescent="0.2">
      <c r="A4" s="270" t="s">
        <v>525</v>
      </c>
      <c r="B4" s="271" t="s">
        <v>524</v>
      </c>
      <c r="C4" s="531"/>
      <c r="D4" s="531"/>
      <c r="E4" s="531"/>
      <c r="F4" s="531"/>
      <c r="G4" s="531"/>
      <c r="H4" s="531"/>
      <c r="I4" s="531"/>
      <c r="J4" s="33"/>
      <c r="K4" s="34"/>
    </row>
    <row r="5" spans="1:11" x14ac:dyDescent="0.2">
      <c r="A5" s="137" t="s">
        <v>539</v>
      </c>
      <c r="B5" s="272" t="s">
        <v>526</v>
      </c>
      <c r="C5" s="8">
        <v>209</v>
      </c>
      <c r="D5" s="8">
        <v>30</v>
      </c>
      <c r="E5" s="8">
        <v>0</v>
      </c>
      <c r="F5" s="8">
        <v>0</v>
      </c>
      <c r="G5" s="8">
        <v>0</v>
      </c>
      <c r="H5" s="8">
        <v>0</v>
      </c>
      <c r="I5" s="8">
        <v>425</v>
      </c>
      <c r="J5" s="11">
        <v>664</v>
      </c>
      <c r="K5" s="32">
        <v>0</v>
      </c>
    </row>
    <row r="6" spans="1:11" x14ac:dyDescent="0.2">
      <c r="A6" s="137" t="s">
        <v>540</v>
      </c>
      <c r="B6" s="272" t="s">
        <v>527</v>
      </c>
      <c r="C6" s="8">
        <v>0</v>
      </c>
      <c r="D6" s="8">
        <v>123</v>
      </c>
      <c r="E6" s="8">
        <v>67</v>
      </c>
      <c r="F6" s="8">
        <v>0</v>
      </c>
      <c r="G6" s="8">
        <v>0</v>
      </c>
      <c r="H6" s="8">
        <v>0</v>
      </c>
      <c r="I6" s="8">
        <v>0</v>
      </c>
      <c r="J6" s="11">
        <v>190</v>
      </c>
      <c r="K6" s="32">
        <v>0</v>
      </c>
    </row>
    <row r="7" spans="1:11" x14ac:dyDescent="0.2">
      <c r="A7" s="137" t="s">
        <v>541</v>
      </c>
      <c r="B7" s="272" t="s">
        <v>528</v>
      </c>
      <c r="C7" s="8">
        <v>22</v>
      </c>
      <c r="D7" s="8">
        <v>309</v>
      </c>
      <c r="E7" s="8">
        <v>337</v>
      </c>
      <c r="F7" s="8">
        <v>0</v>
      </c>
      <c r="G7" s="8">
        <v>24</v>
      </c>
      <c r="H7" s="8">
        <v>0</v>
      </c>
      <c r="I7" s="8">
        <v>881</v>
      </c>
      <c r="J7" s="11">
        <v>1573</v>
      </c>
      <c r="K7" s="32">
        <v>0</v>
      </c>
    </row>
    <row r="8" spans="1:11" x14ac:dyDescent="0.2">
      <c r="A8" s="137" t="s">
        <v>542</v>
      </c>
      <c r="B8" s="272" t="s">
        <v>529</v>
      </c>
      <c r="C8" s="8">
        <v>0</v>
      </c>
      <c r="D8" s="8">
        <v>0</v>
      </c>
      <c r="E8" s="8">
        <v>38</v>
      </c>
      <c r="F8" s="8">
        <v>0</v>
      </c>
      <c r="G8" s="8">
        <v>0</v>
      </c>
      <c r="H8" s="8">
        <v>0</v>
      </c>
      <c r="I8" s="8">
        <v>0</v>
      </c>
      <c r="J8" s="11">
        <v>38</v>
      </c>
      <c r="K8" s="32">
        <v>38</v>
      </c>
    </row>
    <row r="9" spans="1:11" x14ac:dyDescent="0.2">
      <c r="A9" s="137" t="s">
        <v>543</v>
      </c>
      <c r="B9" s="272" t="s">
        <v>530</v>
      </c>
      <c r="C9" s="8">
        <v>0</v>
      </c>
      <c r="D9" s="8">
        <v>0</v>
      </c>
      <c r="E9" s="8">
        <v>0</v>
      </c>
      <c r="F9" s="8">
        <v>0</v>
      </c>
      <c r="G9" s="8">
        <v>0</v>
      </c>
      <c r="H9" s="8">
        <v>0</v>
      </c>
      <c r="I9" s="8">
        <v>0</v>
      </c>
      <c r="J9" s="11">
        <v>0</v>
      </c>
      <c r="K9" s="32">
        <v>0</v>
      </c>
    </row>
    <row r="10" spans="1:11" x14ac:dyDescent="0.2">
      <c r="A10" s="137" t="s">
        <v>544</v>
      </c>
      <c r="B10" s="272" t="s">
        <v>531</v>
      </c>
      <c r="C10" s="8">
        <v>124</v>
      </c>
      <c r="D10" s="8">
        <v>79</v>
      </c>
      <c r="E10" s="8">
        <v>1</v>
      </c>
      <c r="F10" s="8">
        <v>0</v>
      </c>
      <c r="G10" s="8">
        <v>0</v>
      </c>
      <c r="H10" s="8">
        <v>0</v>
      </c>
      <c r="I10" s="8">
        <v>233</v>
      </c>
      <c r="J10" s="11">
        <v>437</v>
      </c>
      <c r="K10" s="32">
        <v>4</v>
      </c>
    </row>
    <row r="11" spans="1:11" x14ac:dyDescent="0.2">
      <c r="A11" s="137" t="s">
        <v>538</v>
      </c>
      <c r="B11" s="272" t="s">
        <v>532</v>
      </c>
      <c r="C11" s="8">
        <v>3</v>
      </c>
      <c r="D11" s="8">
        <v>161</v>
      </c>
      <c r="E11" s="8">
        <v>120</v>
      </c>
      <c r="F11" s="8">
        <v>0</v>
      </c>
      <c r="G11" s="8">
        <v>0</v>
      </c>
      <c r="H11" s="8">
        <v>0</v>
      </c>
      <c r="I11" s="8">
        <v>388</v>
      </c>
      <c r="J11" s="11">
        <v>691</v>
      </c>
      <c r="K11" s="32">
        <v>236</v>
      </c>
    </row>
    <row r="12" spans="1:11" x14ac:dyDescent="0.2">
      <c r="A12" s="137" t="s">
        <v>545</v>
      </c>
      <c r="B12" s="272" t="s">
        <v>533</v>
      </c>
      <c r="C12" s="8">
        <v>0</v>
      </c>
      <c r="D12" s="8">
        <v>110</v>
      </c>
      <c r="E12" s="8">
        <v>142</v>
      </c>
      <c r="F12" s="8">
        <v>0</v>
      </c>
      <c r="G12" s="8">
        <v>1</v>
      </c>
      <c r="H12" s="8">
        <v>31</v>
      </c>
      <c r="I12" s="8">
        <v>109</v>
      </c>
      <c r="J12" s="11">
        <v>401</v>
      </c>
      <c r="K12" s="32">
        <v>87</v>
      </c>
    </row>
    <row r="13" spans="1:11" x14ac:dyDescent="0.2">
      <c r="A13" s="137" t="s">
        <v>546</v>
      </c>
      <c r="B13" s="272" t="s">
        <v>534</v>
      </c>
      <c r="C13" s="8">
        <v>0</v>
      </c>
      <c r="D13" s="8">
        <v>0</v>
      </c>
      <c r="E13" s="8">
        <v>0</v>
      </c>
      <c r="F13" s="8">
        <v>0</v>
      </c>
      <c r="G13" s="8">
        <v>0</v>
      </c>
      <c r="H13" s="8">
        <v>0</v>
      </c>
      <c r="I13" s="8">
        <v>0</v>
      </c>
      <c r="J13" s="11">
        <v>0</v>
      </c>
      <c r="K13" s="32">
        <v>0</v>
      </c>
    </row>
    <row r="14" spans="1:11" x14ac:dyDescent="0.2">
      <c r="A14" s="137" t="s">
        <v>547</v>
      </c>
      <c r="B14" s="272" t="s">
        <v>535</v>
      </c>
      <c r="C14" s="8">
        <v>11</v>
      </c>
      <c r="D14" s="8">
        <v>0</v>
      </c>
      <c r="E14" s="8">
        <v>3</v>
      </c>
      <c r="F14" s="8">
        <v>0</v>
      </c>
      <c r="G14" s="8">
        <v>0</v>
      </c>
      <c r="H14" s="8">
        <v>0</v>
      </c>
      <c r="I14" s="8">
        <v>0</v>
      </c>
      <c r="J14" s="11">
        <v>14</v>
      </c>
      <c r="K14" s="32">
        <v>3</v>
      </c>
    </row>
    <row r="15" spans="1:11" x14ac:dyDescent="0.2">
      <c r="A15" s="137" t="s">
        <v>537</v>
      </c>
      <c r="B15" s="272" t="s">
        <v>536</v>
      </c>
      <c r="C15" s="20">
        <v>0</v>
      </c>
      <c r="D15" s="20">
        <v>21</v>
      </c>
      <c r="E15" s="20">
        <v>2</v>
      </c>
      <c r="F15" s="20">
        <v>0</v>
      </c>
      <c r="G15" s="20">
        <v>0</v>
      </c>
      <c r="H15" s="20">
        <v>0</v>
      </c>
      <c r="I15" s="20">
        <v>0</v>
      </c>
      <c r="J15" s="11">
        <v>23</v>
      </c>
      <c r="K15" s="261">
        <v>23</v>
      </c>
    </row>
    <row r="16" spans="1:11" ht="13.5" thickBot="1" x14ac:dyDescent="0.25">
      <c r="A16" s="22" t="s">
        <v>463</v>
      </c>
      <c r="B16" s="262" t="s">
        <v>93</v>
      </c>
      <c r="C16" s="24">
        <v>370</v>
      </c>
      <c r="D16" s="24">
        <v>846</v>
      </c>
      <c r="E16" s="24">
        <v>723</v>
      </c>
      <c r="F16" s="24">
        <v>0</v>
      </c>
      <c r="G16" s="24">
        <v>25</v>
      </c>
      <c r="H16" s="24">
        <v>31</v>
      </c>
      <c r="I16" s="24">
        <v>2036</v>
      </c>
      <c r="J16" s="24">
        <v>3613</v>
      </c>
      <c r="K16" s="17">
        <v>391</v>
      </c>
    </row>
    <row r="18" spans="1:11" ht="30" customHeight="1" x14ac:dyDescent="0.2">
      <c r="A18" s="536" t="s">
        <v>601</v>
      </c>
      <c r="B18" s="536"/>
      <c r="C18" s="536"/>
      <c r="D18" s="536"/>
      <c r="E18" s="536"/>
      <c r="F18" s="536"/>
      <c r="G18" s="536"/>
      <c r="H18" s="536"/>
      <c r="I18" s="536"/>
      <c r="J18" s="536"/>
      <c r="K18" s="536"/>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8BDD6-C98B-427D-A70E-CC4F3C311E02}">
  <dimension ref="A1:J18"/>
  <sheetViews>
    <sheetView workbookViewId="0">
      <selection activeCell="A2" sqref="A2"/>
    </sheetView>
  </sheetViews>
  <sheetFormatPr defaultColWidth="9.140625" defaultRowHeight="12.75" x14ac:dyDescent="0.2"/>
  <cols>
    <col min="1" max="1" width="47.85546875" style="2" customWidth="1"/>
    <col min="2" max="2" width="6.7109375" style="3" customWidth="1"/>
    <col min="3" max="3" width="12.5703125" style="1" customWidth="1"/>
    <col min="4" max="4" width="8.85546875" style="1" customWidth="1"/>
    <col min="5" max="5" width="7.42578125" style="1" bestFit="1" customWidth="1"/>
    <col min="6" max="6" width="7.42578125" style="1" customWidth="1"/>
    <col min="7" max="7" width="12.5703125" style="1" customWidth="1"/>
    <col min="8" max="8" width="9.28515625" style="1" customWidth="1"/>
    <col min="9" max="9" width="7.42578125" style="1" customWidth="1"/>
    <col min="10" max="16384" width="9.140625" style="1"/>
  </cols>
  <sheetData>
    <row r="1" spans="1:10" ht="25.5" customHeight="1" x14ac:dyDescent="0.2">
      <c r="A1" s="521" t="s">
        <v>609</v>
      </c>
      <c r="B1" s="502"/>
      <c r="C1" s="502"/>
      <c r="D1" s="502"/>
      <c r="E1" s="502"/>
      <c r="F1" s="502"/>
      <c r="G1" s="502"/>
      <c r="H1" s="502"/>
      <c r="I1" s="502"/>
      <c r="J1" s="504"/>
    </row>
    <row r="2" spans="1:10" s="4" customFormat="1" ht="15" customHeight="1" x14ac:dyDescent="0.2">
      <c r="A2" s="114" t="s">
        <v>670</v>
      </c>
      <c r="B2" s="7"/>
      <c r="C2" s="518" t="s">
        <v>607</v>
      </c>
      <c r="D2" s="518"/>
      <c r="E2" s="518"/>
      <c r="F2" s="541" t="s">
        <v>4</v>
      </c>
      <c r="G2" s="520" t="s">
        <v>610</v>
      </c>
      <c r="H2" s="518"/>
      <c r="I2" s="518"/>
      <c r="J2" s="328" t="s">
        <v>463</v>
      </c>
    </row>
    <row r="3" spans="1:10" s="4" customFormat="1" ht="45" customHeight="1" x14ac:dyDescent="0.2">
      <c r="A3" s="12"/>
      <c r="B3" s="7"/>
      <c r="C3" s="326" t="s">
        <v>608</v>
      </c>
      <c r="D3" s="326" t="s">
        <v>611</v>
      </c>
      <c r="E3" s="327" t="s">
        <v>47</v>
      </c>
      <c r="F3" s="542"/>
      <c r="G3" s="325" t="s">
        <v>608</v>
      </c>
      <c r="H3" s="326" t="s">
        <v>611</v>
      </c>
      <c r="I3" s="327" t="s">
        <v>47</v>
      </c>
      <c r="J3" s="329"/>
    </row>
    <row r="4" spans="1:10" s="2" customFormat="1" x14ac:dyDescent="0.2">
      <c r="A4" s="270" t="s">
        <v>525</v>
      </c>
      <c r="B4" s="271" t="s">
        <v>524</v>
      </c>
      <c r="C4" s="330"/>
      <c r="D4" s="330"/>
      <c r="E4" s="330"/>
      <c r="F4" s="14"/>
      <c r="G4" s="331"/>
      <c r="H4" s="330"/>
      <c r="I4" s="330"/>
      <c r="J4" s="14"/>
    </row>
    <row r="5" spans="1:10" x14ac:dyDescent="0.2">
      <c r="A5" s="137" t="s">
        <v>539</v>
      </c>
      <c r="B5" s="272" t="s">
        <v>526</v>
      </c>
      <c r="C5" s="8"/>
      <c r="D5" s="8"/>
      <c r="E5" s="8"/>
      <c r="F5" s="16">
        <f>SUM(C5:E5)</f>
        <v>0</v>
      </c>
      <c r="G5" s="332"/>
      <c r="H5" s="8"/>
      <c r="I5" s="8"/>
      <c r="J5" s="16">
        <f>SUM(G5:I5)</f>
        <v>0</v>
      </c>
    </row>
    <row r="6" spans="1:10" x14ac:dyDescent="0.2">
      <c r="A6" s="137" t="s">
        <v>540</v>
      </c>
      <c r="B6" s="272" t="s">
        <v>527</v>
      </c>
      <c r="C6" s="8"/>
      <c r="D6" s="8"/>
      <c r="E6" s="8"/>
      <c r="F6" s="16">
        <f t="shared" ref="F6:F16" si="0">SUM(C6:E6)</f>
        <v>0</v>
      </c>
      <c r="G6" s="332"/>
      <c r="H6" s="8"/>
      <c r="I6" s="8"/>
      <c r="J6" s="16">
        <f t="shared" ref="J6:J16" si="1">SUM(G6:I6)</f>
        <v>0</v>
      </c>
    </row>
    <row r="7" spans="1:10" x14ac:dyDescent="0.2">
      <c r="A7" s="137" t="s">
        <v>541</v>
      </c>
      <c r="B7" s="272" t="s">
        <v>528</v>
      </c>
      <c r="C7" s="8"/>
      <c r="D7" s="8"/>
      <c r="E7" s="8"/>
      <c r="F7" s="16">
        <f t="shared" si="0"/>
        <v>0</v>
      </c>
      <c r="G7" s="332"/>
      <c r="H7" s="8"/>
      <c r="I7" s="8"/>
      <c r="J7" s="16">
        <f t="shared" si="1"/>
        <v>0</v>
      </c>
    </row>
    <row r="8" spans="1:10" x14ac:dyDescent="0.2">
      <c r="A8" s="137" t="s">
        <v>542</v>
      </c>
      <c r="B8" s="272" t="s">
        <v>529</v>
      </c>
      <c r="C8" s="8"/>
      <c r="D8" s="8"/>
      <c r="E8" s="8"/>
      <c r="F8" s="16">
        <f t="shared" si="0"/>
        <v>0</v>
      </c>
      <c r="G8" s="332"/>
      <c r="H8" s="8"/>
      <c r="I8" s="8"/>
      <c r="J8" s="16">
        <f t="shared" si="1"/>
        <v>0</v>
      </c>
    </row>
    <row r="9" spans="1:10" x14ac:dyDescent="0.2">
      <c r="A9" s="137" t="s">
        <v>543</v>
      </c>
      <c r="B9" s="272" t="s">
        <v>530</v>
      </c>
      <c r="C9" s="8"/>
      <c r="D9" s="8"/>
      <c r="E9" s="8"/>
      <c r="F9" s="16">
        <f t="shared" si="0"/>
        <v>0</v>
      </c>
      <c r="G9" s="332"/>
      <c r="H9" s="8"/>
      <c r="I9" s="8"/>
      <c r="J9" s="16">
        <f t="shared" si="1"/>
        <v>0</v>
      </c>
    </row>
    <row r="10" spans="1:10" x14ac:dyDescent="0.2">
      <c r="A10" s="137" t="s">
        <v>544</v>
      </c>
      <c r="B10" s="272" t="s">
        <v>531</v>
      </c>
      <c r="C10" s="8"/>
      <c r="D10" s="8"/>
      <c r="E10" s="8"/>
      <c r="F10" s="16">
        <f t="shared" si="0"/>
        <v>0</v>
      </c>
      <c r="G10" s="332"/>
      <c r="H10" s="8"/>
      <c r="I10" s="8"/>
      <c r="J10" s="16">
        <f t="shared" si="1"/>
        <v>0</v>
      </c>
    </row>
    <row r="11" spans="1:10" x14ac:dyDescent="0.2">
      <c r="A11" s="137" t="s">
        <v>538</v>
      </c>
      <c r="B11" s="272" t="s">
        <v>532</v>
      </c>
      <c r="C11" s="8"/>
      <c r="D11" s="8"/>
      <c r="E11" s="8"/>
      <c r="F11" s="16">
        <f t="shared" si="0"/>
        <v>0</v>
      </c>
      <c r="G11" s="332"/>
      <c r="H11" s="8"/>
      <c r="I11" s="8"/>
      <c r="J11" s="16">
        <f t="shared" si="1"/>
        <v>0</v>
      </c>
    </row>
    <row r="12" spans="1:10" x14ac:dyDescent="0.2">
      <c r="A12" s="137" t="s">
        <v>545</v>
      </c>
      <c r="B12" s="272" t="s">
        <v>533</v>
      </c>
      <c r="C12" s="8">
        <v>3</v>
      </c>
      <c r="D12" s="8"/>
      <c r="E12" s="8"/>
      <c r="F12" s="16">
        <f t="shared" si="0"/>
        <v>3</v>
      </c>
      <c r="G12" s="332">
        <v>55</v>
      </c>
      <c r="H12" s="8"/>
      <c r="I12" s="8"/>
      <c r="J12" s="16">
        <f t="shared" si="1"/>
        <v>55</v>
      </c>
    </row>
    <row r="13" spans="1:10" x14ac:dyDescent="0.2">
      <c r="A13" s="137" t="s">
        <v>546</v>
      </c>
      <c r="B13" s="272" t="s">
        <v>534</v>
      </c>
      <c r="C13" s="8"/>
      <c r="D13" s="8"/>
      <c r="E13" s="8"/>
      <c r="F13" s="16">
        <f t="shared" si="0"/>
        <v>0</v>
      </c>
      <c r="G13" s="332"/>
      <c r="H13" s="8"/>
      <c r="I13" s="8"/>
      <c r="J13" s="16">
        <f t="shared" si="1"/>
        <v>0</v>
      </c>
    </row>
    <row r="14" spans="1:10" x14ac:dyDescent="0.2">
      <c r="A14" s="137" t="s">
        <v>547</v>
      </c>
      <c r="B14" s="272" t="s">
        <v>535</v>
      </c>
      <c r="C14" s="8"/>
      <c r="D14" s="8"/>
      <c r="E14" s="8"/>
      <c r="F14" s="16">
        <f t="shared" si="0"/>
        <v>0</v>
      </c>
      <c r="G14" s="332"/>
      <c r="H14" s="8"/>
      <c r="I14" s="8"/>
      <c r="J14" s="16">
        <f t="shared" si="1"/>
        <v>0</v>
      </c>
    </row>
    <row r="15" spans="1:10" x14ac:dyDescent="0.2">
      <c r="A15" s="137" t="s">
        <v>537</v>
      </c>
      <c r="B15" s="272" t="s">
        <v>536</v>
      </c>
      <c r="C15" s="20"/>
      <c r="D15" s="20"/>
      <c r="E15" s="20"/>
      <c r="F15" s="21">
        <f t="shared" si="0"/>
        <v>0</v>
      </c>
      <c r="G15" s="333"/>
      <c r="H15" s="20"/>
      <c r="I15" s="20"/>
      <c r="J15" s="21">
        <f t="shared" si="1"/>
        <v>0</v>
      </c>
    </row>
    <row r="16" spans="1:10" ht="13.5" thickBot="1" x14ac:dyDescent="0.25">
      <c r="A16" s="22" t="s">
        <v>463</v>
      </c>
      <c r="B16" s="262" t="s">
        <v>93</v>
      </c>
      <c r="C16" s="24">
        <f>SUM(C5:C15)</f>
        <v>3</v>
      </c>
      <c r="D16" s="24">
        <f t="shared" ref="D16:E16" si="2">SUM(D5:D15)</f>
        <v>0</v>
      </c>
      <c r="E16" s="24">
        <f t="shared" si="2"/>
        <v>0</v>
      </c>
      <c r="F16" s="17">
        <f t="shared" si="0"/>
        <v>3</v>
      </c>
      <c r="G16" s="334">
        <f>SUM(G5:G15)</f>
        <v>55</v>
      </c>
      <c r="H16" s="24">
        <f t="shared" ref="H16:I16" si="3">SUM(H5:H15)</f>
        <v>0</v>
      </c>
      <c r="I16" s="24">
        <f t="shared" si="3"/>
        <v>0</v>
      </c>
      <c r="J16" s="17">
        <f t="shared" si="1"/>
        <v>55</v>
      </c>
    </row>
    <row r="18" spans="1:10" ht="30" customHeight="1" x14ac:dyDescent="0.2">
      <c r="A18" s="536" t="s">
        <v>618</v>
      </c>
      <c r="B18" s="536"/>
      <c r="C18" s="536"/>
      <c r="D18" s="536"/>
      <c r="E18" s="536"/>
      <c r="F18" s="536"/>
      <c r="G18" s="536"/>
      <c r="H18" s="536"/>
      <c r="I18" s="536"/>
      <c r="J18" s="536"/>
    </row>
  </sheetData>
  <mergeCells count="5">
    <mergeCell ref="A18:J18"/>
    <mergeCell ref="F2:F3"/>
    <mergeCell ref="A1:J1"/>
    <mergeCell ref="C2:E2"/>
    <mergeCell ref="G2:I2"/>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1B8D3-4DA4-492A-9807-693D4C82A75A}">
  <sheetPr>
    <pageSetUpPr fitToPage="1"/>
  </sheetPr>
  <dimension ref="A1:K167"/>
  <sheetViews>
    <sheetView zoomScaleNormal="100" workbookViewId="0">
      <selection activeCell="N31" sqref="N31"/>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44" t="s">
        <v>396</v>
      </c>
      <c r="B1" s="545"/>
      <c r="C1" s="545"/>
      <c r="D1" s="545"/>
      <c r="E1" s="545"/>
      <c r="F1" s="545"/>
      <c r="G1" s="545"/>
      <c r="H1" s="545"/>
      <c r="I1" s="545"/>
      <c r="J1" s="545"/>
      <c r="K1" s="529"/>
    </row>
    <row r="2" spans="1:11" s="4" customFormat="1" ht="38.25" customHeight="1" x14ac:dyDescent="0.2">
      <c r="A2" s="12" t="s">
        <v>670</v>
      </c>
      <c r="B2" s="7"/>
      <c r="C2" s="518" t="s">
        <v>0</v>
      </c>
      <c r="D2" s="518"/>
      <c r="E2" s="518" t="s">
        <v>2</v>
      </c>
      <c r="F2" s="518"/>
      <c r="G2" s="518" t="s">
        <v>1</v>
      </c>
      <c r="H2" s="518"/>
      <c r="I2" s="519" t="s">
        <v>3</v>
      </c>
      <c r="J2" s="520"/>
      <c r="K2" s="41" t="s">
        <v>4</v>
      </c>
    </row>
    <row r="3" spans="1:11" s="4" customFormat="1" ht="13.5" customHeight="1" thickBot="1" x14ac:dyDescent="0.25">
      <c r="A3" s="40"/>
      <c r="B3" s="43"/>
      <c r="C3" s="44" t="s">
        <v>7</v>
      </c>
      <c r="D3" s="44" t="s">
        <v>8</v>
      </c>
      <c r="E3" s="44" t="s">
        <v>7</v>
      </c>
      <c r="F3" s="44" t="s">
        <v>8</v>
      </c>
      <c r="G3" s="44" t="s">
        <v>7</v>
      </c>
      <c r="H3" s="44" t="s">
        <v>8</v>
      </c>
      <c r="I3" s="44" t="s">
        <v>7</v>
      </c>
      <c r="J3" s="44" t="s">
        <v>8</v>
      </c>
      <c r="K3" s="38"/>
    </row>
    <row r="4" spans="1:11" s="5" customFormat="1" x14ac:dyDescent="0.2">
      <c r="A4" s="86" t="s">
        <v>671</v>
      </c>
      <c r="B4" s="42"/>
      <c r="C4" s="515"/>
      <c r="D4" s="516"/>
      <c r="E4" s="516"/>
      <c r="F4" s="516"/>
      <c r="G4" s="516"/>
      <c r="H4" s="516"/>
      <c r="I4" s="516"/>
      <c r="J4" s="516"/>
      <c r="K4" s="517"/>
    </row>
    <row r="5" spans="1:11" x14ac:dyDescent="0.2">
      <c r="A5" s="270" t="s">
        <v>525</v>
      </c>
      <c r="B5" s="271" t="s">
        <v>524</v>
      </c>
      <c r="C5" s="509"/>
      <c r="D5" s="510"/>
      <c r="E5" s="510"/>
      <c r="F5" s="510"/>
      <c r="G5" s="510"/>
      <c r="H5" s="510"/>
      <c r="I5" s="510"/>
      <c r="J5" s="510"/>
      <c r="K5" s="511"/>
    </row>
    <row r="6" spans="1:11" ht="12.75" customHeight="1" x14ac:dyDescent="0.2">
      <c r="A6" s="137" t="s">
        <v>539</v>
      </c>
      <c r="B6" s="272" t="s">
        <v>526</v>
      </c>
      <c r="C6" s="8"/>
      <c r="D6" s="8"/>
      <c r="E6" s="8"/>
      <c r="F6" s="8"/>
      <c r="G6" s="8"/>
      <c r="H6" s="8"/>
      <c r="I6" s="8"/>
      <c r="J6" s="94"/>
      <c r="K6" s="16">
        <f>SUM(C6:J6)</f>
        <v>0</v>
      </c>
    </row>
    <row r="7" spans="1:11" ht="12.75" customHeight="1" x14ac:dyDescent="0.2">
      <c r="A7" s="137" t="s">
        <v>540</v>
      </c>
      <c r="B7" s="272" t="s">
        <v>527</v>
      </c>
      <c r="C7" s="8"/>
      <c r="D7" s="8"/>
      <c r="E7" s="8"/>
      <c r="F7" s="8"/>
      <c r="G7" s="8"/>
      <c r="H7" s="8"/>
      <c r="I7" s="8"/>
      <c r="J7" s="94"/>
      <c r="K7" s="16">
        <f t="shared" ref="K7:K19" si="0">SUM(C7:J7)</f>
        <v>0</v>
      </c>
    </row>
    <row r="8" spans="1:11" x14ac:dyDescent="0.2">
      <c r="A8" s="137" t="s">
        <v>541</v>
      </c>
      <c r="B8" s="272" t="s">
        <v>528</v>
      </c>
      <c r="C8" s="8"/>
      <c r="D8" s="8"/>
      <c r="E8" s="8"/>
      <c r="F8" s="8"/>
      <c r="G8" s="8"/>
      <c r="H8" s="8"/>
      <c r="I8" s="8"/>
      <c r="J8" s="94"/>
      <c r="K8" s="16">
        <f t="shared" si="0"/>
        <v>0</v>
      </c>
    </row>
    <row r="9" spans="1:11" x14ac:dyDescent="0.2">
      <c r="A9" s="137" t="s">
        <v>542</v>
      </c>
      <c r="B9" s="272" t="s">
        <v>529</v>
      </c>
      <c r="C9" s="8"/>
      <c r="D9" s="8"/>
      <c r="E9" s="8"/>
      <c r="F9" s="8"/>
      <c r="G9" s="8"/>
      <c r="H9" s="8"/>
      <c r="I9" s="8"/>
      <c r="J9" s="94"/>
      <c r="K9" s="16">
        <f t="shared" si="0"/>
        <v>0</v>
      </c>
    </row>
    <row r="10" spans="1:11" x14ac:dyDescent="0.2">
      <c r="A10" s="137" t="s">
        <v>543</v>
      </c>
      <c r="B10" s="272" t="s">
        <v>530</v>
      </c>
      <c r="C10" s="8"/>
      <c r="D10" s="8"/>
      <c r="E10" s="8"/>
      <c r="F10" s="8"/>
      <c r="G10" s="8"/>
      <c r="H10" s="8"/>
      <c r="I10" s="8"/>
      <c r="J10" s="94"/>
      <c r="K10" s="16">
        <f t="shared" si="0"/>
        <v>0</v>
      </c>
    </row>
    <row r="11" spans="1:11" ht="12.75" customHeight="1" x14ac:dyDescent="0.2">
      <c r="A11" s="137" t="s">
        <v>544</v>
      </c>
      <c r="B11" s="272" t="s">
        <v>531</v>
      </c>
      <c r="C11" s="352">
        <v>0</v>
      </c>
      <c r="D11" s="352">
        <v>0</v>
      </c>
      <c r="E11" s="352">
        <v>0</v>
      </c>
      <c r="F11" s="352">
        <v>0</v>
      </c>
      <c r="G11" s="352">
        <v>0</v>
      </c>
      <c r="H11" s="352">
        <v>0</v>
      </c>
      <c r="I11" s="352">
        <v>1</v>
      </c>
      <c r="J11" s="352">
        <v>0</v>
      </c>
      <c r="K11" s="16">
        <f t="shared" si="0"/>
        <v>1</v>
      </c>
    </row>
    <row r="12" spans="1:11" x14ac:dyDescent="0.2">
      <c r="A12" s="137" t="s">
        <v>538</v>
      </c>
      <c r="B12" s="272" t="s">
        <v>532</v>
      </c>
      <c r="C12" s="8"/>
      <c r="D12" s="8"/>
      <c r="E12" s="8"/>
      <c r="F12" s="8"/>
      <c r="G12" s="8"/>
      <c r="H12" s="8"/>
      <c r="I12" s="8"/>
      <c r="J12" s="94"/>
      <c r="K12" s="16">
        <f t="shared" si="0"/>
        <v>0</v>
      </c>
    </row>
    <row r="13" spans="1:11" x14ac:dyDescent="0.2">
      <c r="A13" s="137" t="s">
        <v>545</v>
      </c>
      <c r="B13" s="272" t="s">
        <v>533</v>
      </c>
      <c r="C13" s="352">
        <v>2482</v>
      </c>
      <c r="D13" s="352">
        <v>0</v>
      </c>
      <c r="E13" s="352">
        <v>0</v>
      </c>
      <c r="F13" s="352">
        <v>0</v>
      </c>
      <c r="G13" s="352">
        <v>694</v>
      </c>
      <c r="H13" s="352">
        <v>0</v>
      </c>
      <c r="I13" s="352">
        <v>182</v>
      </c>
      <c r="J13" s="352">
        <v>166</v>
      </c>
      <c r="K13" s="16">
        <f t="shared" si="0"/>
        <v>3524</v>
      </c>
    </row>
    <row r="14" spans="1:11" x14ac:dyDescent="0.2">
      <c r="A14" s="137" t="s">
        <v>546</v>
      </c>
      <c r="B14" s="272" t="s">
        <v>534</v>
      </c>
      <c r="C14" s="8"/>
      <c r="D14" s="8"/>
      <c r="E14" s="8"/>
      <c r="F14" s="8"/>
      <c r="G14" s="8"/>
      <c r="H14" s="8"/>
      <c r="I14" s="8"/>
      <c r="J14" s="94"/>
      <c r="K14" s="16">
        <f t="shared" si="0"/>
        <v>0</v>
      </c>
    </row>
    <row r="15" spans="1:11" s="5" customFormat="1" x14ac:dyDescent="0.2">
      <c r="A15" s="137" t="s">
        <v>547</v>
      </c>
      <c r="B15" s="272" t="s">
        <v>535</v>
      </c>
      <c r="C15" s="8"/>
      <c r="D15" s="8"/>
      <c r="E15" s="8"/>
      <c r="F15" s="8"/>
      <c r="G15" s="8"/>
      <c r="H15" s="8"/>
      <c r="I15" s="8"/>
      <c r="J15" s="94"/>
      <c r="K15" s="16">
        <f t="shared" si="0"/>
        <v>0</v>
      </c>
    </row>
    <row r="16" spans="1:11" s="5" customFormat="1" x14ac:dyDescent="0.2">
      <c r="A16" s="137" t="s">
        <v>537</v>
      </c>
      <c r="B16" s="272" t="s">
        <v>536</v>
      </c>
      <c r="C16" s="8"/>
      <c r="D16" s="8"/>
      <c r="E16" s="8"/>
      <c r="F16" s="8"/>
      <c r="G16" s="8"/>
      <c r="H16" s="8"/>
      <c r="I16" s="8"/>
      <c r="J16" s="94"/>
      <c r="K16" s="16">
        <f t="shared" si="0"/>
        <v>0</v>
      </c>
    </row>
    <row r="17" spans="1:11" s="5" customFormat="1" x14ac:dyDescent="0.2">
      <c r="A17" s="273" t="s">
        <v>92</v>
      </c>
      <c r="B17" s="274" t="s">
        <v>93</v>
      </c>
      <c r="C17" s="11">
        <f>SUM(C6:C16)</f>
        <v>2482</v>
      </c>
      <c r="D17" s="11">
        <f t="shared" ref="D17:J17" si="1">SUM(D6:D16)</f>
        <v>0</v>
      </c>
      <c r="E17" s="11">
        <f t="shared" si="1"/>
        <v>0</v>
      </c>
      <c r="F17" s="11">
        <f t="shared" si="1"/>
        <v>0</v>
      </c>
      <c r="G17" s="11">
        <f t="shared" si="1"/>
        <v>694</v>
      </c>
      <c r="H17" s="11">
        <f t="shared" si="1"/>
        <v>0</v>
      </c>
      <c r="I17" s="11">
        <f t="shared" si="1"/>
        <v>183</v>
      </c>
      <c r="J17" s="11">
        <f t="shared" si="1"/>
        <v>166</v>
      </c>
      <c r="K17" s="16">
        <f>SUM(K6:K16)</f>
        <v>3525</v>
      </c>
    </row>
    <row r="18" spans="1:11" s="5" customFormat="1" x14ac:dyDescent="0.2">
      <c r="A18" s="137" t="s">
        <v>681</v>
      </c>
      <c r="B18" s="282" t="s">
        <v>93</v>
      </c>
      <c r="C18" s="352">
        <v>985</v>
      </c>
      <c r="D18" s="352">
        <v>0</v>
      </c>
      <c r="E18" s="352">
        <v>0</v>
      </c>
      <c r="F18" s="352">
        <v>0</v>
      </c>
      <c r="G18" s="352">
        <v>286</v>
      </c>
      <c r="H18" s="352">
        <v>0</v>
      </c>
      <c r="I18" s="352">
        <v>63</v>
      </c>
      <c r="J18" s="352">
        <v>53</v>
      </c>
      <c r="K18" s="18">
        <f t="shared" si="0"/>
        <v>1387</v>
      </c>
    </row>
    <row r="19" spans="1:11" s="5" customFormat="1" x14ac:dyDescent="0.2">
      <c r="A19" s="137" t="s">
        <v>682</v>
      </c>
      <c r="B19" s="282" t="s">
        <v>93</v>
      </c>
      <c r="C19" s="352">
        <v>308</v>
      </c>
      <c r="D19" s="352">
        <v>0</v>
      </c>
      <c r="E19" s="352">
        <v>0</v>
      </c>
      <c r="F19" s="352">
        <v>0</v>
      </c>
      <c r="G19" s="352">
        <v>75</v>
      </c>
      <c r="H19" s="352">
        <v>0</v>
      </c>
      <c r="I19" s="352">
        <v>25</v>
      </c>
      <c r="J19" s="352">
        <v>14</v>
      </c>
      <c r="K19" s="18">
        <f t="shared" si="0"/>
        <v>422</v>
      </c>
    </row>
    <row r="20" spans="1:11" s="2" customFormat="1" x14ac:dyDescent="0.2">
      <c r="A20" s="140" t="s">
        <v>672</v>
      </c>
      <c r="B20" s="275"/>
      <c r="C20" s="512"/>
      <c r="D20" s="513"/>
      <c r="E20" s="513"/>
      <c r="F20" s="513"/>
      <c r="G20" s="513"/>
      <c r="H20" s="513"/>
      <c r="I20" s="513"/>
      <c r="J20" s="513"/>
      <c r="K20" s="514"/>
    </row>
    <row r="21" spans="1:11" x14ac:dyDescent="0.2">
      <c r="A21" s="270" t="s">
        <v>525</v>
      </c>
      <c r="B21" s="271" t="s">
        <v>524</v>
      </c>
      <c r="C21" s="509"/>
      <c r="D21" s="510"/>
      <c r="E21" s="510"/>
      <c r="F21" s="510"/>
      <c r="G21" s="510"/>
      <c r="H21" s="510"/>
      <c r="I21" s="510"/>
      <c r="J21" s="510"/>
      <c r="K21" s="511"/>
    </row>
    <row r="22" spans="1:11" x14ac:dyDescent="0.2">
      <c r="A22" s="137" t="s">
        <v>539</v>
      </c>
      <c r="B22" s="272" t="s">
        <v>526</v>
      </c>
      <c r="C22" s="8"/>
      <c r="D22" s="8"/>
      <c r="E22" s="8"/>
      <c r="F22" s="8"/>
      <c r="G22" s="8"/>
      <c r="H22" s="8"/>
      <c r="I22" s="8"/>
      <c r="J22" s="94"/>
      <c r="K22" s="16">
        <f>SUM(C22:J22)</f>
        <v>0</v>
      </c>
    </row>
    <row r="23" spans="1:11" x14ac:dyDescent="0.2">
      <c r="A23" s="137" t="s">
        <v>540</v>
      </c>
      <c r="B23" s="272" t="s">
        <v>527</v>
      </c>
      <c r="C23" s="8"/>
      <c r="D23" s="8"/>
      <c r="E23" s="8"/>
      <c r="F23" s="8"/>
      <c r="G23" s="8"/>
      <c r="H23" s="8"/>
      <c r="I23" s="8"/>
      <c r="J23" s="94"/>
      <c r="K23" s="16">
        <f t="shared" ref="K23:K32" si="2">SUM(C23:J23)</f>
        <v>0</v>
      </c>
    </row>
    <row r="24" spans="1:11" x14ac:dyDescent="0.2">
      <c r="A24" s="137" t="s">
        <v>541</v>
      </c>
      <c r="B24" s="272" t="s">
        <v>528</v>
      </c>
      <c r="C24" s="8"/>
      <c r="D24" s="8"/>
      <c r="E24" s="8"/>
      <c r="F24" s="8"/>
      <c r="G24" s="8"/>
      <c r="H24" s="8"/>
      <c r="I24" s="8"/>
      <c r="J24" s="94"/>
      <c r="K24" s="16">
        <f t="shared" si="2"/>
        <v>0</v>
      </c>
    </row>
    <row r="25" spans="1:11" x14ac:dyDescent="0.2">
      <c r="A25" s="137" t="s">
        <v>542</v>
      </c>
      <c r="B25" s="272" t="s">
        <v>529</v>
      </c>
      <c r="C25" s="8"/>
      <c r="D25" s="8"/>
      <c r="E25" s="8"/>
      <c r="F25" s="8"/>
      <c r="G25" s="8"/>
      <c r="H25" s="8"/>
      <c r="I25" s="8"/>
      <c r="J25" s="94"/>
      <c r="K25" s="16">
        <f t="shared" si="2"/>
        <v>0</v>
      </c>
    </row>
    <row r="26" spans="1:11" x14ac:dyDescent="0.2">
      <c r="A26" s="137" t="s">
        <v>543</v>
      </c>
      <c r="B26" s="272" t="s">
        <v>530</v>
      </c>
      <c r="C26" s="352">
        <v>0</v>
      </c>
      <c r="D26" s="352">
        <v>0</v>
      </c>
      <c r="E26" s="352">
        <v>0</v>
      </c>
      <c r="F26" s="352">
        <v>0</v>
      </c>
      <c r="G26" s="352">
        <v>33</v>
      </c>
      <c r="H26" s="352">
        <v>10</v>
      </c>
      <c r="I26" s="352">
        <v>0</v>
      </c>
      <c r="J26" s="352">
        <v>0</v>
      </c>
      <c r="K26" s="16">
        <f t="shared" si="2"/>
        <v>43</v>
      </c>
    </row>
    <row r="27" spans="1:11" x14ac:dyDescent="0.2">
      <c r="A27" s="137" t="s">
        <v>544</v>
      </c>
      <c r="B27" s="272" t="s">
        <v>531</v>
      </c>
      <c r="C27" s="8"/>
      <c r="D27" s="8"/>
      <c r="E27" s="8"/>
      <c r="F27" s="8"/>
      <c r="G27" s="8"/>
      <c r="H27" s="8"/>
      <c r="I27" s="8"/>
      <c r="J27" s="94"/>
      <c r="K27" s="16">
        <f t="shared" si="2"/>
        <v>0</v>
      </c>
    </row>
    <row r="28" spans="1:11" x14ac:dyDescent="0.2">
      <c r="A28" s="137" t="s">
        <v>538</v>
      </c>
      <c r="B28" s="272" t="s">
        <v>532</v>
      </c>
      <c r="C28" s="8"/>
      <c r="D28" s="8"/>
      <c r="E28" s="8"/>
      <c r="F28" s="8"/>
      <c r="G28" s="8"/>
      <c r="H28" s="8"/>
      <c r="I28" s="8"/>
      <c r="J28" s="94"/>
      <c r="K28" s="16">
        <f t="shared" si="2"/>
        <v>0</v>
      </c>
    </row>
    <row r="29" spans="1:11" x14ac:dyDescent="0.2">
      <c r="A29" s="137" t="s">
        <v>545</v>
      </c>
      <c r="B29" s="272" t="s">
        <v>533</v>
      </c>
      <c r="C29" s="352">
        <v>912</v>
      </c>
      <c r="D29" s="352">
        <v>43</v>
      </c>
      <c r="E29" s="352">
        <v>0</v>
      </c>
      <c r="F29" s="352">
        <v>0</v>
      </c>
      <c r="G29" s="352">
        <v>422</v>
      </c>
      <c r="H29" s="352">
        <v>29</v>
      </c>
      <c r="I29" s="352">
        <v>184</v>
      </c>
      <c r="J29" s="352">
        <v>125</v>
      </c>
      <c r="K29" s="16">
        <f t="shared" si="2"/>
        <v>1715</v>
      </c>
    </row>
    <row r="30" spans="1:11" x14ac:dyDescent="0.2">
      <c r="A30" s="137" t="s">
        <v>546</v>
      </c>
      <c r="B30" s="272" t="s">
        <v>534</v>
      </c>
      <c r="C30" s="8"/>
      <c r="D30" s="8"/>
      <c r="E30" s="8"/>
      <c r="F30" s="8"/>
      <c r="G30" s="8"/>
      <c r="H30" s="8"/>
      <c r="I30" s="8"/>
      <c r="J30" s="94"/>
      <c r="K30" s="16">
        <f t="shared" si="2"/>
        <v>0</v>
      </c>
    </row>
    <row r="31" spans="1:11" x14ac:dyDescent="0.2">
      <c r="A31" s="137" t="s">
        <v>547</v>
      </c>
      <c r="B31" s="272" t="s">
        <v>535</v>
      </c>
      <c r="C31" s="8"/>
      <c r="D31" s="8"/>
      <c r="E31" s="8"/>
      <c r="F31" s="8"/>
      <c r="G31" s="8"/>
      <c r="H31" s="8"/>
      <c r="I31" s="8"/>
      <c r="J31" s="94"/>
      <c r="K31" s="16">
        <f t="shared" si="2"/>
        <v>0</v>
      </c>
    </row>
    <row r="32" spans="1:11" x14ac:dyDescent="0.2">
      <c r="A32" s="137" t="s">
        <v>537</v>
      </c>
      <c r="B32" s="272" t="s">
        <v>536</v>
      </c>
      <c r="C32" s="8"/>
      <c r="D32" s="8"/>
      <c r="E32" s="8"/>
      <c r="F32" s="8"/>
      <c r="G32" s="8"/>
      <c r="H32" s="8"/>
      <c r="I32" s="8"/>
      <c r="J32" s="94"/>
      <c r="K32" s="16">
        <f t="shared" si="2"/>
        <v>0</v>
      </c>
    </row>
    <row r="33" spans="1:11" x14ac:dyDescent="0.2">
      <c r="A33" s="273" t="s">
        <v>92</v>
      </c>
      <c r="B33" s="274" t="s">
        <v>93</v>
      </c>
      <c r="C33" s="11">
        <f>SUM(C22:C32)</f>
        <v>912</v>
      </c>
      <c r="D33" s="11">
        <f t="shared" ref="D33:J33" si="3">SUM(D22:D32)</f>
        <v>43</v>
      </c>
      <c r="E33" s="11">
        <f t="shared" si="3"/>
        <v>0</v>
      </c>
      <c r="F33" s="11">
        <f t="shared" si="3"/>
        <v>0</v>
      </c>
      <c r="G33" s="11">
        <f t="shared" si="3"/>
        <v>455</v>
      </c>
      <c r="H33" s="11">
        <f t="shared" si="3"/>
        <v>39</v>
      </c>
      <c r="I33" s="11">
        <f t="shared" si="3"/>
        <v>184</v>
      </c>
      <c r="J33" s="11">
        <f t="shared" si="3"/>
        <v>125</v>
      </c>
      <c r="K33" s="16">
        <f>SUM(K22:K32)</f>
        <v>1758</v>
      </c>
    </row>
    <row r="34" spans="1:11" x14ac:dyDescent="0.2">
      <c r="A34" s="137" t="s">
        <v>681</v>
      </c>
      <c r="B34" s="282" t="s">
        <v>93</v>
      </c>
      <c r="C34" s="352">
        <v>55</v>
      </c>
      <c r="D34" s="352">
        <v>9</v>
      </c>
      <c r="E34" s="352">
        <v>0</v>
      </c>
      <c r="F34" s="352">
        <v>0</v>
      </c>
      <c r="G34" s="352">
        <v>37</v>
      </c>
      <c r="H34" s="352">
        <v>2</v>
      </c>
      <c r="I34" s="352">
        <v>32</v>
      </c>
      <c r="J34" s="352">
        <v>19</v>
      </c>
      <c r="K34" s="18">
        <f t="shared" ref="K34:K35" si="4">SUM(C34:J34)</f>
        <v>154</v>
      </c>
    </row>
    <row r="35" spans="1:11" x14ac:dyDescent="0.2">
      <c r="A35" s="137" t="s">
        <v>682</v>
      </c>
      <c r="B35" s="282" t="s">
        <v>93</v>
      </c>
      <c r="C35" s="352">
        <v>120</v>
      </c>
      <c r="D35" s="352">
        <v>3</v>
      </c>
      <c r="E35" s="352">
        <v>0</v>
      </c>
      <c r="F35" s="352">
        <v>0</v>
      </c>
      <c r="G35" s="352">
        <v>34</v>
      </c>
      <c r="H35" s="352">
        <v>2</v>
      </c>
      <c r="I35" s="352">
        <v>26</v>
      </c>
      <c r="J35" s="352">
        <v>16</v>
      </c>
      <c r="K35" s="18">
        <f t="shared" si="4"/>
        <v>201</v>
      </c>
    </row>
    <row r="36" spans="1:11" s="2" customFormat="1" x14ac:dyDescent="0.2">
      <c r="A36" s="140" t="s">
        <v>673</v>
      </c>
      <c r="B36" s="275"/>
      <c r="C36" s="512"/>
      <c r="D36" s="513"/>
      <c r="E36" s="513"/>
      <c r="F36" s="513"/>
      <c r="G36" s="513"/>
      <c r="H36" s="513"/>
      <c r="I36" s="513"/>
      <c r="J36" s="513"/>
      <c r="K36" s="514"/>
    </row>
    <row r="37" spans="1:11" x14ac:dyDescent="0.2">
      <c r="A37" s="270" t="s">
        <v>525</v>
      </c>
      <c r="B37" s="271" t="s">
        <v>524</v>
      </c>
      <c r="C37" s="509"/>
      <c r="D37" s="510"/>
      <c r="E37" s="510"/>
      <c r="F37" s="510"/>
      <c r="G37" s="510"/>
      <c r="H37" s="510"/>
      <c r="I37" s="510"/>
      <c r="J37" s="510"/>
      <c r="K37" s="511"/>
    </row>
    <row r="38" spans="1:11" x14ac:dyDescent="0.2">
      <c r="A38" s="137" t="s">
        <v>539</v>
      </c>
      <c r="B38" s="272" t="s">
        <v>526</v>
      </c>
      <c r="C38" s="8"/>
      <c r="D38" s="8"/>
      <c r="E38" s="8"/>
      <c r="F38" s="8"/>
      <c r="G38" s="8"/>
      <c r="H38" s="8"/>
      <c r="I38" s="8"/>
      <c r="J38" s="94"/>
      <c r="K38" s="16">
        <f>SUM(C38:J38)</f>
        <v>0</v>
      </c>
    </row>
    <row r="39" spans="1:11" x14ac:dyDescent="0.2">
      <c r="A39" s="137" t="s">
        <v>540</v>
      </c>
      <c r="B39" s="272" t="s">
        <v>527</v>
      </c>
      <c r="C39" s="8"/>
      <c r="D39" s="8"/>
      <c r="E39" s="8"/>
      <c r="F39" s="8"/>
      <c r="G39" s="8"/>
      <c r="H39" s="8"/>
      <c r="I39" s="8"/>
      <c r="J39" s="94"/>
      <c r="K39" s="16">
        <f t="shared" ref="K39:K48" si="5">SUM(C39:J39)</f>
        <v>0</v>
      </c>
    </row>
    <row r="40" spans="1:11" x14ac:dyDescent="0.2">
      <c r="A40" s="137" t="s">
        <v>541</v>
      </c>
      <c r="B40" s="272" t="s">
        <v>528</v>
      </c>
      <c r="C40" s="352">
        <v>0</v>
      </c>
      <c r="D40" s="352">
        <v>0</v>
      </c>
      <c r="E40" s="352">
        <v>0</v>
      </c>
      <c r="F40" s="352">
        <v>0</v>
      </c>
      <c r="G40" s="352">
        <v>0</v>
      </c>
      <c r="H40" s="352">
        <v>0</v>
      </c>
      <c r="I40" s="352">
        <v>5</v>
      </c>
      <c r="J40" s="352">
        <v>2</v>
      </c>
      <c r="K40" s="16">
        <f t="shared" si="5"/>
        <v>7</v>
      </c>
    </row>
    <row r="41" spans="1:11" x14ac:dyDescent="0.2">
      <c r="A41" s="137" t="s">
        <v>542</v>
      </c>
      <c r="B41" s="272" t="s">
        <v>529</v>
      </c>
      <c r="C41" s="8"/>
      <c r="D41" s="8"/>
      <c r="E41" s="8"/>
      <c r="F41" s="8"/>
      <c r="G41" s="8"/>
      <c r="H41" s="8"/>
      <c r="I41" s="8"/>
      <c r="J41" s="94"/>
      <c r="K41" s="16">
        <f t="shared" si="5"/>
        <v>0</v>
      </c>
    </row>
    <row r="42" spans="1:11" x14ac:dyDescent="0.2">
      <c r="A42" s="137" t="s">
        <v>543</v>
      </c>
      <c r="B42" s="272" t="s">
        <v>530</v>
      </c>
      <c r="C42" s="352">
        <v>0</v>
      </c>
      <c r="D42" s="352">
        <v>0</v>
      </c>
      <c r="E42" s="352">
        <v>0</v>
      </c>
      <c r="F42" s="352">
        <v>0</v>
      </c>
      <c r="G42" s="352">
        <v>0</v>
      </c>
      <c r="H42" s="352">
        <v>0</v>
      </c>
      <c r="I42" s="352">
        <v>12</v>
      </c>
      <c r="J42" s="352">
        <v>4</v>
      </c>
      <c r="K42" s="16">
        <f t="shared" si="5"/>
        <v>16</v>
      </c>
    </row>
    <row r="43" spans="1:11" x14ac:dyDescent="0.2">
      <c r="A43" s="137" t="s">
        <v>544</v>
      </c>
      <c r="B43" s="272" t="s">
        <v>531</v>
      </c>
      <c r="C43" s="352">
        <v>0</v>
      </c>
      <c r="D43" s="352">
        <v>0</v>
      </c>
      <c r="E43" s="352">
        <v>0</v>
      </c>
      <c r="F43" s="352">
        <v>0</v>
      </c>
      <c r="G43" s="352">
        <v>0</v>
      </c>
      <c r="H43" s="352">
        <v>0</v>
      </c>
      <c r="I43" s="352">
        <v>16</v>
      </c>
      <c r="J43" s="352">
        <v>1</v>
      </c>
      <c r="K43" s="16">
        <f t="shared" si="5"/>
        <v>17</v>
      </c>
    </row>
    <row r="44" spans="1:11" x14ac:dyDescent="0.2">
      <c r="A44" s="137" t="s">
        <v>538</v>
      </c>
      <c r="B44" s="272" t="s">
        <v>532</v>
      </c>
      <c r="C44" s="352">
        <v>841</v>
      </c>
      <c r="D44" s="352">
        <v>0</v>
      </c>
      <c r="E44" s="352">
        <v>0</v>
      </c>
      <c r="F44" s="352">
        <v>0</v>
      </c>
      <c r="G44" s="352">
        <v>300</v>
      </c>
      <c r="H44" s="352">
        <v>0</v>
      </c>
      <c r="I44" s="352">
        <v>111</v>
      </c>
      <c r="J44" s="352">
        <v>9</v>
      </c>
      <c r="K44" s="16">
        <f t="shared" si="5"/>
        <v>1261</v>
      </c>
    </row>
    <row r="45" spans="1:11" x14ac:dyDescent="0.2">
      <c r="A45" s="137" t="s">
        <v>545</v>
      </c>
      <c r="B45" s="272" t="s">
        <v>533</v>
      </c>
      <c r="C45" s="352">
        <v>1028</v>
      </c>
      <c r="D45" s="352">
        <v>17</v>
      </c>
      <c r="E45" s="352">
        <v>0</v>
      </c>
      <c r="F45" s="352">
        <v>0</v>
      </c>
      <c r="G45" s="352">
        <v>527</v>
      </c>
      <c r="H45" s="352">
        <v>6</v>
      </c>
      <c r="I45" s="352">
        <v>76</v>
      </c>
      <c r="J45" s="352">
        <v>97</v>
      </c>
      <c r="K45" s="16">
        <f t="shared" si="5"/>
        <v>1751</v>
      </c>
    </row>
    <row r="46" spans="1:11" x14ac:dyDescent="0.2">
      <c r="A46" s="137" t="s">
        <v>546</v>
      </c>
      <c r="B46" s="272" t="s">
        <v>534</v>
      </c>
      <c r="C46" s="8"/>
      <c r="D46" s="8"/>
      <c r="E46" s="8"/>
      <c r="F46" s="8"/>
      <c r="G46" s="8"/>
      <c r="H46" s="8"/>
      <c r="I46" s="8"/>
      <c r="J46" s="94"/>
      <c r="K46" s="16">
        <f t="shared" si="5"/>
        <v>0</v>
      </c>
    </row>
    <row r="47" spans="1:11" x14ac:dyDescent="0.2">
      <c r="A47" s="137" t="s">
        <v>547</v>
      </c>
      <c r="B47" s="272" t="s">
        <v>535</v>
      </c>
      <c r="C47" s="8"/>
      <c r="D47" s="8"/>
      <c r="E47" s="8"/>
      <c r="F47" s="8"/>
      <c r="G47" s="8"/>
      <c r="H47" s="8"/>
      <c r="I47" s="8"/>
      <c r="J47" s="94"/>
      <c r="K47" s="16">
        <f t="shared" si="5"/>
        <v>0</v>
      </c>
    </row>
    <row r="48" spans="1:11" x14ac:dyDescent="0.2">
      <c r="A48" s="137" t="s">
        <v>537</v>
      </c>
      <c r="B48" s="272" t="s">
        <v>536</v>
      </c>
      <c r="C48" s="8"/>
      <c r="D48" s="8"/>
      <c r="E48" s="8"/>
      <c r="F48" s="8"/>
      <c r="G48" s="8"/>
      <c r="H48" s="8"/>
      <c r="I48" s="8"/>
      <c r="J48" s="94"/>
      <c r="K48" s="16">
        <f t="shared" si="5"/>
        <v>0</v>
      </c>
    </row>
    <row r="49" spans="1:11" x14ac:dyDescent="0.2">
      <c r="A49" s="273" t="s">
        <v>92</v>
      </c>
      <c r="B49" s="274" t="s">
        <v>93</v>
      </c>
      <c r="C49" s="11">
        <f>SUM(C38:C48)</f>
        <v>1869</v>
      </c>
      <c r="D49" s="11">
        <f t="shared" ref="D49:J49" si="6">SUM(D38:D48)</f>
        <v>17</v>
      </c>
      <c r="E49" s="11">
        <f t="shared" si="6"/>
        <v>0</v>
      </c>
      <c r="F49" s="11">
        <f t="shared" si="6"/>
        <v>0</v>
      </c>
      <c r="G49" s="11">
        <f t="shared" si="6"/>
        <v>827</v>
      </c>
      <c r="H49" s="11">
        <f t="shared" si="6"/>
        <v>6</v>
      </c>
      <c r="I49" s="11">
        <f t="shared" si="6"/>
        <v>220</v>
      </c>
      <c r="J49" s="11">
        <f t="shared" si="6"/>
        <v>113</v>
      </c>
      <c r="K49" s="16">
        <f>SUM(K38:K48)</f>
        <v>3052</v>
      </c>
    </row>
    <row r="50" spans="1:11" x14ac:dyDescent="0.2">
      <c r="A50" s="137" t="s">
        <v>681</v>
      </c>
      <c r="B50" s="282" t="s">
        <v>93</v>
      </c>
      <c r="C50" s="352">
        <v>290</v>
      </c>
      <c r="D50" s="352">
        <v>3</v>
      </c>
      <c r="E50" s="352">
        <v>0</v>
      </c>
      <c r="F50" s="352">
        <v>0</v>
      </c>
      <c r="G50" s="352">
        <v>106</v>
      </c>
      <c r="H50" s="352">
        <v>0</v>
      </c>
      <c r="I50" s="352">
        <v>34</v>
      </c>
      <c r="J50" s="352">
        <v>14</v>
      </c>
      <c r="K50" s="18">
        <f t="shared" ref="K50:K51" si="7">SUM(C50:J50)</f>
        <v>447</v>
      </c>
    </row>
    <row r="51" spans="1:11" x14ac:dyDescent="0.2">
      <c r="A51" s="137" t="s">
        <v>682</v>
      </c>
      <c r="B51" s="282" t="s">
        <v>93</v>
      </c>
      <c r="C51" s="352">
        <v>486</v>
      </c>
      <c r="D51" s="352">
        <v>3</v>
      </c>
      <c r="E51" s="352">
        <v>0</v>
      </c>
      <c r="F51" s="352">
        <v>0</v>
      </c>
      <c r="G51" s="352">
        <v>152</v>
      </c>
      <c r="H51" s="352">
        <v>0</v>
      </c>
      <c r="I51" s="352">
        <v>77</v>
      </c>
      <c r="J51" s="352">
        <v>35</v>
      </c>
      <c r="K51" s="18">
        <f t="shared" si="7"/>
        <v>753</v>
      </c>
    </row>
    <row r="52" spans="1:11" s="2" customFormat="1" x14ac:dyDescent="0.2">
      <c r="A52" s="140" t="s">
        <v>674</v>
      </c>
      <c r="B52" s="275"/>
      <c r="C52" s="512"/>
      <c r="D52" s="513"/>
      <c r="E52" s="513"/>
      <c r="F52" s="513"/>
      <c r="G52" s="513"/>
      <c r="H52" s="513"/>
      <c r="I52" s="513"/>
      <c r="J52" s="513"/>
      <c r="K52" s="514"/>
    </row>
    <row r="53" spans="1:11" x14ac:dyDescent="0.2">
      <c r="A53" s="270" t="s">
        <v>525</v>
      </c>
      <c r="B53" s="271" t="s">
        <v>524</v>
      </c>
      <c r="C53" s="509"/>
      <c r="D53" s="510"/>
      <c r="E53" s="510"/>
      <c r="F53" s="510"/>
      <c r="G53" s="510"/>
      <c r="H53" s="510"/>
      <c r="I53" s="510"/>
      <c r="J53" s="510"/>
      <c r="K53" s="511"/>
    </row>
    <row r="54" spans="1:11" x14ac:dyDescent="0.2">
      <c r="A54" s="137" t="s">
        <v>539</v>
      </c>
      <c r="B54" s="272" t="s">
        <v>526</v>
      </c>
      <c r="C54" s="8"/>
      <c r="D54" s="8"/>
      <c r="E54" s="8"/>
      <c r="F54" s="8"/>
      <c r="G54" s="8"/>
      <c r="H54" s="8"/>
      <c r="I54" s="8"/>
      <c r="J54" s="94"/>
      <c r="K54" s="16">
        <f>SUM(C54:J54)</f>
        <v>0</v>
      </c>
    </row>
    <row r="55" spans="1:11" x14ac:dyDescent="0.2">
      <c r="A55" s="137" t="s">
        <v>540</v>
      </c>
      <c r="B55" s="272" t="s">
        <v>527</v>
      </c>
      <c r="C55" s="8"/>
      <c r="D55" s="8"/>
      <c r="E55" s="8"/>
      <c r="F55" s="8"/>
      <c r="G55" s="8"/>
      <c r="H55" s="8"/>
      <c r="I55" s="8"/>
      <c r="J55" s="94"/>
      <c r="K55" s="16">
        <f t="shared" ref="K55:K64" si="8">SUM(C55:J55)</f>
        <v>0</v>
      </c>
    </row>
    <row r="56" spans="1:11" x14ac:dyDescent="0.2">
      <c r="A56" s="137" t="s">
        <v>541</v>
      </c>
      <c r="B56" s="272" t="s">
        <v>528</v>
      </c>
      <c r="C56" s="8"/>
      <c r="D56" s="8"/>
      <c r="E56" s="8"/>
      <c r="F56" s="8"/>
      <c r="G56" s="8"/>
      <c r="H56" s="8"/>
      <c r="I56" s="8"/>
      <c r="J56" s="94"/>
      <c r="K56" s="16">
        <f t="shared" si="8"/>
        <v>0</v>
      </c>
    </row>
    <row r="57" spans="1:11" x14ac:dyDescent="0.2">
      <c r="A57" s="137" t="s">
        <v>542</v>
      </c>
      <c r="B57" s="272" t="s">
        <v>529</v>
      </c>
      <c r="C57" s="8"/>
      <c r="D57" s="8"/>
      <c r="E57" s="8"/>
      <c r="F57" s="8"/>
      <c r="G57" s="8"/>
      <c r="H57" s="8"/>
      <c r="I57" s="8"/>
      <c r="J57" s="94"/>
      <c r="K57" s="16">
        <f t="shared" si="8"/>
        <v>0</v>
      </c>
    </row>
    <row r="58" spans="1:11" x14ac:dyDescent="0.2">
      <c r="A58" s="137" t="s">
        <v>543</v>
      </c>
      <c r="B58" s="272" t="s">
        <v>530</v>
      </c>
      <c r="C58" s="8"/>
      <c r="D58" s="8"/>
      <c r="E58" s="8"/>
      <c r="F58" s="8"/>
      <c r="G58" s="8"/>
      <c r="H58" s="8"/>
      <c r="I58" s="8"/>
      <c r="J58" s="94"/>
      <c r="K58" s="16">
        <f t="shared" si="8"/>
        <v>0</v>
      </c>
    </row>
    <row r="59" spans="1:11" x14ac:dyDescent="0.2">
      <c r="A59" s="137" t="s">
        <v>544</v>
      </c>
      <c r="B59" s="272" t="s">
        <v>531</v>
      </c>
      <c r="C59" s="352">
        <v>583</v>
      </c>
      <c r="D59" s="352">
        <v>0</v>
      </c>
      <c r="E59" s="352">
        <v>0</v>
      </c>
      <c r="F59" s="352">
        <v>0</v>
      </c>
      <c r="G59" s="352">
        <v>189</v>
      </c>
      <c r="H59" s="352">
        <v>0</v>
      </c>
      <c r="I59" s="352">
        <v>169</v>
      </c>
      <c r="J59" s="352">
        <v>80</v>
      </c>
      <c r="K59" s="16">
        <f t="shared" si="8"/>
        <v>1021</v>
      </c>
    </row>
    <row r="60" spans="1:11" x14ac:dyDescent="0.2">
      <c r="A60" s="137" t="s">
        <v>538</v>
      </c>
      <c r="B60" s="272" t="s">
        <v>532</v>
      </c>
      <c r="C60" s="352">
        <v>164</v>
      </c>
      <c r="D60" s="352">
        <v>0</v>
      </c>
      <c r="E60" s="352">
        <v>0</v>
      </c>
      <c r="F60" s="352">
        <v>0</v>
      </c>
      <c r="G60" s="352">
        <v>17</v>
      </c>
      <c r="H60" s="352">
        <v>0</v>
      </c>
      <c r="I60" s="352">
        <v>4</v>
      </c>
      <c r="J60" s="352">
        <v>1</v>
      </c>
      <c r="K60" s="16">
        <f t="shared" si="8"/>
        <v>186</v>
      </c>
    </row>
    <row r="61" spans="1:11" x14ac:dyDescent="0.2">
      <c r="A61" s="137" t="s">
        <v>545</v>
      </c>
      <c r="B61" s="272" t="s">
        <v>533</v>
      </c>
      <c r="C61" s="352">
        <v>0</v>
      </c>
      <c r="D61" s="352">
        <v>0</v>
      </c>
      <c r="E61" s="352">
        <v>0</v>
      </c>
      <c r="F61" s="352">
        <v>0</v>
      </c>
      <c r="G61" s="352">
        <v>0</v>
      </c>
      <c r="H61" s="352">
        <v>0</v>
      </c>
      <c r="I61" s="352">
        <v>7</v>
      </c>
      <c r="J61" s="352">
        <v>3</v>
      </c>
      <c r="K61" s="16">
        <f t="shared" si="8"/>
        <v>10</v>
      </c>
    </row>
    <row r="62" spans="1:11" x14ac:dyDescent="0.2">
      <c r="A62" s="137" t="s">
        <v>546</v>
      </c>
      <c r="B62" s="272" t="s">
        <v>534</v>
      </c>
      <c r="C62" s="8"/>
      <c r="D62" s="8"/>
      <c r="E62" s="8"/>
      <c r="F62" s="8"/>
      <c r="G62" s="8"/>
      <c r="H62" s="8"/>
      <c r="I62" s="8"/>
      <c r="J62" s="94"/>
      <c r="K62" s="16">
        <f t="shared" si="8"/>
        <v>0</v>
      </c>
    </row>
    <row r="63" spans="1:11" x14ac:dyDescent="0.2">
      <c r="A63" s="137" t="s">
        <v>547</v>
      </c>
      <c r="B63" s="272" t="s">
        <v>535</v>
      </c>
      <c r="C63" s="352">
        <v>45</v>
      </c>
      <c r="D63" s="352">
        <v>0</v>
      </c>
      <c r="E63" s="352">
        <v>0</v>
      </c>
      <c r="F63" s="352">
        <v>0</v>
      </c>
      <c r="G63" s="352">
        <v>0</v>
      </c>
      <c r="H63" s="352">
        <v>0</v>
      </c>
      <c r="I63" s="352">
        <v>0</v>
      </c>
      <c r="J63" s="352">
        <v>0</v>
      </c>
      <c r="K63" s="16">
        <f t="shared" si="8"/>
        <v>45</v>
      </c>
    </row>
    <row r="64" spans="1:11" x14ac:dyDescent="0.2">
      <c r="A64" s="137" t="s">
        <v>537</v>
      </c>
      <c r="B64" s="272" t="s">
        <v>536</v>
      </c>
      <c r="C64" s="8"/>
      <c r="D64" s="8"/>
      <c r="E64" s="8"/>
      <c r="F64" s="8"/>
      <c r="G64" s="8"/>
      <c r="H64" s="8"/>
      <c r="I64" s="8"/>
      <c r="J64" s="94"/>
      <c r="K64" s="16">
        <f t="shared" si="8"/>
        <v>0</v>
      </c>
    </row>
    <row r="65" spans="1:11" x14ac:dyDescent="0.2">
      <c r="A65" s="273" t="s">
        <v>92</v>
      </c>
      <c r="B65" s="274" t="s">
        <v>93</v>
      </c>
      <c r="C65" s="11">
        <f>SUM(C54:C64)</f>
        <v>792</v>
      </c>
      <c r="D65" s="11">
        <f t="shared" ref="D65:J65" si="9">SUM(D54:D64)</f>
        <v>0</v>
      </c>
      <c r="E65" s="11">
        <f t="shared" si="9"/>
        <v>0</v>
      </c>
      <c r="F65" s="11">
        <f t="shared" si="9"/>
        <v>0</v>
      </c>
      <c r="G65" s="11">
        <f t="shared" si="9"/>
        <v>206</v>
      </c>
      <c r="H65" s="11">
        <f t="shared" si="9"/>
        <v>0</v>
      </c>
      <c r="I65" s="11">
        <f t="shared" si="9"/>
        <v>180</v>
      </c>
      <c r="J65" s="11">
        <f t="shared" si="9"/>
        <v>84</v>
      </c>
      <c r="K65" s="16">
        <f>SUM(K54:K64)</f>
        <v>1262</v>
      </c>
    </row>
    <row r="66" spans="1:11" x14ac:dyDescent="0.2">
      <c r="A66" s="137" t="s">
        <v>681</v>
      </c>
      <c r="B66" s="282" t="s">
        <v>93</v>
      </c>
      <c r="C66" s="352">
        <v>226</v>
      </c>
      <c r="D66" s="352">
        <v>0</v>
      </c>
      <c r="E66" s="352">
        <v>0</v>
      </c>
      <c r="F66" s="352">
        <v>0</v>
      </c>
      <c r="G66" s="352">
        <v>62</v>
      </c>
      <c r="H66" s="352">
        <v>0</v>
      </c>
      <c r="I66" s="352">
        <v>55</v>
      </c>
      <c r="J66" s="352">
        <v>26</v>
      </c>
      <c r="K66" s="18">
        <f t="shared" ref="K66:K67" si="10">SUM(C66:J66)</f>
        <v>369</v>
      </c>
    </row>
    <row r="67" spans="1:11" x14ac:dyDescent="0.2">
      <c r="A67" s="137" t="s">
        <v>682</v>
      </c>
      <c r="B67" s="282" t="s">
        <v>93</v>
      </c>
      <c r="C67" s="352">
        <v>265</v>
      </c>
      <c r="D67" s="352">
        <v>0</v>
      </c>
      <c r="E67" s="352">
        <v>0</v>
      </c>
      <c r="F67" s="352">
        <v>0</v>
      </c>
      <c r="G67" s="352">
        <v>25</v>
      </c>
      <c r="H67" s="352">
        <v>0</v>
      </c>
      <c r="I67" s="352">
        <v>55</v>
      </c>
      <c r="J67" s="352">
        <v>17</v>
      </c>
      <c r="K67" s="18">
        <f t="shared" si="10"/>
        <v>362</v>
      </c>
    </row>
    <row r="68" spans="1:11" s="2" customFormat="1" x14ac:dyDescent="0.2">
      <c r="A68" s="140" t="s">
        <v>675</v>
      </c>
      <c r="B68" s="275"/>
      <c r="C68" s="512"/>
      <c r="D68" s="513"/>
      <c r="E68" s="513"/>
      <c r="F68" s="513"/>
      <c r="G68" s="513"/>
      <c r="H68" s="513"/>
      <c r="I68" s="513"/>
      <c r="J68" s="513"/>
      <c r="K68" s="514"/>
    </row>
    <row r="69" spans="1:11" x14ac:dyDescent="0.2">
      <c r="A69" s="270" t="s">
        <v>525</v>
      </c>
      <c r="B69" s="271" t="s">
        <v>524</v>
      </c>
      <c r="C69" s="509"/>
      <c r="D69" s="510"/>
      <c r="E69" s="510"/>
      <c r="F69" s="510"/>
      <c r="G69" s="510"/>
      <c r="H69" s="510"/>
      <c r="I69" s="510"/>
      <c r="J69" s="510"/>
      <c r="K69" s="511"/>
    </row>
    <row r="70" spans="1:11" x14ac:dyDescent="0.2">
      <c r="A70" s="137" t="s">
        <v>539</v>
      </c>
      <c r="B70" s="272" t="s">
        <v>526</v>
      </c>
      <c r="C70" s="8"/>
      <c r="D70" s="8"/>
      <c r="E70" s="8"/>
      <c r="F70" s="8"/>
      <c r="G70" s="8"/>
      <c r="H70" s="8"/>
      <c r="I70" s="8"/>
      <c r="J70" s="94"/>
      <c r="K70" s="16">
        <f>SUM(C70:J70)</f>
        <v>0</v>
      </c>
    </row>
    <row r="71" spans="1:11" x14ac:dyDescent="0.2">
      <c r="A71" s="137" t="s">
        <v>540</v>
      </c>
      <c r="B71" s="272" t="s">
        <v>527</v>
      </c>
      <c r="C71" s="8"/>
      <c r="D71" s="8"/>
      <c r="E71" s="8"/>
      <c r="F71" s="8"/>
      <c r="G71" s="8"/>
      <c r="H71" s="8"/>
      <c r="I71" s="8"/>
      <c r="J71" s="94"/>
      <c r="K71" s="16">
        <f t="shared" ref="K71:K80" si="11">SUM(C71:J71)</f>
        <v>0</v>
      </c>
    </row>
    <row r="72" spans="1:11" x14ac:dyDescent="0.2">
      <c r="A72" s="137" t="s">
        <v>541</v>
      </c>
      <c r="B72" s="272" t="s">
        <v>528</v>
      </c>
      <c r="C72" s="352">
        <v>94</v>
      </c>
      <c r="D72" s="352">
        <v>0</v>
      </c>
      <c r="E72" s="352">
        <v>0</v>
      </c>
      <c r="F72" s="352">
        <v>0</v>
      </c>
      <c r="G72" s="352">
        <v>52</v>
      </c>
      <c r="H72" s="352">
        <v>0</v>
      </c>
      <c r="I72" s="352">
        <v>8</v>
      </c>
      <c r="J72" s="352">
        <v>2</v>
      </c>
      <c r="K72" s="16">
        <f t="shared" si="11"/>
        <v>156</v>
      </c>
    </row>
    <row r="73" spans="1:11" x14ac:dyDescent="0.2">
      <c r="A73" s="137" t="s">
        <v>542</v>
      </c>
      <c r="B73" s="272" t="s">
        <v>529</v>
      </c>
      <c r="C73" s="8"/>
      <c r="D73" s="8"/>
      <c r="E73" s="8"/>
      <c r="F73" s="8"/>
      <c r="G73" s="8"/>
      <c r="H73" s="8"/>
      <c r="I73" s="8"/>
      <c r="J73" s="94"/>
      <c r="K73" s="16">
        <f t="shared" si="11"/>
        <v>0</v>
      </c>
    </row>
    <row r="74" spans="1:11" x14ac:dyDescent="0.2">
      <c r="A74" s="137" t="s">
        <v>543</v>
      </c>
      <c r="B74" s="272" t="s">
        <v>530</v>
      </c>
      <c r="C74" s="8"/>
      <c r="D74" s="8"/>
      <c r="E74" s="8"/>
      <c r="F74" s="8"/>
      <c r="G74" s="8"/>
      <c r="H74" s="8"/>
      <c r="I74" s="8"/>
      <c r="J74" s="94"/>
      <c r="K74" s="16">
        <f t="shared" si="11"/>
        <v>0</v>
      </c>
    </row>
    <row r="75" spans="1:11" x14ac:dyDescent="0.2">
      <c r="A75" s="137" t="s">
        <v>544</v>
      </c>
      <c r="B75" s="272" t="s">
        <v>531</v>
      </c>
      <c r="C75" s="8"/>
      <c r="D75" s="8"/>
      <c r="E75" s="8"/>
      <c r="F75" s="8"/>
      <c r="G75" s="8"/>
      <c r="H75" s="8"/>
      <c r="I75" s="8"/>
      <c r="J75" s="94"/>
      <c r="K75" s="16">
        <f t="shared" si="11"/>
        <v>0</v>
      </c>
    </row>
    <row r="76" spans="1:11" x14ac:dyDescent="0.2">
      <c r="A76" s="137" t="s">
        <v>538</v>
      </c>
      <c r="B76" s="272" t="s">
        <v>532</v>
      </c>
      <c r="C76" s="8"/>
      <c r="D76" s="8"/>
      <c r="E76" s="8"/>
      <c r="F76" s="8"/>
      <c r="G76" s="8"/>
      <c r="H76" s="8"/>
      <c r="I76" s="8"/>
      <c r="J76" s="94"/>
      <c r="K76" s="16">
        <f t="shared" si="11"/>
        <v>0</v>
      </c>
    </row>
    <row r="77" spans="1:11" x14ac:dyDescent="0.2">
      <c r="A77" s="137" t="s">
        <v>545</v>
      </c>
      <c r="B77" s="272" t="s">
        <v>533</v>
      </c>
      <c r="C77" s="352">
        <v>967</v>
      </c>
      <c r="D77" s="352">
        <v>0</v>
      </c>
      <c r="E77" s="352">
        <v>0</v>
      </c>
      <c r="F77" s="352">
        <v>0</v>
      </c>
      <c r="G77" s="352">
        <v>528</v>
      </c>
      <c r="H77" s="352">
        <v>0</v>
      </c>
      <c r="I77" s="352">
        <v>64</v>
      </c>
      <c r="J77" s="352">
        <v>42</v>
      </c>
      <c r="K77" s="16">
        <f t="shared" si="11"/>
        <v>1601</v>
      </c>
    </row>
    <row r="78" spans="1:11" x14ac:dyDescent="0.2">
      <c r="A78" s="137" t="s">
        <v>546</v>
      </c>
      <c r="B78" s="272" t="s">
        <v>534</v>
      </c>
      <c r="C78" s="8"/>
      <c r="D78" s="8"/>
      <c r="E78" s="8"/>
      <c r="F78" s="8"/>
      <c r="G78" s="8"/>
      <c r="H78" s="8"/>
      <c r="I78" s="8"/>
      <c r="J78" s="94"/>
      <c r="K78" s="16">
        <f t="shared" si="11"/>
        <v>0</v>
      </c>
    </row>
    <row r="79" spans="1:11" x14ac:dyDescent="0.2">
      <c r="A79" s="137" t="s">
        <v>547</v>
      </c>
      <c r="B79" s="272" t="s">
        <v>535</v>
      </c>
      <c r="C79" s="8"/>
      <c r="D79" s="8"/>
      <c r="E79" s="8"/>
      <c r="F79" s="8"/>
      <c r="G79" s="8"/>
      <c r="H79" s="8"/>
      <c r="I79" s="8"/>
      <c r="J79" s="94"/>
      <c r="K79" s="16">
        <f t="shared" si="11"/>
        <v>0</v>
      </c>
    </row>
    <row r="80" spans="1:11" x14ac:dyDescent="0.2">
      <c r="A80" s="137" t="s">
        <v>537</v>
      </c>
      <c r="B80" s="272" t="s">
        <v>536</v>
      </c>
      <c r="C80" s="8"/>
      <c r="D80" s="8"/>
      <c r="E80" s="8"/>
      <c r="F80" s="8"/>
      <c r="G80" s="8"/>
      <c r="H80" s="8"/>
      <c r="I80" s="8"/>
      <c r="J80" s="94"/>
      <c r="K80" s="16">
        <f t="shared" si="11"/>
        <v>0</v>
      </c>
    </row>
    <row r="81" spans="1:11" x14ac:dyDescent="0.2">
      <c r="A81" s="273" t="s">
        <v>92</v>
      </c>
      <c r="B81" s="274" t="s">
        <v>93</v>
      </c>
      <c r="C81" s="11">
        <f>SUM(C70:C80)</f>
        <v>1061</v>
      </c>
      <c r="D81" s="11">
        <f t="shared" ref="D81:J81" si="12">SUM(D70:D80)</f>
        <v>0</v>
      </c>
      <c r="E81" s="11">
        <f t="shared" si="12"/>
        <v>0</v>
      </c>
      <c r="F81" s="11">
        <f t="shared" si="12"/>
        <v>0</v>
      </c>
      <c r="G81" s="11">
        <f t="shared" si="12"/>
        <v>580</v>
      </c>
      <c r="H81" s="11">
        <f t="shared" si="12"/>
        <v>0</v>
      </c>
      <c r="I81" s="11">
        <f t="shared" si="12"/>
        <v>72</v>
      </c>
      <c r="J81" s="11">
        <f t="shared" si="12"/>
        <v>44</v>
      </c>
      <c r="K81" s="16">
        <f>SUM(K70:K80)</f>
        <v>1757</v>
      </c>
    </row>
    <row r="82" spans="1:11" x14ac:dyDescent="0.2">
      <c r="A82" s="137" t="s">
        <v>681</v>
      </c>
      <c r="B82" s="282" t="s">
        <v>93</v>
      </c>
      <c r="C82" s="352">
        <v>664</v>
      </c>
      <c r="D82" s="352">
        <v>0</v>
      </c>
      <c r="E82" s="352">
        <v>0</v>
      </c>
      <c r="F82" s="352">
        <v>0</v>
      </c>
      <c r="G82" s="352">
        <v>373</v>
      </c>
      <c r="H82" s="352">
        <v>0</v>
      </c>
      <c r="I82" s="352">
        <v>33</v>
      </c>
      <c r="J82" s="352">
        <v>20</v>
      </c>
      <c r="K82" s="18">
        <f t="shared" ref="K82:K83" si="13">SUM(C82:J82)</f>
        <v>1090</v>
      </c>
    </row>
    <row r="83" spans="1:11" x14ac:dyDescent="0.2">
      <c r="A83" s="137" t="s">
        <v>682</v>
      </c>
      <c r="B83" s="282" t="s">
        <v>93</v>
      </c>
      <c r="C83" s="352">
        <v>259</v>
      </c>
      <c r="D83" s="352">
        <v>0</v>
      </c>
      <c r="E83" s="352">
        <v>0</v>
      </c>
      <c r="F83" s="352">
        <v>0</v>
      </c>
      <c r="G83" s="352">
        <v>146</v>
      </c>
      <c r="H83" s="352">
        <v>0</v>
      </c>
      <c r="I83" s="352">
        <v>20</v>
      </c>
      <c r="J83" s="352">
        <v>4</v>
      </c>
      <c r="K83" s="18">
        <f t="shared" si="13"/>
        <v>429</v>
      </c>
    </row>
    <row r="84" spans="1:11" s="2" customFormat="1" x14ac:dyDescent="0.2">
      <c r="A84" s="140" t="s">
        <v>676</v>
      </c>
      <c r="B84" s="275"/>
      <c r="C84" s="512"/>
      <c r="D84" s="513"/>
      <c r="E84" s="513"/>
      <c r="F84" s="513"/>
      <c r="G84" s="513"/>
      <c r="H84" s="513"/>
      <c r="I84" s="513"/>
      <c r="J84" s="513"/>
      <c r="K84" s="514"/>
    </row>
    <row r="85" spans="1:11" x14ac:dyDescent="0.2">
      <c r="A85" s="270" t="s">
        <v>525</v>
      </c>
      <c r="B85" s="271" t="s">
        <v>524</v>
      </c>
      <c r="C85" s="509"/>
      <c r="D85" s="510"/>
      <c r="E85" s="510"/>
      <c r="F85" s="510"/>
      <c r="G85" s="510"/>
      <c r="H85" s="510"/>
      <c r="I85" s="510"/>
      <c r="J85" s="510"/>
      <c r="K85" s="511"/>
    </row>
    <row r="86" spans="1:11" x14ac:dyDescent="0.2">
      <c r="A86" s="137" t="s">
        <v>539</v>
      </c>
      <c r="B86" s="272" t="s">
        <v>526</v>
      </c>
      <c r="C86" s="8"/>
      <c r="D86" s="8"/>
      <c r="E86" s="8"/>
      <c r="F86" s="8"/>
      <c r="G86" s="8"/>
      <c r="H86" s="8"/>
      <c r="I86" s="8"/>
      <c r="J86" s="94"/>
      <c r="K86" s="16">
        <f>SUM(C86:J86)</f>
        <v>0</v>
      </c>
    </row>
    <row r="87" spans="1:11" x14ac:dyDescent="0.2">
      <c r="A87" s="137" t="s">
        <v>540</v>
      </c>
      <c r="B87" s="272" t="s">
        <v>527</v>
      </c>
      <c r="C87" s="8"/>
      <c r="D87" s="8"/>
      <c r="E87" s="8"/>
      <c r="F87" s="8"/>
      <c r="G87" s="8"/>
      <c r="H87" s="8"/>
      <c r="I87" s="8"/>
      <c r="J87" s="94"/>
      <c r="K87" s="16">
        <f t="shared" ref="K87:K96" si="14">SUM(C87:J87)</f>
        <v>0</v>
      </c>
    </row>
    <row r="88" spans="1:11" x14ac:dyDescent="0.2">
      <c r="A88" s="137" t="s">
        <v>541</v>
      </c>
      <c r="B88" s="272" t="s">
        <v>528</v>
      </c>
      <c r="C88" s="8"/>
      <c r="D88" s="8"/>
      <c r="E88" s="8"/>
      <c r="F88" s="8"/>
      <c r="G88" s="8"/>
      <c r="H88" s="8"/>
      <c r="I88" s="8"/>
      <c r="J88" s="94"/>
      <c r="K88" s="16">
        <f t="shared" si="14"/>
        <v>0</v>
      </c>
    </row>
    <row r="89" spans="1:11" x14ac:dyDescent="0.2">
      <c r="A89" s="137" t="s">
        <v>542</v>
      </c>
      <c r="B89" s="272" t="s">
        <v>529</v>
      </c>
      <c r="C89" s="8"/>
      <c r="D89" s="8"/>
      <c r="E89" s="8"/>
      <c r="F89" s="8"/>
      <c r="G89" s="8"/>
      <c r="H89" s="8"/>
      <c r="I89" s="8"/>
      <c r="J89" s="94"/>
      <c r="K89" s="16">
        <f t="shared" si="14"/>
        <v>0</v>
      </c>
    </row>
    <row r="90" spans="1:11" x14ac:dyDescent="0.2">
      <c r="A90" s="137" t="s">
        <v>543</v>
      </c>
      <c r="B90" s="272" t="s">
        <v>530</v>
      </c>
      <c r="C90" s="8"/>
      <c r="D90" s="8"/>
      <c r="E90" s="8"/>
      <c r="F90" s="8"/>
      <c r="G90" s="8"/>
      <c r="H90" s="8"/>
      <c r="I90" s="8"/>
      <c r="J90" s="94"/>
      <c r="K90" s="16">
        <f t="shared" si="14"/>
        <v>0</v>
      </c>
    </row>
    <row r="91" spans="1:11" x14ac:dyDescent="0.2">
      <c r="A91" s="137" t="s">
        <v>544</v>
      </c>
      <c r="B91" s="272" t="s">
        <v>531</v>
      </c>
      <c r="C91" s="8"/>
      <c r="D91" s="8"/>
      <c r="E91" s="8"/>
      <c r="F91" s="8"/>
      <c r="G91" s="8"/>
      <c r="H91" s="8"/>
      <c r="I91" s="8"/>
      <c r="J91" s="94"/>
      <c r="K91" s="16">
        <f t="shared" si="14"/>
        <v>0</v>
      </c>
    </row>
    <row r="92" spans="1:11" x14ac:dyDescent="0.2">
      <c r="A92" s="137" t="s">
        <v>538</v>
      </c>
      <c r="B92" s="272" t="s">
        <v>532</v>
      </c>
      <c r="C92" s="8"/>
      <c r="D92" s="8"/>
      <c r="E92" s="8"/>
      <c r="F92" s="8"/>
      <c r="G92" s="8"/>
      <c r="H92" s="8"/>
      <c r="I92" s="8"/>
      <c r="J92" s="94"/>
      <c r="K92" s="16">
        <f t="shared" si="14"/>
        <v>0</v>
      </c>
    </row>
    <row r="93" spans="1:11" x14ac:dyDescent="0.2">
      <c r="A93" s="137" t="s">
        <v>545</v>
      </c>
      <c r="B93" s="272" t="s">
        <v>533</v>
      </c>
      <c r="C93" s="352">
        <v>31</v>
      </c>
      <c r="D93" s="352">
        <v>0</v>
      </c>
      <c r="E93" s="352">
        <v>0</v>
      </c>
      <c r="F93" s="352">
        <v>0</v>
      </c>
      <c r="G93" s="352">
        <v>0</v>
      </c>
      <c r="H93" s="352">
        <v>0</v>
      </c>
      <c r="I93" s="352">
        <v>6</v>
      </c>
      <c r="J93" s="352">
        <v>2</v>
      </c>
      <c r="K93" s="16">
        <f t="shared" si="14"/>
        <v>39</v>
      </c>
    </row>
    <row r="94" spans="1:11" x14ac:dyDescent="0.2">
      <c r="A94" s="137" t="s">
        <v>546</v>
      </c>
      <c r="B94" s="272" t="s">
        <v>534</v>
      </c>
      <c r="C94" s="8"/>
      <c r="D94" s="8"/>
      <c r="E94" s="8"/>
      <c r="F94" s="8"/>
      <c r="G94" s="8"/>
      <c r="H94" s="8"/>
      <c r="I94" s="8"/>
      <c r="J94" s="94"/>
      <c r="K94" s="16">
        <f t="shared" si="14"/>
        <v>0</v>
      </c>
    </row>
    <row r="95" spans="1:11" x14ac:dyDescent="0.2">
      <c r="A95" s="137" t="s">
        <v>547</v>
      </c>
      <c r="B95" s="272" t="s">
        <v>535</v>
      </c>
      <c r="C95" s="8"/>
      <c r="D95" s="8"/>
      <c r="E95" s="8"/>
      <c r="F95" s="8"/>
      <c r="G95" s="8"/>
      <c r="H95" s="8"/>
      <c r="I95" s="8"/>
      <c r="J95" s="94"/>
      <c r="K95" s="16">
        <f t="shared" si="14"/>
        <v>0</v>
      </c>
    </row>
    <row r="96" spans="1:11" x14ac:dyDescent="0.2">
      <c r="A96" s="137" t="s">
        <v>537</v>
      </c>
      <c r="B96" s="272" t="s">
        <v>536</v>
      </c>
      <c r="C96" s="352">
        <v>557</v>
      </c>
      <c r="D96" s="352">
        <v>17</v>
      </c>
      <c r="E96" s="352">
        <v>0</v>
      </c>
      <c r="F96" s="352">
        <v>0</v>
      </c>
      <c r="G96" s="352">
        <v>184</v>
      </c>
      <c r="H96" s="352">
        <v>66</v>
      </c>
      <c r="I96" s="352">
        <v>50</v>
      </c>
      <c r="J96" s="352">
        <v>48</v>
      </c>
      <c r="K96" s="16">
        <f t="shared" si="14"/>
        <v>922</v>
      </c>
    </row>
    <row r="97" spans="1:11" x14ac:dyDescent="0.2">
      <c r="A97" s="273" t="s">
        <v>92</v>
      </c>
      <c r="B97" s="274" t="s">
        <v>93</v>
      </c>
      <c r="C97" s="11">
        <f>SUM(C86:C96)</f>
        <v>588</v>
      </c>
      <c r="D97" s="11">
        <f t="shared" ref="D97:J97" si="15">SUM(D86:D96)</f>
        <v>17</v>
      </c>
      <c r="E97" s="11">
        <f t="shared" si="15"/>
        <v>0</v>
      </c>
      <c r="F97" s="11">
        <f t="shared" si="15"/>
        <v>0</v>
      </c>
      <c r="G97" s="11">
        <f t="shared" si="15"/>
        <v>184</v>
      </c>
      <c r="H97" s="11">
        <f t="shared" si="15"/>
        <v>66</v>
      </c>
      <c r="I97" s="11">
        <f t="shared" si="15"/>
        <v>56</v>
      </c>
      <c r="J97" s="11">
        <f t="shared" si="15"/>
        <v>50</v>
      </c>
      <c r="K97" s="16">
        <f>SUM(K86:K96)</f>
        <v>961</v>
      </c>
    </row>
    <row r="98" spans="1:11" x14ac:dyDescent="0.2">
      <c r="A98" s="137" t="s">
        <v>681</v>
      </c>
      <c r="B98" s="282" t="s">
        <v>93</v>
      </c>
      <c r="C98" s="352">
        <v>112</v>
      </c>
      <c r="D98" s="352">
        <v>7</v>
      </c>
      <c r="E98" s="352">
        <v>0</v>
      </c>
      <c r="F98" s="352">
        <v>0</v>
      </c>
      <c r="G98" s="352">
        <v>35</v>
      </c>
      <c r="H98" s="352">
        <v>17</v>
      </c>
      <c r="I98" s="352">
        <v>16</v>
      </c>
      <c r="J98" s="352">
        <v>9</v>
      </c>
      <c r="K98" s="18">
        <f t="shared" ref="K98:K99" si="16">SUM(C98:J98)</f>
        <v>196</v>
      </c>
    </row>
    <row r="99" spans="1:11" x14ac:dyDescent="0.2">
      <c r="A99" s="137" t="s">
        <v>682</v>
      </c>
      <c r="B99" s="282" t="s">
        <v>93</v>
      </c>
      <c r="C99" s="352">
        <v>142</v>
      </c>
      <c r="D99" s="352">
        <v>3</v>
      </c>
      <c r="E99" s="352">
        <v>0</v>
      </c>
      <c r="F99" s="352">
        <v>0</v>
      </c>
      <c r="G99" s="352">
        <v>19</v>
      </c>
      <c r="H99" s="352">
        <v>9</v>
      </c>
      <c r="I99" s="352">
        <v>11</v>
      </c>
      <c r="J99" s="352">
        <v>6</v>
      </c>
      <c r="K99" s="18">
        <f t="shared" si="16"/>
        <v>190</v>
      </c>
    </row>
    <row r="100" spans="1:11" s="2" customFormat="1" x14ac:dyDescent="0.2">
      <c r="A100" s="140" t="s">
        <v>677</v>
      </c>
      <c r="B100" s="275"/>
      <c r="C100" s="512"/>
      <c r="D100" s="513"/>
      <c r="E100" s="513"/>
      <c r="F100" s="513"/>
      <c r="G100" s="513"/>
      <c r="H100" s="513"/>
      <c r="I100" s="513"/>
      <c r="J100" s="513"/>
      <c r="K100" s="514"/>
    </row>
    <row r="101" spans="1:11" x14ac:dyDescent="0.2">
      <c r="A101" s="270" t="s">
        <v>525</v>
      </c>
      <c r="B101" s="271" t="s">
        <v>524</v>
      </c>
      <c r="C101" s="509"/>
      <c r="D101" s="510"/>
      <c r="E101" s="510"/>
      <c r="F101" s="510"/>
      <c r="G101" s="510"/>
      <c r="H101" s="510"/>
      <c r="I101" s="510"/>
      <c r="J101" s="510"/>
      <c r="K101" s="511"/>
    </row>
    <row r="102" spans="1:11" x14ac:dyDescent="0.2">
      <c r="A102" s="137" t="s">
        <v>539</v>
      </c>
      <c r="B102" s="272" t="s">
        <v>526</v>
      </c>
      <c r="C102" s="8"/>
      <c r="D102" s="8"/>
      <c r="E102" s="8"/>
      <c r="F102" s="8"/>
      <c r="G102" s="8"/>
      <c r="H102" s="8"/>
      <c r="I102" s="8"/>
      <c r="J102" s="94"/>
      <c r="K102" s="16">
        <f>SUM(C102:J102)</f>
        <v>0</v>
      </c>
    </row>
    <row r="103" spans="1:11" x14ac:dyDescent="0.2">
      <c r="A103" s="137" t="s">
        <v>540</v>
      </c>
      <c r="B103" s="272" t="s">
        <v>527</v>
      </c>
      <c r="C103" s="8"/>
      <c r="D103" s="8"/>
      <c r="E103" s="8"/>
      <c r="F103" s="8"/>
      <c r="G103" s="8"/>
      <c r="H103" s="8"/>
      <c r="I103" s="8"/>
      <c r="J103" s="94"/>
      <c r="K103" s="16">
        <f t="shared" ref="K103:K112" si="17">SUM(C103:J103)</f>
        <v>0</v>
      </c>
    </row>
    <row r="104" spans="1:11" x14ac:dyDescent="0.2">
      <c r="A104" s="137" t="s">
        <v>541</v>
      </c>
      <c r="B104" s="272" t="s">
        <v>528</v>
      </c>
      <c r="C104" s="8"/>
      <c r="D104" s="8"/>
      <c r="E104" s="8"/>
      <c r="F104" s="8"/>
      <c r="G104" s="8"/>
      <c r="H104" s="8"/>
      <c r="I104" s="8"/>
      <c r="J104" s="94"/>
      <c r="K104" s="16">
        <f t="shared" si="17"/>
        <v>0</v>
      </c>
    </row>
    <row r="105" spans="1:11" x14ac:dyDescent="0.2">
      <c r="A105" s="137" t="s">
        <v>542</v>
      </c>
      <c r="B105" s="272" t="s">
        <v>529</v>
      </c>
      <c r="C105" s="8"/>
      <c r="D105" s="8"/>
      <c r="E105" s="8"/>
      <c r="F105" s="8"/>
      <c r="G105" s="8"/>
      <c r="H105" s="8"/>
      <c r="I105" s="8"/>
      <c r="J105" s="94"/>
      <c r="K105" s="16">
        <f t="shared" si="17"/>
        <v>0</v>
      </c>
    </row>
    <row r="106" spans="1:11" x14ac:dyDescent="0.2">
      <c r="A106" s="137" t="s">
        <v>543</v>
      </c>
      <c r="B106" s="272" t="s">
        <v>530</v>
      </c>
      <c r="C106" s="8"/>
      <c r="D106" s="8"/>
      <c r="E106" s="8"/>
      <c r="F106" s="8"/>
      <c r="G106" s="8"/>
      <c r="H106" s="8"/>
      <c r="I106" s="8"/>
      <c r="J106" s="94"/>
      <c r="K106" s="16">
        <f t="shared" si="17"/>
        <v>0</v>
      </c>
    </row>
    <row r="107" spans="1:11" x14ac:dyDescent="0.2">
      <c r="A107" s="137" t="s">
        <v>544</v>
      </c>
      <c r="B107" s="272" t="s">
        <v>531</v>
      </c>
      <c r="C107" s="8"/>
      <c r="D107" s="8"/>
      <c r="E107" s="8"/>
      <c r="F107" s="8"/>
      <c r="G107" s="8"/>
      <c r="H107" s="8"/>
      <c r="I107" s="8"/>
      <c r="J107" s="94"/>
      <c r="K107" s="16">
        <f t="shared" si="17"/>
        <v>0</v>
      </c>
    </row>
    <row r="108" spans="1:11" x14ac:dyDescent="0.2">
      <c r="A108" s="137" t="s">
        <v>538</v>
      </c>
      <c r="B108" s="272" t="s">
        <v>532</v>
      </c>
      <c r="C108" s="352">
        <v>29</v>
      </c>
      <c r="D108" s="352">
        <v>0</v>
      </c>
      <c r="E108" s="352">
        <v>0</v>
      </c>
      <c r="F108" s="352">
        <v>0</v>
      </c>
      <c r="G108" s="352">
        <v>32</v>
      </c>
      <c r="H108" s="352">
        <v>0</v>
      </c>
      <c r="I108" s="352">
        <v>30</v>
      </c>
      <c r="J108" s="352">
        <v>12</v>
      </c>
      <c r="K108" s="16">
        <f t="shared" si="17"/>
        <v>103</v>
      </c>
    </row>
    <row r="109" spans="1:11" x14ac:dyDescent="0.2">
      <c r="A109" s="137" t="s">
        <v>545</v>
      </c>
      <c r="B109" s="272" t="s">
        <v>533</v>
      </c>
      <c r="C109" s="352">
        <v>3</v>
      </c>
      <c r="D109" s="352">
        <v>1</v>
      </c>
      <c r="E109" s="352">
        <v>0</v>
      </c>
      <c r="F109" s="352">
        <v>0</v>
      </c>
      <c r="G109" s="352">
        <v>0</v>
      </c>
      <c r="H109" s="352">
        <v>0</v>
      </c>
      <c r="I109" s="352">
        <v>0</v>
      </c>
      <c r="J109" s="352">
        <v>20</v>
      </c>
      <c r="K109" s="16">
        <f t="shared" si="17"/>
        <v>24</v>
      </c>
    </row>
    <row r="110" spans="1:11" x14ac:dyDescent="0.2">
      <c r="A110" s="137" t="s">
        <v>546</v>
      </c>
      <c r="B110" s="272" t="s">
        <v>534</v>
      </c>
      <c r="C110" s="8"/>
      <c r="D110" s="8"/>
      <c r="E110" s="8"/>
      <c r="F110" s="8"/>
      <c r="G110" s="8"/>
      <c r="H110" s="8"/>
      <c r="I110" s="8"/>
      <c r="J110" s="94"/>
      <c r="K110" s="16">
        <f t="shared" si="17"/>
        <v>0</v>
      </c>
    </row>
    <row r="111" spans="1:11" x14ac:dyDescent="0.2">
      <c r="A111" s="137" t="s">
        <v>547</v>
      </c>
      <c r="B111" s="272" t="s">
        <v>535</v>
      </c>
      <c r="C111" s="352">
        <v>954</v>
      </c>
      <c r="D111" s="352">
        <v>0</v>
      </c>
      <c r="E111" s="352">
        <v>0</v>
      </c>
      <c r="F111" s="352">
        <v>0</v>
      </c>
      <c r="G111" s="352">
        <v>131</v>
      </c>
      <c r="H111" s="352">
        <v>70</v>
      </c>
      <c r="I111" s="352">
        <v>33</v>
      </c>
      <c r="J111" s="352">
        <v>23</v>
      </c>
      <c r="K111" s="16">
        <f t="shared" si="17"/>
        <v>1211</v>
      </c>
    </row>
    <row r="112" spans="1:11" x14ac:dyDescent="0.2">
      <c r="A112" s="137" t="s">
        <v>537</v>
      </c>
      <c r="B112" s="272" t="s">
        <v>536</v>
      </c>
      <c r="C112" s="352">
        <v>103</v>
      </c>
      <c r="D112" s="352">
        <v>110</v>
      </c>
      <c r="E112" s="352">
        <v>0</v>
      </c>
      <c r="F112" s="352">
        <v>0</v>
      </c>
      <c r="G112" s="352">
        <v>79</v>
      </c>
      <c r="H112" s="352">
        <v>128</v>
      </c>
      <c r="I112" s="352">
        <v>7</v>
      </c>
      <c r="J112" s="352">
        <v>47</v>
      </c>
      <c r="K112" s="16">
        <f t="shared" si="17"/>
        <v>474</v>
      </c>
    </row>
    <row r="113" spans="1:11" x14ac:dyDescent="0.2">
      <c r="A113" s="273" t="s">
        <v>92</v>
      </c>
      <c r="B113" s="274" t="s">
        <v>93</v>
      </c>
      <c r="C113" s="11">
        <f>SUM(C102:C112)</f>
        <v>1089</v>
      </c>
      <c r="D113" s="11">
        <f t="shared" ref="D113:J113" si="18">SUM(D102:D112)</f>
        <v>111</v>
      </c>
      <c r="E113" s="11">
        <f t="shared" si="18"/>
        <v>0</v>
      </c>
      <c r="F113" s="11">
        <f t="shared" si="18"/>
        <v>0</v>
      </c>
      <c r="G113" s="11">
        <f t="shared" si="18"/>
        <v>242</v>
      </c>
      <c r="H113" s="11">
        <f t="shared" si="18"/>
        <v>198</v>
      </c>
      <c r="I113" s="11">
        <f t="shared" si="18"/>
        <v>70</v>
      </c>
      <c r="J113" s="11">
        <f t="shared" si="18"/>
        <v>102</v>
      </c>
      <c r="K113" s="16">
        <f>SUM(K102:K112)</f>
        <v>1812</v>
      </c>
    </row>
    <row r="114" spans="1:11" x14ac:dyDescent="0.2">
      <c r="A114" s="137" t="s">
        <v>681</v>
      </c>
      <c r="B114" s="282" t="s">
        <v>93</v>
      </c>
      <c r="C114" s="352">
        <v>744</v>
      </c>
      <c r="D114" s="352">
        <v>23</v>
      </c>
      <c r="E114" s="352">
        <v>0</v>
      </c>
      <c r="F114" s="352">
        <v>0</v>
      </c>
      <c r="G114" s="352">
        <v>161</v>
      </c>
      <c r="H114" s="352">
        <v>100</v>
      </c>
      <c r="I114" s="352">
        <v>35</v>
      </c>
      <c r="J114" s="352">
        <v>45</v>
      </c>
      <c r="K114" s="18">
        <f t="shared" ref="K114:K115" si="19">SUM(C114:J114)</f>
        <v>1108</v>
      </c>
    </row>
    <row r="115" spans="1:11" x14ac:dyDescent="0.2">
      <c r="A115" s="137" t="s">
        <v>682</v>
      </c>
      <c r="B115" s="282" t="s">
        <v>93</v>
      </c>
      <c r="C115" s="352">
        <v>85</v>
      </c>
      <c r="D115" s="352">
        <v>0</v>
      </c>
      <c r="E115" s="352">
        <v>0</v>
      </c>
      <c r="F115" s="352">
        <v>0</v>
      </c>
      <c r="G115" s="352">
        <v>18</v>
      </c>
      <c r="H115" s="352">
        <v>6</v>
      </c>
      <c r="I115" s="352">
        <v>9</v>
      </c>
      <c r="J115" s="352">
        <v>6</v>
      </c>
      <c r="K115" s="18">
        <f t="shared" si="19"/>
        <v>124</v>
      </c>
    </row>
    <row r="116" spans="1:11" s="2" customFormat="1" x14ac:dyDescent="0.2">
      <c r="A116" s="140" t="s">
        <v>678</v>
      </c>
      <c r="B116" s="275"/>
      <c r="C116" s="512"/>
      <c r="D116" s="513"/>
      <c r="E116" s="513"/>
      <c r="F116" s="513"/>
      <c r="G116" s="513"/>
      <c r="H116" s="513"/>
      <c r="I116" s="513"/>
      <c r="J116" s="513"/>
      <c r="K116" s="514"/>
    </row>
    <row r="117" spans="1:11" x14ac:dyDescent="0.2">
      <c r="A117" s="270" t="s">
        <v>525</v>
      </c>
      <c r="B117" s="271" t="s">
        <v>524</v>
      </c>
      <c r="C117" s="509"/>
      <c r="D117" s="510"/>
      <c r="E117" s="510"/>
      <c r="F117" s="510"/>
      <c r="G117" s="510"/>
      <c r="H117" s="510"/>
      <c r="I117" s="510"/>
      <c r="J117" s="510"/>
      <c r="K117" s="511"/>
    </row>
    <row r="118" spans="1:11" x14ac:dyDescent="0.2">
      <c r="A118" s="137" t="s">
        <v>539</v>
      </c>
      <c r="B118" s="272" t="s">
        <v>526</v>
      </c>
      <c r="C118" s="8"/>
      <c r="D118" s="8"/>
      <c r="E118" s="8"/>
      <c r="F118" s="8"/>
      <c r="G118" s="8"/>
      <c r="H118" s="8"/>
      <c r="I118" s="8"/>
      <c r="J118" s="94"/>
      <c r="K118" s="16">
        <f>SUM(C118:J118)</f>
        <v>0</v>
      </c>
    </row>
    <row r="119" spans="1:11" x14ac:dyDescent="0.2">
      <c r="A119" s="137" t="s">
        <v>540</v>
      </c>
      <c r="B119" s="272" t="s">
        <v>527</v>
      </c>
      <c r="C119" s="8"/>
      <c r="D119" s="8"/>
      <c r="E119" s="8"/>
      <c r="F119" s="8"/>
      <c r="G119" s="8"/>
      <c r="H119" s="8"/>
      <c r="I119" s="8"/>
      <c r="J119" s="94"/>
      <c r="K119" s="16">
        <f t="shared" ref="K119:K128" si="20">SUM(C119:J119)</f>
        <v>0</v>
      </c>
    </row>
    <row r="120" spans="1:11" x14ac:dyDescent="0.2">
      <c r="A120" s="137" t="s">
        <v>541</v>
      </c>
      <c r="B120" s="272" t="s">
        <v>528</v>
      </c>
      <c r="C120" s="8"/>
      <c r="D120" s="8"/>
      <c r="E120" s="8"/>
      <c r="F120" s="8"/>
      <c r="G120" s="8"/>
      <c r="H120" s="8"/>
      <c r="I120" s="8"/>
      <c r="J120" s="94"/>
      <c r="K120" s="16">
        <f t="shared" si="20"/>
        <v>0</v>
      </c>
    </row>
    <row r="121" spans="1:11" x14ac:dyDescent="0.2">
      <c r="A121" s="137" t="s">
        <v>542</v>
      </c>
      <c r="B121" s="272" t="s">
        <v>529</v>
      </c>
      <c r="C121" s="8"/>
      <c r="D121" s="8"/>
      <c r="E121" s="8"/>
      <c r="F121" s="8"/>
      <c r="G121" s="8"/>
      <c r="H121" s="8"/>
      <c r="I121" s="8"/>
      <c r="J121" s="94"/>
      <c r="K121" s="16">
        <f t="shared" si="20"/>
        <v>0</v>
      </c>
    </row>
    <row r="122" spans="1:11" x14ac:dyDescent="0.2">
      <c r="A122" s="137" t="s">
        <v>543</v>
      </c>
      <c r="B122" s="272" t="s">
        <v>530</v>
      </c>
      <c r="C122" s="8"/>
      <c r="D122" s="8"/>
      <c r="E122" s="8"/>
      <c r="F122" s="8"/>
      <c r="G122" s="8"/>
      <c r="H122" s="8"/>
      <c r="I122" s="8"/>
      <c r="J122" s="94"/>
      <c r="K122" s="16">
        <f t="shared" si="20"/>
        <v>0</v>
      </c>
    </row>
    <row r="123" spans="1:11" x14ac:dyDescent="0.2">
      <c r="A123" s="137" t="s">
        <v>544</v>
      </c>
      <c r="B123" s="272" t="s">
        <v>531</v>
      </c>
      <c r="C123" s="8"/>
      <c r="D123" s="8"/>
      <c r="E123" s="8"/>
      <c r="F123" s="8"/>
      <c r="G123" s="8"/>
      <c r="H123" s="8"/>
      <c r="I123" s="8"/>
      <c r="J123" s="94"/>
      <c r="K123" s="16">
        <f t="shared" si="20"/>
        <v>0</v>
      </c>
    </row>
    <row r="124" spans="1:11" x14ac:dyDescent="0.2">
      <c r="A124" s="137" t="s">
        <v>538</v>
      </c>
      <c r="B124" s="272" t="s">
        <v>532</v>
      </c>
      <c r="C124" s="352">
        <v>1794</v>
      </c>
      <c r="D124" s="352">
        <v>86</v>
      </c>
      <c r="E124" s="352">
        <v>0</v>
      </c>
      <c r="F124" s="352">
        <v>0</v>
      </c>
      <c r="G124" s="352">
        <v>505</v>
      </c>
      <c r="H124" s="352">
        <v>0</v>
      </c>
      <c r="I124" s="352">
        <v>52</v>
      </c>
      <c r="J124" s="352">
        <v>14</v>
      </c>
      <c r="K124" s="16">
        <f t="shared" si="20"/>
        <v>2451</v>
      </c>
    </row>
    <row r="125" spans="1:11" x14ac:dyDescent="0.2">
      <c r="A125" s="137" t="s">
        <v>545</v>
      </c>
      <c r="B125" s="272" t="s">
        <v>533</v>
      </c>
      <c r="C125" s="8"/>
      <c r="D125" s="8"/>
      <c r="E125" s="8"/>
      <c r="F125" s="8"/>
      <c r="G125" s="8"/>
      <c r="H125" s="8"/>
      <c r="I125" s="8"/>
      <c r="J125" s="94"/>
      <c r="K125" s="16">
        <f t="shared" si="20"/>
        <v>0</v>
      </c>
    </row>
    <row r="126" spans="1:11" x14ac:dyDescent="0.2">
      <c r="A126" s="137" t="s">
        <v>546</v>
      </c>
      <c r="B126" s="272" t="s">
        <v>534</v>
      </c>
      <c r="C126" s="8"/>
      <c r="D126" s="8"/>
      <c r="E126" s="8"/>
      <c r="F126" s="8"/>
      <c r="G126" s="8"/>
      <c r="H126" s="8"/>
      <c r="I126" s="8"/>
      <c r="J126" s="94"/>
      <c r="K126" s="16">
        <f t="shared" si="20"/>
        <v>0</v>
      </c>
    </row>
    <row r="127" spans="1:11" x14ac:dyDescent="0.2">
      <c r="A127" s="137" t="s">
        <v>547</v>
      </c>
      <c r="B127" s="272" t="s">
        <v>535</v>
      </c>
      <c r="C127" s="8"/>
      <c r="D127" s="8"/>
      <c r="E127" s="8"/>
      <c r="F127" s="8"/>
      <c r="G127" s="8"/>
      <c r="H127" s="8"/>
      <c r="I127" s="8"/>
      <c r="J127" s="94"/>
      <c r="K127" s="16">
        <f t="shared" si="20"/>
        <v>0</v>
      </c>
    </row>
    <row r="128" spans="1:11" x14ac:dyDescent="0.2">
      <c r="A128" s="137" t="s">
        <v>537</v>
      </c>
      <c r="B128" s="272" t="s">
        <v>536</v>
      </c>
      <c r="C128" s="8"/>
      <c r="D128" s="8"/>
      <c r="E128" s="8"/>
      <c r="F128" s="8"/>
      <c r="G128" s="8"/>
      <c r="H128" s="8"/>
      <c r="I128" s="8"/>
      <c r="J128" s="94"/>
      <c r="K128" s="16">
        <f t="shared" si="20"/>
        <v>0</v>
      </c>
    </row>
    <row r="129" spans="1:11" x14ac:dyDescent="0.2">
      <c r="A129" s="273" t="s">
        <v>92</v>
      </c>
      <c r="B129" s="274" t="s">
        <v>93</v>
      </c>
      <c r="C129" s="11">
        <f>SUM(C118:C128)</f>
        <v>1794</v>
      </c>
      <c r="D129" s="11">
        <f t="shared" ref="D129:J129" si="21">SUM(D118:D128)</f>
        <v>86</v>
      </c>
      <c r="E129" s="11">
        <f t="shared" si="21"/>
        <v>0</v>
      </c>
      <c r="F129" s="11">
        <f t="shared" si="21"/>
        <v>0</v>
      </c>
      <c r="G129" s="11">
        <f t="shared" si="21"/>
        <v>505</v>
      </c>
      <c r="H129" s="11">
        <f t="shared" si="21"/>
        <v>0</v>
      </c>
      <c r="I129" s="11">
        <f t="shared" si="21"/>
        <v>52</v>
      </c>
      <c r="J129" s="11">
        <f t="shared" si="21"/>
        <v>14</v>
      </c>
      <c r="K129" s="16">
        <f>SUM(K118:K128)</f>
        <v>2451</v>
      </c>
    </row>
    <row r="130" spans="1:11" x14ac:dyDescent="0.2">
      <c r="A130" s="137" t="s">
        <v>681</v>
      </c>
      <c r="B130" s="282" t="s">
        <v>93</v>
      </c>
      <c r="C130" s="352">
        <v>250</v>
      </c>
      <c r="D130" s="352">
        <v>18</v>
      </c>
      <c r="E130" s="352">
        <v>0</v>
      </c>
      <c r="F130" s="352">
        <v>0</v>
      </c>
      <c r="G130" s="352">
        <v>63</v>
      </c>
      <c r="H130" s="352">
        <v>0</v>
      </c>
      <c r="I130" s="352">
        <v>5</v>
      </c>
      <c r="J130" s="352">
        <v>0</v>
      </c>
      <c r="K130" s="18">
        <f t="shared" ref="K130:K131" si="22">SUM(C130:J130)</f>
        <v>336</v>
      </c>
    </row>
    <row r="131" spans="1:11" x14ac:dyDescent="0.2">
      <c r="A131" s="137" t="s">
        <v>682</v>
      </c>
      <c r="B131" s="282" t="s">
        <v>93</v>
      </c>
      <c r="C131" s="352">
        <v>662</v>
      </c>
      <c r="D131" s="352">
        <v>15</v>
      </c>
      <c r="E131" s="352">
        <v>0</v>
      </c>
      <c r="F131" s="352">
        <v>0</v>
      </c>
      <c r="G131" s="352">
        <v>133</v>
      </c>
      <c r="H131" s="352">
        <v>0</v>
      </c>
      <c r="I131" s="352">
        <v>10</v>
      </c>
      <c r="J131" s="352">
        <v>1</v>
      </c>
      <c r="K131" s="18">
        <f t="shared" si="22"/>
        <v>821</v>
      </c>
    </row>
    <row r="132" spans="1:11" s="2" customFormat="1" x14ac:dyDescent="0.2">
      <c r="A132" s="140" t="s">
        <v>679</v>
      </c>
      <c r="B132" s="275"/>
      <c r="C132" s="512"/>
      <c r="D132" s="513"/>
      <c r="E132" s="513"/>
      <c r="F132" s="513"/>
      <c r="G132" s="513"/>
      <c r="H132" s="513"/>
      <c r="I132" s="513"/>
      <c r="J132" s="513"/>
      <c r="K132" s="514"/>
    </row>
    <row r="133" spans="1:11" x14ac:dyDescent="0.2">
      <c r="A133" s="270" t="s">
        <v>525</v>
      </c>
      <c r="B133" s="271" t="s">
        <v>524</v>
      </c>
      <c r="C133" s="509"/>
      <c r="D133" s="510"/>
      <c r="E133" s="510"/>
      <c r="F133" s="510"/>
      <c r="G133" s="510"/>
      <c r="H133" s="510"/>
      <c r="I133" s="510"/>
      <c r="J133" s="510"/>
      <c r="K133" s="511"/>
    </row>
    <row r="134" spans="1:11" x14ac:dyDescent="0.2">
      <c r="A134" s="137" t="s">
        <v>539</v>
      </c>
      <c r="B134" s="272" t="s">
        <v>526</v>
      </c>
      <c r="C134" s="8"/>
      <c r="D134" s="8"/>
      <c r="E134" s="8"/>
      <c r="F134" s="8"/>
      <c r="G134" s="8"/>
      <c r="H134" s="8"/>
      <c r="I134" s="8"/>
      <c r="J134" s="94"/>
      <c r="K134" s="16">
        <f>SUM(C134:J134)</f>
        <v>0</v>
      </c>
    </row>
    <row r="135" spans="1:11" x14ac:dyDescent="0.2">
      <c r="A135" s="137" t="s">
        <v>540</v>
      </c>
      <c r="B135" s="272" t="s">
        <v>527</v>
      </c>
      <c r="C135" s="352">
        <v>0</v>
      </c>
      <c r="D135" s="352">
        <v>184</v>
      </c>
      <c r="E135" s="352">
        <v>0</v>
      </c>
      <c r="F135" s="352">
        <v>0</v>
      </c>
      <c r="G135" s="352">
        <v>0</v>
      </c>
      <c r="H135" s="352">
        <v>0</v>
      </c>
      <c r="I135" s="352">
        <v>0</v>
      </c>
      <c r="J135" s="352">
        <v>0</v>
      </c>
      <c r="K135" s="16">
        <f t="shared" ref="K135:K144" si="23">SUM(C135:J135)</f>
        <v>184</v>
      </c>
    </row>
    <row r="136" spans="1:11" x14ac:dyDescent="0.2">
      <c r="A136" s="137" t="s">
        <v>541</v>
      </c>
      <c r="B136" s="272" t="s">
        <v>528</v>
      </c>
      <c r="C136" s="8"/>
      <c r="D136" s="8"/>
      <c r="E136" s="8"/>
      <c r="F136" s="8"/>
      <c r="G136" s="8"/>
      <c r="H136" s="8"/>
      <c r="I136" s="8"/>
      <c r="J136" s="94"/>
      <c r="K136" s="16">
        <f t="shared" si="23"/>
        <v>0</v>
      </c>
    </row>
    <row r="137" spans="1:11" x14ac:dyDescent="0.2">
      <c r="A137" s="137" t="s">
        <v>542</v>
      </c>
      <c r="B137" s="272" t="s">
        <v>529</v>
      </c>
      <c r="C137" s="8"/>
      <c r="D137" s="8"/>
      <c r="E137" s="8"/>
      <c r="F137" s="8"/>
      <c r="G137" s="8"/>
      <c r="H137" s="8"/>
      <c r="I137" s="8"/>
      <c r="J137" s="94"/>
      <c r="K137" s="16">
        <f t="shared" si="23"/>
        <v>0</v>
      </c>
    </row>
    <row r="138" spans="1:11" x14ac:dyDescent="0.2">
      <c r="A138" s="137" t="s">
        <v>543</v>
      </c>
      <c r="B138" s="272" t="s">
        <v>530</v>
      </c>
      <c r="C138" s="352">
        <v>462</v>
      </c>
      <c r="D138" s="352">
        <v>0</v>
      </c>
      <c r="E138" s="352">
        <v>0</v>
      </c>
      <c r="F138" s="352">
        <v>0</v>
      </c>
      <c r="G138" s="352">
        <v>218</v>
      </c>
      <c r="H138" s="352">
        <v>121</v>
      </c>
      <c r="I138" s="352">
        <v>0</v>
      </c>
      <c r="J138" s="352">
        <v>0</v>
      </c>
      <c r="K138" s="16">
        <f t="shared" si="23"/>
        <v>801</v>
      </c>
    </row>
    <row r="139" spans="1:11" x14ac:dyDescent="0.2">
      <c r="A139" s="137" t="s">
        <v>544</v>
      </c>
      <c r="B139" s="272" t="s">
        <v>531</v>
      </c>
      <c r="C139" s="8"/>
      <c r="D139" s="8"/>
      <c r="E139" s="8"/>
      <c r="F139" s="8"/>
      <c r="G139" s="8"/>
      <c r="H139" s="8"/>
      <c r="I139" s="8"/>
      <c r="J139" s="94"/>
      <c r="K139" s="16">
        <f t="shared" si="23"/>
        <v>0</v>
      </c>
    </row>
    <row r="140" spans="1:11" x14ac:dyDescent="0.2">
      <c r="A140" s="137" t="s">
        <v>538</v>
      </c>
      <c r="B140" s="272" t="s">
        <v>532</v>
      </c>
      <c r="C140" s="8"/>
      <c r="D140" s="8"/>
      <c r="E140" s="8"/>
      <c r="F140" s="8"/>
      <c r="G140" s="8"/>
      <c r="H140" s="8"/>
      <c r="I140" s="8"/>
      <c r="J140" s="94"/>
      <c r="K140" s="16">
        <f t="shared" si="23"/>
        <v>0</v>
      </c>
    </row>
    <row r="141" spans="1:11" x14ac:dyDescent="0.2">
      <c r="A141" s="137" t="s">
        <v>545</v>
      </c>
      <c r="B141" s="272" t="s">
        <v>533</v>
      </c>
      <c r="C141" s="352">
        <v>0</v>
      </c>
      <c r="D141" s="352">
        <v>0</v>
      </c>
      <c r="E141" s="352">
        <v>0</v>
      </c>
      <c r="F141" s="352">
        <v>0</v>
      </c>
      <c r="G141" s="352">
        <v>0</v>
      </c>
      <c r="H141" s="352">
        <v>0</v>
      </c>
      <c r="I141" s="352">
        <v>9</v>
      </c>
      <c r="J141" s="352">
        <v>12</v>
      </c>
      <c r="K141" s="16">
        <f t="shared" si="23"/>
        <v>21</v>
      </c>
    </row>
    <row r="142" spans="1:11" x14ac:dyDescent="0.2">
      <c r="A142" s="137" t="s">
        <v>546</v>
      </c>
      <c r="B142" s="272" t="s">
        <v>534</v>
      </c>
      <c r="C142" s="8"/>
      <c r="D142" s="8"/>
      <c r="E142" s="8"/>
      <c r="F142" s="8"/>
      <c r="G142" s="8"/>
      <c r="H142" s="8"/>
      <c r="I142" s="8"/>
      <c r="J142" s="94"/>
      <c r="K142" s="16">
        <f t="shared" si="23"/>
        <v>0</v>
      </c>
    </row>
    <row r="143" spans="1:11" x14ac:dyDescent="0.2">
      <c r="A143" s="137" t="s">
        <v>547</v>
      </c>
      <c r="B143" s="272" t="s">
        <v>535</v>
      </c>
      <c r="C143" s="8"/>
      <c r="D143" s="8"/>
      <c r="E143" s="8"/>
      <c r="F143" s="8"/>
      <c r="G143" s="8"/>
      <c r="H143" s="8"/>
      <c r="I143" s="8"/>
      <c r="J143" s="94"/>
      <c r="K143" s="16">
        <f t="shared" si="23"/>
        <v>0</v>
      </c>
    </row>
    <row r="144" spans="1:11" x14ac:dyDescent="0.2">
      <c r="A144" s="137" t="s">
        <v>537</v>
      </c>
      <c r="B144" s="272" t="s">
        <v>536</v>
      </c>
      <c r="C144" s="8"/>
      <c r="D144" s="8"/>
      <c r="E144" s="8"/>
      <c r="F144" s="8"/>
      <c r="G144" s="8"/>
      <c r="H144" s="8"/>
      <c r="I144" s="8"/>
      <c r="J144" s="94"/>
      <c r="K144" s="16">
        <f t="shared" si="23"/>
        <v>0</v>
      </c>
    </row>
    <row r="145" spans="1:11" x14ac:dyDescent="0.2">
      <c r="A145" s="273" t="s">
        <v>680</v>
      </c>
      <c r="B145" s="274" t="s">
        <v>93</v>
      </c>
      <c r="C145" s="11">
        <f>SUM(C134:C144)</f>
        <v>462</v>
      </c>
      <c r="D145" s="11">
        <f t="shared" ref="D145:J145" si="24">SUM(D134:D144)</f>
        <v>184</v>
      </c>
      <c r="E145" s="11">
        <f t="shared" si="24"/>
        <v>0</v>
      </c>
      <c r="F145" s="11">
        <f t="shared" si="24"/>
        <v>0</v>
      </c>
      <c r="G145" s="11">
        <f t="shared" si="24"/>
        <v>218</v>
      </c>
      <c r="H145" s="11">
        <f t="shared" si="24"/>
        <v>121</v>
      </c>
      <c r="I145" s="11">
        <f t="shared" si="24"/>
        <v>9</v>
      </c>
      <c r="J145" s="11">
        <f t="shared" si="24"/>
        <v>12</v>
      </c>
      <c r="K145" s="16">
        <f>SUM(K134:K144)</f>
        <v>1006</v>
      </c>
    </row>
    <row r="146" spans="1:11" x14ac:dyDescent="0.2">
      <c r="A146" s="137" t="s">
        <v>681</v>
      </c>
      <c r="B146" s="282" t="s">
        <v>93</v>
      </c>
      <c r="C146" s="352">
        <v>246</v>
      </c>
      <c r="D146" s="352">
        <v>80</v>
      </c>
      <c r="E146" s="352">
        <v>0</v>
      </c>
      <c r="F146" s="352">
        <v>0</v>
      </c>
      <c r="G146" s="352">
        <v>112</v>
      </c>
      <c r="H146" s="352">
        <v>65</v>
      </c>
      <c r="I146" s="352">
        <v>2</v>
      </c>
      <c r="J146" s="352">
        <v>1</v>
      </c>
      <c r="K146" s="18">
        <f t="shared" ref="K146:K147" si="25">SUM(C146:J146)</f>
        <v>506</v>
      </c>
    </row>
    <row r="147" spans="1:11" x14ac:dyDescent="0.2">
      <c r="A147" s="137" t="s">
        <v>682</v>
      </c>
      <c r="B147" s="282" t="s">
        <v>93</v>
      </c>
      <c r="C147" s="352">
        <v>62</v>
      </c>
      <c r="D147" s="352">
        <v>2</v>
      </c>
      <c r="E147" s="352">
        <v>0</v>
      </c>
      <c r="F147" s="352">
        <v>0</v>
      </c>
      <c r="G147" s="352">
        <v>33</v>
      </c>
      <c r="H147" s="352">
        <v>21</v>
      </c>
      <c r="I147" s="352">
        <v>0</v>
      </c>
      <c r="J147" s="352">
        <v>1</v>
      </c>
      <c r="K147" s="18">
        <f t="shared" si="25"/>
        <v>119</v>
      </c>
    </row>
    <row r="148" spans="1:11" x14ac:dyDescent="0.2">
      <c r="A148" s="140" t="s">
        <v>670</v>
      </c>
      <c r="B148" s="275"/>
      <c r="C148" s="512"/>
      <c r="D148" s="513"/>
      <c r="E148" s="513"/>
      <c r="F148" s="513"/>
      <c r="G148" s="513"/>
      <c r="H148" s="513"/>
      <c r="I148" s="513"/>
      <c r="J148" s="513"/>
      <c r="K148" s="514"/>
    </row>
    <row r="149" spans="1:11" x14ac:dyDescent="0.2">
      <c r="A149" s="270" t="s">
        <v>525</v>
      </c>
      <c r="B149" s="271" t="s">
        <v>524</v>
      </c>
      <c r="C149" s="509"/>
      <c r="D149" s="510"/>
      <c r="E149" s="510"/>
      <c r="F149" s="510"/>
      <c r="G149" s="510"/>
      <c r="H149" s="510"/>
      <c r="I149" s="510"/>
      <c r="J149" s="510"/>
      <c r="K149" s="511"/>
    </row>
    <row r="150" spans="1:11" x14ac:dyDescent="0.2">
      <c r="A150" s="137" t="s">
        <v>539</v>
      </c>
      <c r="B150" s="272" t="s">
        <v>526</v>
      </c>
      <c r="C150" s="110"/>
      <c r="D150" s="110"/>
      <c r="E150" s="110"/>
      <c r="F150" s="110"/>
      <c r="G150" s="110"/>
      <c r="H150" s="110"/>
      <c r="I150" s="110"/>
      <c r="J150" s="110"/>
      <c r="K150" s="121">
        <f>SUM(C150:J150)</f>
        <v>0</v>
      </c>
    </row>
    <row r="151" spans="1:11" x14ac:dyDescent="0.2">
      <c r="A151" s="137" t="s">
        <v>540</v>
      </c>
      <c r="B151" s="272" t="s">
        <v>527</v>
      </c>
      <c r="C151" s="110">
        <v>0</v>
      </c>
      <c r="D151" s="110">
        <v>184</v>
      </c>
      <c r="E151" s="110">
        <v>0</v>
      </c>
      <c r="F151" s="110">
        <v>0</v>
      </c>
      <c r="G151" s="110">
        <v>0</v>
      </c>
      <c r="H151" s="110">
        <v>0</v>
      </c>
      <c r="I151" s="110">
        <v>0</v>
      </c>
      <c r="J151" s="110">
        <v>0</v>
      </c>
      <c r="K151" s="121">
        <f t="shared" ref="K151:K160" si="26">SUM(C151:J151)</f>
        <v>184</v>
      </c>
    </row>
    <row r="152" spans="1:11" x14ac:dyDescent="0.2">
      <c r="A152" s="137" t="s">
        <v>541</v>
      </c>
      <c r="B152" s="272" t="s">
        <v>528</v>
      </c>
      <c r="C152" s="110">
        <v>94</v>
      </c>
      <c r="D152" s="110">
        <v>0</v>
      </c>
      <c r="E152" s="110">
        <v>0</v>
      </c>
      <c r="F152" s="110">
        <v>0</v>
      </c>
      <c r="G152" s="110">
        <v>52</v>
      </c>
      <c r="H152" s="110">
        <v>0</v>
      </c>
      <c r="I152" s="110">
        <v>13</v>
      </c>
      <c r="J152" s="110">
        <v>4</v>
      </c>
      <c r="K152" s="121">
        <f t="shared" si="26"/>
        <v>163</v>
      </c>
    </row>
    <row r="153" spans="1:11" x14ac:dyDescent="0.2">
      <c r="A153" s="137" t="s">
        <v>542</v>
      </c>
      <c r="B153" s="272" t="s">
        <v>529</v>
      </c>
      <c r="C153" s="110">
        <v>0</v>
      </c>
      <c r="D153" s="110">
        <v>0</v>
      </c>
      <c r="E153" s="110">
        <v>0</v>
      </c>
      <c r="F153" s="110">
        <v>0</v>
      </c>
      <c r="G153" s="110">
        <v>0</v>
      </c>
      <c r="H153" s="110">
        <v>0</v>
      </c>
      <c r="I153" s="110">
        <v>0</v>
      </c>
      <c r="J153" s="110">
        <v>0</v>
      </c>
      <c r="K153" s="121">
        <f t="shared" si="26"/>
        <v>0</v>
      </c>
    </row>
    <row r="154" spans="1:11" x14ac:dyDescent="0.2">
      <c r="A154" s="137" t="s">
        <v>543</v>
      </c>
      <c r="B154" s="272" t="s">
        <v>530</v>
      </c>
      <c r="C154" s="110">
        <v>462</v>
      </c>
      <c r="D154" s="110">
        <v>0</v>
      </c>
      <c r="E154" s="110">
        <v>0</v>
      </c>
      <c r="F154" s="110">
        <v>0</v>
      </c>
      <c r="G154" s="110">
        <v>251</v>
      </c>
      <c r="H154" s="110">
        <v>131</v>
      </c>
      <c r="I154" s="110">
        <v>12</v>
      </c>
      <c r="J154" s="110">
        <v>4</v>
      </c>
      <c r="K154" s="121">
        <f t="shared" si="26"/>
        <v>860</v>
      </c>
    </row>
    <row r="155" spans="1:11" x14ac:dyDescent="0.2">
      <c r="A155" s="137" t="s">
        <v>544</v>
      </c>
      <c r="B155" s="272" t="s">
        <v>531</v>
      </c>
      <c r="C155" s="110">
        <v>583</v>
      </c>
      <c r="D155" s="110">
        <v>0</v>
      </c>
      <c r="E155" s="110">
        <v>0</v>
      </c>
      <c r="F155" s="110">
        <v>0</v>
      </c>
      <c r="G155" s="110">
        <v>189</v>
      </c>
      <c r="H155" s="110">
        <v>0</v>
      </c>
      <c r="I155" s="110">
        <v>186</v>
      </c>
      <c r="J155" s="110">
        <v>81</v>
      </c>
      <c r="K155" s="121">
        <f t="shared" si="26"/>
        <v>1039</v>
      </c>
    </row>
    <row r="156" spans="1:11" x14ac:dyDescent="0.2">
      <c r="A156" s="137" t="s">
        <v>538</v>
      </c>
      <c r="B156" s="272" t="s">
        <v>532</v>
      </c>
      <c r="C156" s="110">
        <v>2828</v>
      </c>
      <c r="D156" s="110">
        <v>86</v>
      </c>
      <c r="E156" s="110">
        <v>0</v>
      </c>
      <c r="F156" s="110">
        <v>0</v>
      </c>
      <c r="G156" s="110">
        <v>854</v>
      </c>
      <c r="H156" s="110">
        <v>0</v>
      </c>
      <c r="I156" s="110">
        <v>197</v>
      </c>
      <c r="J156" s="110">
        <v>36</v>
      </c>
      <c r="K156" s="121">
        <f>SUM(C156:J156)</f>
        <v>4001</v>
      </c>
    </row>
    <row r="157" spans="1:11" x14ac:dyDescent="0.2">
      <c r="A157" s="137" t="s">
        <v>545</v>
      </c>
      <c r="B157" s="272" t="s">
        <v>533</v>
      </c>
      <c r="C157" s="110">
        <v>5423</v>
      </c>
      <c r="D157" s="110">
        <v>61</v>
      </c>
      <c r="E157" s="110">
        <v>0</v>
      </c>
      <c r="F157" s="110">
        <v>0</v>
      </c>
      <c r="G157" s="110">
        <v>2171</v>
      </c>
      <c r="H157" s="110">
        <v>35</v>
      </c>
      <c r="I157" s="110">
        <v>528</v>
      </c>
      <c r="J157" s="110">
        <v>467</v>
      </c>
      <c r="K157" s="121">
        <f t="shared" si="26"/>
        <v>8685</v>
      </c>
    </row>
    <row r="158" spans="1:11" x14ac:dyDescent="0.2">
      <c r="A158" s="137" t="s">
        <v>546</v>
      </c>
      <c r="B158" s="272" t="s">
        <v>534</v>
      </c>
      <c r="C158" s="110">
        <v>0</v>
      </c>
      <c r="D158" s="110">
        <v>0</v>
      </c>
      <c r="E158" s="110">
        <v>0</v>
      </c>
      <c r="F158" s="110">
        <v>0</v>
      </c>
      <c r="G158" s="110">
        <v>0</v>
      </c>
      <c r="H158" s="110">
        <v>0</v>
      </c>
      <c r="I158" s="110">
        <v>0</v>
      </c>
      <c r="J158" s="110">
        <v>0</v>
      </c>
      <c r="K158" s="121">
        <f t="shared" si="26"/>
        <v>0</v>
      </c>
    </row>
    <row r="159" spans="1:11" x14ac:dyDescent="0.2">
      <c r="A159" s="137" t="s">
        <v>547</v>
      </c>
      <c r="B159" s="272" t="s">
        <v>535</v>
      </c>
      <c r="C159" s="110">
        <v>999</v>
      </c>
      <c r="D159" s="110">
        <v>0</v>
      </c>
      <c r="E159" s="110">
        <v>0</v>
      </c>
      <c r="F159" s="110">
        <v>0</v>
      </c>
      <c r="G159" s="110">
        <v>131</v>
      </c>
      <c r="H159" s="110">
        <v>70</v>
      </c>
      <c r="I159" s="110">
        <v>33</v>
      </c>
      <c r="J159" s="110">
        <v>23</v>
      </c>
      <c r="K159" s="125">
        <f t="shared" si="26"/>
        <v>1256</v>
      </c>
    </row>
    <row r="160" spans="1:11" ht="13.5" thickBot="1" x14ac:dyDescent="0.25">
      <c r="A160" s="137" t="s">
        <v>537</v>
      </c>
      <c r="B160" s="272" t="s">
        <v>536</v>
      </c>
      <c r="C160" s="110">
        <v>660</v>
      </c>
      <c r="D160" s="110">
        <v>127</v>
      </c>
      <c r="E160" s="110">
        <v>0</v>
      </c>
      <c r="F160" s="110">
        <v>0</v>
      </c>
      <c r="G160" s="110">
        <v>263</v>
      </c>
      <c r="H160" s="110">
        <v>194</v>
      </c>
      <c r="I160" s="110">
        <v>57</v>
      </c>
      <c r="J160" s="110">
        <v>95</v>
      </c>
      <c r="K160" s="121">
        <f t="shared" si="26"/>
        <v>1396</v>
      </c>
    </row>
    <row r="161" spans="1:11" x14ac:dyDescent="0.2">
      <c r="A161" s="193" t="s">
        <v>94</v>
      </c>
      <c r="B161" s="194" t="s">
        <v>93</v>
      </c>
      <c r="C161" s="195">
        <f>SUM(C145,C129,C113,C97,C81,C65,C49,C33,C17)</f>
        <v>11049</v>
      </c>
      <c r="D161" s="195">
        <f t="shared" ref="D161:J163" si="27">SUM(D145,D129,D113,D97,D81,D65,D49,D33,D17)</f>
        <v>458</v>
      </c>
      <c r="E161" s="195">
        <f t="shared" si="27"/>
        <v>0</v>
      </c>
      <c r="F161" s="195">
        <f t="shared" si="27"/>
        <v>0</v>
      </c>
      <c r="G161" s="195">
        <f t="shared" si="27"/>
        <v>3911</v>
      </c>
      <c r="H161" s="195">
        <f t="shared" si="27"/>
        <v>430</v>
      </c>
      <c r="I161" s="195">
        <f t="shared" si="27"/>
        <v>1026</v>
      </c>
      <c r="J161" s="195">
        <f t="shared" si="27"/>
        <v>710</v>
      </c>
      <c r="K161" s="196">
        <f>SUM(K150:K160)</f>
        <v>17584</v>
      </c>
    </row>
    <row r="162" spans="1:11" x14ac:dyDescent="0.2">
      <c r="A162" s="12" t="s">
        <v>79</v>
      </c>
      <c r="B162" s="126" t="s">
        <v>93</v>
      </c>
      <c r="C162" s="8">
        <f>SUM(C146,C130,C114,C98,C82,C66,C50,C34,C18)</f>
        <v>3572</v>
      </c>
      <c r="D162" s="8">
        <f t="shared" si="27"/>
        <v>140</v>
      </c>
      <c r="E162" s="8">
        <f t="shared" si="27"/>
        <v>0</v>
      </c>
      <c r="F162" s="8">
        <f t="shared" si="27"/>
        <v>0</v>
      </c>
      <c r="G162" s="8">
        <f t="shared" si="27"/>
        <v>1235</v>
      </c>
      <c r="H162" s="8">
        <f t="shared" si="27"/>
        <v>184</v>
      </c>
      <c r="I162" s="8">
        <f t="shared" si="27"/>
        <v>275</v>
      </c>
      <c r="J162" s="8">
        <f t="shared" si="27"/>
        <v>187</v>
      </c>
      <c r="K162" s="16">
        <f t="shared" ref="K162:K163" si="28">SUM(C162:J162)</f>
        <v>5593</v>
      </c>
    </row>
    <row r="163" spans="1:11" ht="13.5" thickBot="1" x14ac:dyDescent="0.25">
      <c r="A163" s="40" t="s">
        <v>80</v>
      </c>
      <c r="B163" s="127" t="s">
        <v>93</v>
      </c>
      <c r="C163" s="79">
        <f>SUM(C147,C131,C115,C99,C83,C67,C51,C35,C19)</f>
        <v>2389</v>
      </c>
      <c r="D163" s="79">
        <f t="shared" si="27"/>
        <v>26</v>
      </c>
      <c r="E163" s="79">
        <f t="shared" si="27"/>
        <v>0</v>
      </c>
      <c r="F163" s="79">
        <f t="shared" si="27"/>
        <v>0</v>
      </c>
      <c r="G163" s="79">
        <f t="shared" si="27"/>
        <v>635</v>
      </c>
      <c r="H163" s="79">
        <f t="shared" si="27"/>
        <v>38</v>
      </c>
      <c r="I163" s="79">
        <f t="shared" si="27"/>
        <v>233</v>
      </c>
      <c r="J163" s="79">
        <f t="shared" si="27"/>
        <v>100</v>
      </c>
      <c r="K163" s="17">
        <f t="shared" si="28"/>
        <v>3421</v>
      </c>
    </row>
    <row r="165" spans="1:11" x14ac:dyDescent="0.2">
      <c r="A165" s="543" t="s">
        <v>142</v>
      </c>
      <c r="B165" s="543"/>
      <c r="C165" s="543"/>
      <c r="D165" s="543"/>
      <c r="E165" s="543"/>
      <c r="F165" s="543"/>
      <c r="G165" s="543"/>
      <c r="H165" s="543"/>
      <c r="I165" s="543"/>
      <c r="J165" s="543"/>
      <c r="K165" s="543"/>
    </row>
    <row r="166" spans="1:11" x14ac:dyDescent="0.2">
      <c r="A166" s="2" t="s">
        <v>5</v>
      </c>
    </row>
    <row r="167" spans="1:11" x14ac:dyDescent="0.2">
      <c r="A167" s="1" t="s">
        <v>6</v>
      </c>
    </row>
  </sheetData>
  <mergeCells count="26">
    <mergeCell ref="C4:K4"/>
    <mergeCell ref="A1:K1"/>
    <mergeCell ref="C2:D2"/>
    <mergeCell ref="E2:F2"/>
    <mergeCell ref="G2:H2"/>
    <mergeCell ref="I2:J2"/>
    <mergeCell ref="C100:K100"/>
    <mergeCell ref="C5:K5"/>
    <mergeCell ref="C20:K20"/>
    <mergeCell ref="C21:K21"/>
    <mergeCell ref="C36:K36"/>
    <mergeCell ref="C37:K37"/>
    <mergeCell ref="C52:K52"/>
    <mergeCell ref="C53:K53"/>
    <mergeCell ref="C68:K68"/>
    <mergeCell ref="C69:K69"/>
    <mergeCell ref="C84:K84"/>
    <mergeCell ref="C85:K85"/>
    <mergeCell ref="C149:K149"/>
    <mergeCell ref="A165:K165"/>
    <mergeCell ref="C101:K101"/>
    <mergeCell ref="C116:K116"/>
    <mergeCell ref="C117:K117"/>
    <mergeCell ref="C132:K132"/>
    <mergeCell ref="C133:K133"/>
    <mergeCell ref="C148:K148"/>
  </mergeCells>
  <pageMargins left="0.7" right="0.7" top="0.75" bottom="0.75" header="0.3" footer="0.3"/>
  <pageSetup paperSize="9" scale="77"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F6A0A5-E89D-4872-B3F5-95D2DC95DBDE}">
  <sheetPr>
    <pageSetUpPr fitToPage="1"/>
  </sheetPr>
  <dimension ref="A1:K148"/>
  <sheetViews>
    <sheetView workbookViewId="0">
      <selection activeCell="A2" sqref="A2"/>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44" t="s">
        <v>493</v>
      </c>
      <c r="B1" s="545"/>
      <c r="C1" s="545"/>
      <c r="D1" s="545"/>
      <c r="E1" s="545"/>
      <c r="F1" s="545"/>
      <c r="G1" s="545"/>
      <c r="H1" s="545"/>
      <c r="I1" s="545"/>
      <c r="J1" s="545"/>
      <c r="K1" s="529"/>
    </row>
    <row r="2" spans="1:11" s="4" customFormat="1" ht="38.25" customHeight="1" x14ac:dyDescent="0.2">
      <c r="A2" s="12" t="s">
        <v>670</v>
      </c>
      <c r="B2" s="7"/>
      <c r="C2" s="518" t="s">
        <v>0</v>
      </c>
      <c r="D2" s="518"/>
      <c r="E2" s="518" t="s">
        <v>2</v>
      </c>
      <c r="F2" s="518"/>
      <c r="G2" s="518" t="s">
        <v>1</v>
      </c>
      <c r="H2" s="518"/>
      <c r="I2" s="519" t="s">
        <v>3</v>
      </c>
      <c r="J2" s="520"/>
      <c r="K2" s="41" t="s">
        <v>4</v>
      </c>
    </row>
    <row r="3" spans="1:11" s="4" customFormat="1" ht="13.5" customHeight="1" thickBot="1" x14ac:dyDescent="0.25">
      <c r="A3" s="40"/>
      <c r="B3" s="43"/>
      <c r="C3" s="44" t="s">
        <v>7</v>
      </c>
      <c r="D3" s="44" t="s">
        <v>8</v>
      </c>
      <c r="E3" s="44" t="s">
        <v>7</v>
      </c>
      <c r="F3" s="44" t="s">
        <v>8</v>
      </c>
      <c r="G3" s="44" t="s">
        <v>7</v>
      </c>
      <c r="H3" s="44" t="s">
        <v>8</v>
      </c>
      <c r="I3" s="44" t="s">
        <v>7</v>
      </c>
      <c r="J3" s="44" t="s">
        <v>8</v>
      </c>
      <c r="K3" s="38"/>
    </row>
    <row r="4" spans="1:11" s="5" customFormat="1" x14ac:dyDescent="0.2">
      <c r="A4" s="86" t="s">
        <v>671</v>
      </c>
      <c r="B4" s="42"/>
      <c r="C4" s="515"/>
      <c r="D4" s="516"/>
      <c r="E4" s="516"/>
      <c r="F4" s="516"/>
      <c r="G4" s="516"/>
      <c r="H4" s="516"/>
      <c r="I4" s="516"/>
      <c r="J4" s="516"/>
      <c r="K4" s="517"/>
    </row>
    <row r="5" spans="1:11" s="2" customFormat="1" x14ac:dyDescent="0.2">
      <c r="A5" s="270" t="s">
        <v>525</v>
      </c>
      <c r="B5" s="271" t="s">
        <v>524</v>
      </c>
      <c r="C5" s="509"/>
      <c r="D5" s="510"/>
      <c r="E5" s="510"/>
      <c r="F5" s="510"/>
      <c r="G5" s="510"/>
      <c r="H5" s="510"/>
      <c r="I5" s="510"/>
      <c r="J5" s="510"/>
      <c r="K5" s="511"/>
    </row>
    <row r="6" spans="1:11" x14ac:dyDescent="0.2">
      <c r="A6" s="137" t="s">
        <v>539</v>
      </c>
      <c r="B6" s="272" t="s">
        <v>526</v>
      </c>
      <c r="C6" s="8"/>
      <c r="D6" s="8"/>
      <c r="E6" s="8"/>
      <c r="F6" s="8"/>
      <c r="G6" s="8"/>
      <c r="H6" s="8"/>
      <c r="I6" s="8"/>
      <c r="J6" s="94"/>
      <c r="K6" s="16">
        <f>SUM(C6:J6)</f>
        <v>0</v>
      </c>
    </row>
    <row r="7" spans="1:11" x14ac:dyDescent="0.2">
      <c r="A7" s="137" t="s">
        <v>540</v>
      </c>
      <c r="B7" s="272" t="s">
        <v>527</v>
      </c>
      <c r="C7" s="8"/>
      <c r="D7" s="8"/>
      <c r="E7" s="8"/>
      <c r="F7" s="8"/>
      <c r="G7" s="8"/>
      <c r="H7" s="8"/>
      <c r="I7" s="8"/>
      <c r="J7" s="94"/>
      <c r="K7" s="16">
        <f t="shared" ref="K7:K16" si="0">SUM(C7:J7)</f>
        <v>0</v>
      </c>
    </row>
    <row r="8" spans="1:11" x14ac:dyDescent="0.2">
      <c r="A8" s="137" t="s">
        <v>541</v>
      </c>
      <c r="B8" s="272" t="s">
        <v>528</v>
      </c>
      <c r="C8" s="8"/>
      <c r="D8" s="8"/>
      <c r="E8" s="8"/>
      <c r="F8" s="8"/>
      <c r="G8" s="8"/>
      <c r="H8" s="8"/>
      <c r="I8" s="8"/>
      <c r="J8" s="94"/>
      <c r="K8" s="16">
        <f t="shared" si="0"/>
        <v>0</v>
      </c>
    </row>
    <row r="9" spans="1:11" x14ac:dyDescent="0.2">
      <c r="A9" s="137" t="s">
        <v>542</v>
      </c>
      <c r="B9" s="272" t="s">
        <v>529</v>
      </c>
      <c r="C9" s="8"/>
      <c r="D9" s="8"/>
      <c r="E9" s="8"/>
      <c r="F9" s="8"/>
      <c r="G9" s="8"/>
      <c r="H9" s="8"/>
      <c r="I9" s="8"/>
      <c r="J9" s="94"/>
      <c r="K9" s="16">
        <f t="shared" si="0"/>
        <v>0</v>
      </c>
    </row>
    <row r="10" spans="1:11" x14ac:dyDescent="0.2">
      <c r="A10" s="137" t="s">
        <v>543</v>
      </c>
      <c r="B10" s="272" t="s">
        <v>530</v>
      </c>
      <c r="C10" s="8"/>
      <c r="D10" s="8"/>
      <c r="E10" s="8"/>
      <c r="F10" s="8"/>
      <c r="G10" s="8"/>
      <c r="H10" s="8"/>
      <c r="I10" s="8"/>
      <c r="J10" s="94"/>
      <c r="K10" s="16">
        <f t="shared" si="0"/>
        <v>0</v>
      </c>
    </row>
    <row r="11" spans="1:11" x14ac:dyDescent="0.2">
      <c r="A11" s="137" t="s">
        <v>544</v>
      </c>
      <c r="B11" s="272" t="s">
        <v>531</v>
      </c>
      <c r="C11" s="8"/>
      <c r="D11" s="8"/>
      <c r="E11" s="8"/>
      <c r="F11" s="8"/>
      <c r="G11" s="8"/>
      <c r="H11" s="8"/>
      <c r="I11" s="8"/>
      <c r="J11" s="94"/>
      <c r="K11" s="16">
        <f t="shared" si="0"/>
        <v>0</v>
      </c>
    </row>
    <row r="12" spans="1:11" x14ac:dyDescent="0.2">
      <c r="A12" s="137" t="s">
        <v>538</v>
      </c>
      <c r="B12" s="272" t="s">
        <v>532</v>
      </c>
      <c r="C12" s="8"/>
      <c r="D12" s="8"/>
      <c r="E12" s="8"/>
      <c r="F12" s="8"/>
      <c r="G12" s="8"/>
      <c r="H12" s="8"/>
      <c r="I12" s="8"/>
      <c r="J12" s="94"/>
      <c r="K12" s="16">
        <f t="shared" si="0"/>
        <v>0</v>
      </c>
    </row>
    <row r="13" spans="1:11" x14ac:dyDescent="0.2">
      <c r="A13" s="137" t="s">
        <v>545</v>
      </c>
      <c r="B13" s="272" t="s">
        <v>533</v>
      </c>
      <c r="C13" s="352">
        <v>17</v>
      </c>
      <c r="D13" s="352">
        <v>0</v>
      </c>
      <c r="E13" s="352">
        <v>0</v>
      </c>
      <c r="F13" s="352">
        <v>0</v>
      </c>
      <c r="G13" s="352">
        <v>4</v>
      </c>
      <c r="H13" s="352">
        <v>0</v>
      </c>
      <c r="I13" s="352">
        <v>0</v>
      </c>
      <c r="J13" s="352">
        <v>0</v>
      </c>
      <c r="K13" s="16">
        <f t="shared" si="0"/>
        <v>21</v>
      </c>
    </row>
    <row r="14" spans="1:11" x14ac:dyDescent="0.2">
      <c r="A14" s="137" t="s">
        <v>546</v>
      </c>
      <c r="B14" s="272" t="s">
        <v>534</v>
      </c>
      <c r="C14" s="8"/>
      <c r="D14" s="8"/>
      <c r="E14" s="8"/>
      <c r="F14" s="8"/>
      <c r="G14" s="8"/>
      <c r="H14" s="8"/>
      <c r="I14" s="8"/>
      <c r="J14" s="94"/>
      <c r="K14" s="16">
        <f t="shared" si="0"/>
        <v>0</v>
      </c>
    </row>
    <row r="15" spans="1:11" x14ac:dyDescent="0.2">
      <c r="A15" s="137" t="s">
        <v>547</v>
      </c>
      <c r="B15" s="272" t="s">
        <v>535</v>
      </c>
      <c r="C15" s="20"/>
      <c r="D15" s="20"/>
      <c r="E15" s="20"/>
      <c r="F15" s="20"/>
      <c r="G15" s="20"/>
      <c r="H15" s="20"/>
      <c r="I15" s="20"/>
      <c r="J15" s="95"/>
      <c r="K15" s="16">
        <f t="shared" si="0"/>
        <v>0</v>
      </c>
    </row>
    <row r="16" spans="1:11" x14ac:dyDescent="0.2">
      <c r="A16" s="137" t="s">
        <v>537</v>
      </c>
      <c r="B16" s="272" t="s">
        <v>536</v>
      </c>
      <c r="C16" s="20"/>
      <c r="D16" s="20"/>
      <c r="E16" s="20"/>
      <c r="F16" s="20"/>
      <c r="G16" s="20"/>
      <c r="H16" s="20"/>
      <c r="I16" s="20"/>
      <c r="J16" s="95"/>
      <c r="K16" s="16">
        <f t="shared" si="0"/>
        <v>0</v>
      </c>
    </row>
    <row r="17" spans="1:11" x14ac:dyDescent="0.2">
      <c r="A17" s="273" t="s">
        <v>92</v>
      </c>
      <c r="B17" s="274" t="s">
        <v>93</v>
      </c>
      <c r="C17" s="11">
        <f>SUM(C6:C16)</f>
        <v>17</v>
      </c>
      <c r="D17" s="11">
        <f t="shared" ref="D17:J17" si="1">SUM(D6:D16)</f>
        <v>0</v>
      </c>
      <c r="E17" s="11">
        <f t="shared" si="1"/>
        <v>0</v>
      </c>
      <c r="F17" s="11">
        <f t="shared" si="1"/>
        <v>0</v>
      </c>
      <c r="G17" s="11">
        <f t="shared" si="1"/>
        <v>4</v>
      </c>
      <c r="H17" s="11">
        <f t="shared" si="1"/>
        <v>0</v>
      </c>
      <c r="I17" s="11">
        <f t="shared" si="1"/>
        <v>0</v>
      </c>
      <c r="J17" s="11">
        <f t="shared" si="1"/>
        <v>0</v>
      </c>
      <c r="K17" s="129">
        <f>SUM(K6:K16)</f>
        <v>21</v>
      </c>
    </row>
    <row r="18" spans="1:11" s="5" customFormat="1" x14ac:dyDescent="0.2">
      <c r="A18" s="140" t="s">
        <v>672</v>
      </c>
      <c r="B18" s="275"/>
      <c r="C18" s="512"/>
      <c r="D18" s="513"/>
      <c r="E18" s="513"/>
      <c r="F18" s="513"/>
      <c r="G18" s="513"/>
      <c r="H18" s="513"/>
      <c r="I18" s="513"/>
      <c r="J18" s="513"/>
      <c r="K18" s="514"/>
    </row>
    <row r="19" spans="1:11" s="2" customFormat="1" x14ac:dyDescent="0.2">
      <c r="A19" s="270" t="s">
        <v>525</v>
      </c>
      <c r="B19" s="271" t="s">
        <v>524</v>
      </c>
      <c r="C19" s="509"/>
      <c r="D19" s="510"/>
      <c r="E19" s="510"/>
      <c r="F19" s="510"/>
      <c r="G19" s="510"/>
      <c r="H19" s="510"/>
      <c r="I19" s="510"/>
      <c r="J19" s="510"/>
      <c r="K19" s="511"/>
    </row>
    <row r="20" spans="1:11" x14ac:dyDescent="0.2">
      <c r="A20" s="137" t="s">
        <v>539</v>
      </c>
      <c r="B20" s="272" t="s">
        <v>526</v>
      </c>
      <c r="C20" s="8"/>
      <c r="D20" s="8"/>
      <c r="E20" s="8"/>
      <c r="F20" s="8"/>
      <c r="G20" s="8"/>
      <c r="H20" s="8"/>
      <c r="I20" s="8"/>
      <c r="J20" s="94"/>
      <c r="K20" s="16">
        <f>SUM(C20:J20)</f>
        <v>0</v>
      </c>
    </row>
    <row r="21" spans="1:11" x14ac:dyDescent="0.2">
      <c r="A21" s="137" t="s">
        <v>540</v>
      </c>
      <c r="B21" s="272" t="s">
        <v>527</v>
      </c>
      <c r="C21" s="8"/>
      <c r="D21" s="8"/>
      <c r="E21" s="8"/>
      <c r="F21" s="8"/>
      <c r="G21" s="8"/>
      <c r="H21" s="8"/>
      <c r="I21" s="8"/>
      <c r="J21" s="94"/>
      <c r="K21" s="16">
        <f t="shared" ref="K21:K30" si="2">SUM(C21:J21)</f>
        <v>0</v>
      </c>
    </row>
    <row r="22" spans="1:11" x14ac:dyDescent="0.2">
      <c r="A22" s="137" t="s">
        <v>541</v>
      </c>
      <c r="B22" s="272" t="s">
        <v>528</v>
      </c>
      <c r="C22" s="8"/>
      <c r="D22" s="8"/>
      <c r="E22" s="8"/>
      <c r="F22" s="8"/>
      <c r="G22" s="8"/>
      <c r="H22" s="8"/>
      <c r="I22" s="8"/>
      <c r="J22" s="94"/>
      <c r="K22" s="16">
        <f t="shared" si="2"/>
        <v>0</v>
      </c>
    </row>
    <row r="23" spans="1:11" x14ac:dyDescent="0.2">
      <c r="A23" s="137" t="s">
        <v>542</v>
      </c>
      <c r="B23" s="272" t="s">
        <v>529</v>
      </c>
      <c r="C23" s="8"/>
      <c r="D23" s="8"/>
      <c r="E23" s="8"/>
      <c r="F23" s="8"/>
      <c r="G23" s="8"/>
      <c r="H23" s="8"/>
      <c r="I23" s="8"/>
      <c r="J23" s="94"/>
      <c r="K23" s="16">
        <f t="shared" si="2"/>
        <v>0</v>
      </c>
    </row>
    <row r="24" spans="1:11" x14ac:dyDescent="0.2">
      <c r="A24" s="137" t="s">
        <v>543</v>
      </c>
      <c r="B24" s="272" t="s">
        <v>530</v>
      </c>
      <c r="C24" s="8"/>
      <c r="D24" s="8"/>
      <c r="E24" s="8"/>
      <c r="F24" s="8"/>
      <c r="G24" s="8"/>
      <c r="H24" s="8"/>
      <c r="I24" s="8"/>
      <c r="J24" s="94"/>
      <c r="K24" s="16">
        <f t="shared" si="2"/>
        <v>0</v>
      </c>
    </row>
    <row r="25" spans="1:11" x14ac:dyDescent="0.2">
      <c r="A25" s="137" t="s">
        <v>544</v>
      </c>
      <c r="B25" s="272" t="s">
        <v>531</v>
      </c>
      <c r="C25" s="8"/>
      <c r="D25" s="8"/>
      <c r="E25" s="8"/>
      <c r="F25" s="8"/>
      <c r="G25" s="8"/>
      <c r="H25" s="8"/>
      <c r="I25" s="8"/>
      <c r="J25" s="94"/>
      <c r="K25" s="16">
        <f t="shared" si="2"/>
        <v>0</v>
      </c>
    </row>
    <row r="26" spans="1:11" x14ac:dyDescent="0.2">
      <c r="A26" s="137" t="s">
        <v>538</v>
      </c>
      <c r="B26" s="272" t="s">
        <v>532</v>
      </c>
      <c r="C26" s="8"/>
      <c r="D26" s="8"/>
      <c r="E26" s="8"/>
      <c r="F26" s="8"/>
      <c r="G26" s="8"/>
      <c r="H26" s="8"/>
      <c r="I26" s="8"/>
      <c r="J26" s="94"/>
      <c r="K26" s="16">
        <f t="shared" si="2"/>
        <v>0</v>
      </c>
    </row>
    <row r="27" spans="1:11" x14ac:dyDescent="0.2">
      <c r="A27" s="137" t="s">
        <v>545</v>
      </c>
      <c r="B27" s="272" t="s">
        <v>533</v>
      </c>
      <c r="C27" s="352">
        <v>42</v>
      </c>
      <c r="D27" s="352">
        <v>0</v>
      </c>
      <c r="E27" s="352">
        <v>0</v>
      </c>
      <c r="F27" s="352">
        <v>0</v>
      </c>
      <c r="G27" s="352">
        <v>11</v>
      </c>
      <c r="H27" s="352">
        <v>0</v>
      </c>
      <c r="I27" s="352">
        <v>0</v>
      </c>
      <c r="J27" s="352">
        <v>0</v>
      </c>
      <c r="K27" s="16">
        <f t="shared" si="2"/>
        <v>53</v>
      </c>
    </row>
    <row r="28" spans="1:11" x14ac:dyDescent="0.2">
      <c r="A28" s="137" t="s">
        <v>546</v>
      </c>
      <c r="B28" s="272" t="s">
        <v>534</v>
      </c>
      <c r="C28" s="8"/>
      <c r="D28" s="8"/>
      <c r="E28" s="8"/>
      <c r="F28" s="8"/>
      <c r="G28" s="8"/>
      <c r="H28" s="8"/>
      <c r="I28" s="8"/>
      <c r="J28" s="94"/>
      <c r="K28" s="16">
        <f t="shared" si="2"/>
        <v>0</v>
      </c>
    </row>
    <row r="29" spans="1:11" x14ac:dyDescent="0.2">
      <c r="A29" s="137" t="s">
        <v>547</v>
      </c>
      <c r="B29" s="272" t="s">
        <v>535</v>
      </c>
      <c r="C29" s="20"/>
      <c r="D29" s="20"/>
      <c r="E29" s="20"/>
      <c r="F29" s="20"/>
      <c r="G29" s="20"/>
      <c r="H29" s="20"/>
      <c r="I29" s="20"/>
      <c r="J29" s="95"/>
      <c r="K29" s="21">
        <f t="shared" si="2"/>
        <v>0</v>
      </c>
    </row>
    <row r="30" spans="1:11" x14ac:dyDescent="0.2">
      <c r="A30" s="137" t="s">
        <v>537</v>
      </c>
      <c r="B30" s="272" t="s">
        <v>536</v>
      </c>
      <c r="C30" s="20"/>
      <c r="D30" s="20"/>
      <c r="E30" s="20"/>
      <c r="F30" s="20"/>
      <c r="G30" s="20"/>
      <c r="H30" s="20"/>
      <c r="I30" s="20"/>
      <c r="J30" s="95"/>
      <c r="K30" s="21">
        <f t="shared" si="2"/>
        <v>0</v>
      </c>
    </row>
    <row r="31" spans="1:11" x14ac:dyDescent="0.2">
      <c r="A31" s="276" t="s">
        <v>92</v>
      </c>
      <c r="B31" s="277" t="s">
        <v>93</v>
      </c>
      <c r="C31" s="11">
        <f>SUM(C20:C30)</f>
        <v>42</v>
      </c>
      <c r="D31" s="11">
        <f t="shared" ref="D31:J31" si="3">SUM(D20:D30)</f>
        <v>0</v>
      </c>
      <c r="E31" s="11">
        <f t="shared" si="3"/>
        <v>0</v>
      </c>
      <c r="F31" s="11">
        <f t="shared" si="3"/>
        <v>0</v>
      </c>
      <c r="G31" s="11">
        <f t="shared" si="3"/>
        <v>11</v>
      </c>
      <c r="H31" s="11">
        <f t="shared" si="3"/>
        <v>0</v>
      </c>
      <c r="I31" s="11">
        <f t="shared" si="3"/>
        <v>0</v>
      </c>
      <c r="J31" s="11">
        <f t="shared" si="3"/>
        <v>0</v>
      </c>
      <c r="K31" s="133">
        <f>SUM(K20:K30)</f>
        <v>53</v>
      </c>
    </row>
    <row r="32" spans="1:11" s="5" customFormat="1" x14ac:dyDescent="0.2">
      <c r="A32" s="140" t="s">
        <v>673</v>
      </c>
      <c r="B32" s="275"/>
      <c r="C32" s="512"/>
      <c r="D32" s="513"/>
      <c r="E32" s="513"/>
      <c r="F32" s="513"/>
      <c r="G32" s="513"/>
      <c r="H32" s="513"/>
      <c r="I32" s="513"/>
      <c r="J32" s="513"/>
      <c r="K32" s="514"/>
    </row>
    <row r="33" spans="1:11" s="2" customFormat="1" x14ac:dyDescent="0.2">
      <c r="A33" s="270" t="s">
        <v>525</v>
      </c>
      <c r="B33" s="271" t="s">
        <v>524</v>
      </c>
      <c r="C33" s="509"/>
      <c r="D33" s="510"/>
      <c r="E33" s="510"/>
      <c r="F33" s="510"/>
      <c r="G33" s="510"/>
      <c r="H33" s="510"/>
      <c r="I33" s="510"/>
      <c r="J33" s="510"/>
      <c r="K33" s="511"/>
    </row>
    <row r="34" spans="1:11" x14ac:dyDescent="0.2">
      <c r="A34" s="137" t="s">
        <v>539</v>
      </c>
      <c r="B34" s="272" t="s">
        <v>526</v>
      </c>
      <c r="C34" s="8"/>
      <c r="D34" s="8"/>
      <c r="E34" s="8"/>
      <c r="F34" s="8"/>
      <c r="G34" s="8"/>
      <c r="H34" s="8"/>
      <c r="I34" s="8"/>
      <c r="J34" s="94"/>
      <c r="K34" s="16">
        <f>SUM(C34:J34)</f>
        <v>0</v>
      </c>
    </row>
    <row r="35" spans="1:11" x14ac:dyDescent="0.2">
      <c r="A35" s="137" t="s">
        <v>540</v>
      </c>
      <c r="B35" s="272" t="s">
        <v>527</v>
      </c>
      <c r="C35" s="8"/>
      <c r="D35" s="8"/>
      <c r="E35" s="8"/>
      <c r="F35" s="8"/>
      <c r="G35" s="8"/>
      <c r="H35" s="8"/>
      <c r="I35" s="8"/>
      <c r="J35" s="94"/>
      <c r="K35" s="16">
        <f t="shared" ref="K35:K44" si="4">SUM(C35:J35)</f>
        <v>0</v>
      </c>
    </row>
    <row r="36" spans="1:11" x14ac:dyDescent="0.2">
      <c r="A36" s="137" t="s">
        <v>541</v>
      </c>
      <c r="B36" s="272" t="s">
        <v>528</v>
      </c>
      <c r="C36" s="8"/>
      <c r="D36" s="8"/>
      <c r="E36" s="8"/>
      <c r="F36" s="8"/>
      <c r="G36" s="8"/>
      <c r="H36" s="8"/>
      <c r="I36" s="8"/>
      <c r="J36" s="94"/>
      <c r="K36" s="16">
        <f t="shared" si="4"/>
        <v>0</v>
      </c>
    </row>
    <row r="37" spans="1:11" x14ac:dyDescent="0.2">
      <c r="A37" s="137" t="s">
        <v>542</v>
      </c>
      <c r="B37" s="272" t="s">
        <v>529</v>
      </c>
      <c r="C37" s="8"/>
      <c r="D37" s="8"/>
      <c r="E37" s="8"/>
      <c r="F37" s="8"/>
      <c r="G37" s="8"/>
      <c r="H37" s="8"/>
      <c r="I37" s="8"/>
      <c r="J37" s="94"/>
      <c r="K37" s="16">
        <f t="shared" si="4"/>
        <v>0</v>
      </c>
    </row>
    <row r="38" spans="1:11" x14ac:dyDescent="0.2">
      <c r="A38" s="137" t="s">
        <v>543</v>
      </c>
      <c r="B38" s="272" t="s">
        <v>530</v>
      </c>
      <c r="C38" s="8"/>
      <c r="D38" s="8"/>
      <c r="E38" s="8"/>
      <c r="F38" s="8"/>
      <c r="G38" s="8"/>
      <c r="H38" s="8"/>
      <c r="I38" s="8"/>
      <c r="J38" s="94"/>
      <c r="K38" s="16">
        <f t="shared" si="4"/>
        <v>0</v>
      </c>
    </row>
    <row r="39" spans="1:11" x14ac:dyDescent="0.2">
      <c r="A39" s="137" t="s">
        <v>544</v>
      </c>
      <c r="B39" s="272" t="s">
        <v>531</v>
      </c>
      <c r="C39" s="8"/>
      <c r="D39" s="8"/>
      <c r="E39" s="8"/>
      <c r="F39" s="8"/>
      <c r="G39" s="8"/>
      <c r="H39" s="8"/>
      <c r="I39" s="8"/>
      <c r="J39" s="94"/>
      <c r="K39" s="16">
        <f t="shared" si="4"/>
        <v>0</v>
      </c>
    </row>
    <row r="40" spans="1:11" x14ac:dyDescent="0.2">
      <c r="A40" s="137" t="s">
        <v>538</v>
      </c>
      <c r="B40" s="272" t="s">
        <v>532</v>
      </c>
      <c r="C40" s="352">
        <v>0</v>
      </c>
      <c r="D40" s="352">
        <v>0</v>
      </c>
      <c r="E40" s="352">
        <v>0</v>
      </c>
      <c r="F40" s="352">
        <v>0</v>
      </c>
      <c r="G40" s="352">
        <v>5</v>
      </c>
      <c r="H40" s="352">
        <v>0</v>
      </c>
      <c r="I40" s="352">
        <v>1</v>
      </c>
      <c r="J40" s="352">
        <v>0</v>
      </c>
      <c r="K40" s="16">
        <f t="shared" si="4"/>
        <v>6</v>
      </c>
    </row>
    <row r="41" spans="1:11" x14ac:dyDescent="0.2">
      <c r="A41" s="137" t="s">
        <v>545</v>
      </c>
      <c r="B41" s="272" t="s">
        <v>533</v>
      </c>
      <c r="C41" s="352">
        <v>63</v>
      </c>
      <c r="D41" s="352">
        <v>0</v>
      </c>
      <c r="E41" s="352">
        <v>0</v>
      </c>
      <c r="F41" s="352">
        <v>0</v>
      </c>
      <c r="G41" s="352">
        <v>19</v>
      </c>
      <c r="H41" s="352">
        <v>0</v>
      </c>
      <c r="I41" s="352">
        <v>1</v>
      </c>
      <c r="J41" s="352">
        <v>0</v>
      </c>
      <c r="K41" s="16">
        <f t="shared" si="4"/>
        <v>83</v>
      </c>
    </row>
    <row r="42" spans="1:11" x14ac:dyDescent="0.2">
      <c r="A42" s="137" t="s">
        <v>546</v>
      </c>
      <c r="B42" s="272" t="s">
        <v>534</v>
      </c>
      <c r="C42" s="8"/>
      <c r="D42" s="8"/>
      <c r="E42" s="8"/>
      <c r="F42" s="8"/>
      <c r="G42" s="8"/>
      <c r="H42" s="8"/>
      <c r="I42" s="8"/>
      <c r="J42" s="94"/>
      <c r="K42" s="16">
        <f t="shared" si="4"/>
        <v>0</v>
      </c>
    </row>
    <row r="43" spans="1:11" x14ac:dyDescent="0.2">
      <c r="A43" s="137" t="s">
        <v>547</v>
      </c>
      <c r="B43" s="272" t="s">
        <v>535</v>
      </c>
      <c r="C43" s="20"/>
      <c r="D43" s="20"/>
      <c r="E43" s="20"/>
      <c r="F43" s="20"/>
      <c r="G43" s="20"/>
      <c r="H43" s="20"/>
      <c r="I43" s="20"/>
      <c r="J43" s="95"/>
      <c r="K43" s="21">
        <f t="shared" si="4"/>
        <v>0</v>
      </c>
    </row>
    <row r="44" spans="1:11" x14ac:dyDescent="0.2">
      <c r="A44" s="137" t="s">
        <v>537</v>
      </c>
      <c r="B44" s="272" t="s">
        <v>536</v>
      </c>
      <c r="C44" s="20"/>
      <c r="D44" s="20"/>
      <c r="E44" s="20"/>
      <c r="F44" s="20"/>
      <c r="G44" s="20"/>
      <c r="H44" s="20"/>
      <c r="I44" s="20"/>
      <c r="J44" s="95"/>
      <c r="K44" s="21">
        <f t="shared" si="4"/>
        <v>0</v>
      </c>
    </row>
    <row r="45" spans="1:11" x14ac:dyDescent="0.2">
      <c r="A45" s="276" t="s">
        <v>92</v>
      </c>
      <c r="B45" s="277" t="s">
        <v>93</v>
      </c>
      <c r="C45" s="11">
        <f>SUM(C34:C44)</f>
        <v>63</v>
      </c>
      <c r="D45" s="11">
        <f t="shared" ref="D45:J45" si="5">SUM(D34:D44)</f>
        <v>0</v>
      </c>
      <c r="E45" s="11">
        <f t="shared" si="5"/>
        <v>0</v>
      </c>
      <c r="F45" s="11">
        <f t="shared" si="5"/>
        <v>0</v>
      </c>
      <c r="G45" s="11">
        <f t="shared" si="5"/>
        <v>24</v>
      </c>
      <c r="H45" s="11">
        <f t="shared" si="5"/>
        <v>0</v>
      </c>
      <c r="I45" s="11">
        <f t="shared" si="5"/>
        <v>2</v>
      </c>
      <c r="J45" s="11">
        <f t="shared" si="5"/>
        <v>0</v>
      </c>
      <c r="K45" s="133">
        <f>SUM(K34:K44)</f>
        <v>89</v>
      </c>
    </row>
    <row r="46" spans="1:11" s="5" customFormat="1" x14ac:dyDescent="0.2">
      <c r="A46" s="140" t="s">
        <v>674</v>
      </c>
      <c r="B46" s="275"/>
      <c r="C46" s="512"/>
      <c r="D46" s="513"/>
      <c r="E46" s="513"/>
      <c r="F46" s="513"/>
      <c r="G46" s="513"/>
      <c r="H46" s="513"/>
      <c r="I46" s="513"/>
      <c r="J46" s="513"/>
      <c r="K46" s="514"/>
    </row>
    <row r="47" spans="1:11" s="2" customFormat="1" x14ac:dyDescent="0.2">
      <c r="A47" s="270" t="s">
        <v>525</v>
      </c>
      <c r="B47" s="271" t="s">
        <v>524</v>
      </c>
      <c r="C47" s="509"/>
      <c r="D47" s="510"/>
      <c r="E47" s="510"/>
      <c r="F47" s="510"/>
      <c r="G47" s="510"/>
      <c r="H47" s="510"/>
      <c r="I47" s="510"/>
      <c r="J47" s="510"/>
      <c r="K47" s="511"/>
    </row>
    <row r="48" spans="1:11" x14ac:dyDescent="0.2">
      <c r="A48" s="137" t="s">
        <v>539</v>
      </c>
      <c r="B48" s="272" t="s">
        <v>526</v>
      </c>
      <c r="C48" s="8"/>
      <c r="D48" s="8"/>
      <c r="E48" s="8"/>
      <c r="F48" s="8"/>
      <c r="G48" s="8"/>
      <c r="H48" s="8"/>
      <c r="I48" s="8"/>
      <c r="J48" s="94"/>
      <c r="K48" s="16">
        <f>SUM(C48:J48)</f>
        <v>0</v>
      </c>
    </row>
    <row r="49" spans="1:11" x14ac:dyDescent="0.2">
      <c r="A49" s="137" t="s">
        <v>540</v>
      </c>
      <c r="B49" s="272" t="s">
        <v>527</v>
      </c>
      <c r="C49" s="8"/>
      <c r="D49" s="8"/>
      <c r="E49" s="8"/>
      <c r="F49" s="8"/>
      <c r="G49" s="8"/>
      <c r="H49" s="8"/>
      <c r="I49" s="8"/>
      <c r="J49" s="94"/>
      <c r="K49" s="16">
        <f t="shared" ref="K49:K58" si="6">SUM(C49:J49)</f>
        <v>0</v>
      </c>
    </row>
    <row r="50" spans="1:11" x14ac:dyDescent="0.2">
      <c r="A50" s="137" t="s">
        <v>541</v>
      </c>
      <c r="B50" s="272" t="s">
        <v>528</v>
      </c>
      <c r="C50" s="8"/>
      <c r="D50" s="8"/>
      <c r="E50" s="8"/>
      <c r="F50" s="8"/>
      <c r="G50" s="8"/>
      <c r="H50" s="8"/>
      <c r="I50" s="8"/>
      <c r="J50" s="94"/>
      <c r="K50" s="16">
        <f t="shared" si="6"/>
        <v>0</v>
      </c>
    </row>
    <row r="51" spans="1:11" x14ac:dyDescent="0.2">
      <c r="A51" s="137" t="s">
        <v>542</v>
      </c>
      <c r="B51" s="272" t="s">
        <v>529</v>
      </c>
      <c r="C51" s="8"/>
      <c r="D51" s="8"/>
      <c r="E51" s="8"/>
      <c r="F51" s="8"/>
      <c r="G51" s="8"/>
      <c r="H51" s="8"/>
      <c r="I51" s="8"/>
      <c r="J51" s="94"/>
      <c r="K51" s="16">
        <f t="shared" si="6"/>
        <v>0</v>
      </c>
    </row>
    <row r="52" spans="1:11" x14ac:dyDescent="0.2">
      <c r="A52" s="137" t="s">
        <v>543</v>
      </c>
      <c r="B52" s="272" t="s">
        <v>530</v>
      </c>
      <c r="C52" s="8"/>
      <c r="D52" s="8"/>
      <c r="E52" s="8"/>
      <c r="F52" s="8"/>
      <c r="G52" s="8"/>
      <c r="H52" s="8"/>
      <c r="I52" s="8"/>
      <c r="J52" s="94"/>
      <c r="K52" s="16">
        <f t="shared" si="6"/>
        <v>0</v>
      </c>
    </row>
    <row r="53" spans="1:11" x14ac:dyDescent="0.2">
      <c r="A53" s="137" t="s">
        <v>544</v>
      </c>
      <c r="B53" s="272" t="s">
        <v>531</v>
      </c>
      <c r="C53" s="352">
        <v>11</v>
      </c>
      <c r="D53" s="352">
        <v>0</v>
      </c>
      <c r="E53" s="352">
        <v>0</v>
      </c>
      <c r="F53" s="352">
        <v>0</v>
      </c>
      <c r="G53" s="352">
        <v>1</v>
      </c>
      <c r="H53" s="352">
        <v>0</v>
      </c>
      <c r="I53" s="352">
        <v>1</v>
      </c>
      <c r="J53" s="352">
        <v>0</v>
      </c>
      <c r="K53" s="16">
        <f t="shared" si="6"/>
        <v>13</v>
      </c>
    </row>
    <row r="54" spans="1:11" x14ac:dyDescent="0.2">
      <c r="A54" s="137" t="s">
        <v>538</v>
      </c>
      <c r="B54" s="272" t="s">
        <v>532</v>
      </c>
      <c r="C54" s="8"/>
      <c r="D54" s="8"/>
      <c r="E54" s="8"/>
      <c r="F54" s="8"/>
      <c r="G54" s="8"/>
      <c r="H54" s="8"/>
      <c r="I54" s="8"/>
      <c r="J54" s="94"/>
      <c r="K54" s="16">
        <f t="shared" si="6"/>
        <v>0</v>
      </c>
    </row>
    <row r="55" spans="1:11" x14ac:dyDescent="0.2">
      <c r="A55" s="137" t="s">
        <v>545</v>
      </c>
      <c r="B55" s="272" t="s">
        <v>533</v>
      </c>
      <c r="C55" s="8"/>
      <c r="D55" s="8"/>
      <c r="E55" s="8"/>
      <c r="F55" s="8"/>
      <c r="G55" s="8"/>
      <c r="H55" s="8"/>
      <c r="I55" s="8"/>
      <c r="J55" s="94"/>
      <c r="K55" s="16">
        <f t="shared" si="6"/>
        <v>0</v>
      </c>
    </row>
    <row r="56" spans="1:11" x14ac:dyDescent="0.2">
      <c r="A56" s="137" t="s">
        <v>546</v>
      </c>
      <c r="B56" s="272" t="s">
        <v>534</v>
      </c>
      <c r="C56" s="8"/>
      <c r="D56" s="8"/>
      <c r="E56" s="8"/>
      <c r="F56" s="8"/>
      <c r="G56" s="8"/>
      <c r="H56" s="8"/>
      <c r="I56" s="8"/>
      <c r="J56" s="94"/>
      <c r="K56" s="16">
        <f t="shared" si="6"/>
        <v>0</v>
      </c>
    </row>
    <row r="57" spans="1:11" x14ac:dyDescent="0.2">
      <c r="A57" s="137" t="s">
        <v>547</v>
      </c>
      <c r="B57" s="272" t="s">
        <v>535</v>
      </c>
      <c r="C57" s="20"/>
      <c r="D57" s="20"/>
      <c r="E57" s="20"/>
      <c r="F57" s="20"/>
      <c r="G57" s="20"/>
      <c r="H57" s="20"/>
      <c r="I57" s="20"/>
      <c r="J57" s="95"/>
      <c r="K57" s="21">
        <f t="shared" si="6"/>
        <v>0</v>
      </c>
    </row>
    <row r="58" spans="1:11" x14ac:dyDescent="0.2">
      <c r="A58" s="137" t="s">
        <v>537</v>
      </c>
      <c r="B58" s="272" t="s">
        <v>536</v>
      </c>
      <c r="C58" s="20"/>
      <c r="D58" s="20"/>
      <c r="E58" s="20"/>
      <c r="F58" s="20"/>
      <c r="G58" s="20"/>
      <c r="H58" s="20"/>
      <c r="I58" s="20"/>
      <c r="J58" s="95"/>
      <c r="K58" s="21">
        <f t="shared" si="6"/>
        <v>0</v>
      </c>
    </row>
    <row r="59" spans="1:11" x14ac:dyDescent="0.2">
      <c r="A59" s="276" t="s">
        <v>92</v>
      </c>
      <c r="B59" s="277" t="s">
        <v>93</v>
      </c>
      <c r="C59" s="11">
        <f>SUM(C48:C58)</f>
        <v>11</v>
      </c>
      <c r="D59" s="11">
        <f t="shared" ref="D59:J59" si="7">SUM(D48:D58)</f>
        <v>0</v>
      </c>
      <c r="E59" s="11">
        <f t="shared" si="7"/>
        <v>0</v>
      </c>
      <c r="F59" s="11">
        <f t="shared" si="7"/>
        <v>0</v>
      </c>
      <c r="G59" s="11">
        <f t="shared" si="7"/>
        <v>1</v>
      </c>
      <c r="H59" s="11">
        <f t="shared" si="7"/>
        <v>0</v>
      </c>
      <c r="I59" s="11">
        <f t="shared" si="7"/>
        <v>1</v>
      </c>
      <c r="J59" s="11">
        <f t="shared" si="7"/>
        <v>0</v>
      </c>
      <c r="K59" s="133">
        <f>SUM(K48:K58)</f>
        <v>13</v>
      </c>
    </row>
    <row r="60" spans="1:11" s="5" customFormat="1" x14ac:dyDescent="0.2">
      <c r="A60" s="140" t="s">
        <v>675</v>
      </c>
      <c r="B60" s="275"/>
      <c r="C60" s="512"/>
      <c r="D60" s="513"/>
      <c r="E60" s="513"/>
      <c r="F60" s="513"/>
      <c r="G60" s="513"/>
      <c r="H60" s="513"/>
      <c r="I60" s="513"/>
      <c r="J60" s="513"/>
      <c r="K60" s="514"/>
    </row>
    <row r="61" spans="1:11" s="2" customFormat="1" x14ac:dyDescent="0.2">
      <c r="A61" s="270" t="s">
        <v>525</v>
      </c>
      <c r="B61" s="271" t="s">
        <v>524</v>
      </c>
      <c r="C61" s="509"/>
      <c r="D61" s="510"/>
      <c r="E61" s="510"/>
      <c r="F61" s="510"/>
      <c r="G61" s="510"/>
      <c r="H61" s="510"/>
      <c r="I61" s="510"/>
      <c r="J61" s="510"/>
      <c r="K61" s="511"/>
    </row>
    <row r="62" spans="1:11" x14ac:dyDescent="0.2">
      <c r="A62" s="137" t="s">
        <v>539</v>
      </c>
      <c r="B62" s="272" t="s">
        <v>526</v>
      </c>
      <c r="C62" s="8"/>
      <c r="D62" s="8"/>
      <c r="E62" s="8"/>
      <c r="F62" s="8"/>
      <c r="G62" s="8"/>
      <c r="H62" s="8"/>
      <c r="I62" s="8"/>
      <c r="J62" s="94"/>
      <c r="K62" s="16">
        <f>SUM(C62:J62)</f>
        <v>0</v>
      </c>
    </row>
    <row r="63" spans="1:11" x14ac:dyDescent="0.2">
      <c r="A63" s="137" t="s">
        <v>540</v>
      </c>
      <c r="B63" s="272" t="s">
        <v>527</v>
      </c>
      <c r="C63" s="8"/>
      <c r="D63" s="8"/>
      <c r="E63" s="8"/>
      <c r="F63" s="8"/>
      <c r="G63" s="8"/>
      <c r="H63" s="8"/>
      <c r="I63" s="8"/>
      <c r="J63" s="94"/>
      <c r="K63" s="16">
        <f t="shared" ref="K63:K72" si="8">SUM(C63:J63)</f>
        <v>0</v>
      </c>
    </row>
    <row r="64" spans="1:11" x14ac:dyDescent="0.2">
      <c r="A64" s="137" t="s">
        <v>541</v>
      </c>
      <c r="B64" s="272" t="s">
        <v>528</v>
      </c>
      <c r="C64" s="8">
        <v>0</v>
      </c>
      <c r="D64" s="8">
        <v>0</v>
      </c>
      <c r="E64" s="8">
        <v>0</v>
      </c>
      <c r="F64" s="8">
        <v>0</v>
      </c>
      <c r="G64" s="8">
        <v>1</v>
      </c>
      <c r="H64" s="8">
        <v>0</v>
      </c>
      <c r="I64" s="8">
        <v>0</v>
      </c>
      <c r="J64" s="94">
        <v>0</v>
      </c>
      <c r="K64" s="16">
        <f t="shared" si="8"/>
        <v>1</v>
      </c>
    </row>
    <row r="65" spans="1:11" x14ac:dyDescent="0.2">
      <c r="A65" s="137" t="s">
        <v>542</v>
      </c>
      <c r="B65" s="272" t="s">
        <v>529</v>
      </c>
      <c r="C65" s="8"/>
      <c r="D65" s="8"/>
      <c r="E65" s="8"/>
      <c r="F65" s="8"/>
      <c r="G65" s="8"/>
      <c r="H65" s="8"/>
      <c r="I65" s="8"/>
      <c r="J65" s="94"/>
      <c r="K65" s="16">
        <f t="shared" si="8"/>
        <v>0</v>
      </c>
    </row>
    <row r="66" spans="1:11" x14ac:dyDescent="0.2">
      <c r="A66" s="137" t="s">
        <v>543</v>
      </c>
      <c r="B66" s="272" t="s">
        <v>530</v>
      </c>
      <c r="C66" s="8"/>
      <c r="D66" s="8"/>
      <c r="E66" s="8"/>
      <c r="F66" s="8"/>
      <c r="G66" s="8"/>
      <c r="H66" s="8"/>
      <c r="I66" s="8"/>
      <c r="J66" s="94"/>
      <c r="K66" s="16">
        <f t="shared" si="8"/>
        <v>0</v>
      </c>
    </row>
    <row r="67" spans="1:11" x14ac:dyDescent="0.2">
      <c r="A67" s="137" t="s">
        <v>544</v>
      </c>
      <c r="B67" s="272" t="s">
        <v>531</v>
      </c>
      <c r="C67" s="8"/>
      <c r="D67" s="8"/>
      <c r="E67" s="8"/>
      <c r="F67" s="8"/>
      <c r="G67" s="8"/>
      <c r="H67" s="8"/>
      <c r="I67" s="8"/>
      <c r="J67" s="94"/>
      <c r="K67" s="16">
        <f t="shared" si="8"/>
        <v>0</v>
      </c>
    </row>
    <row r="68" spans="1:11" x14ac:dyDescent="0.2">
      <c r="A68" s="137" t="s">
        <v>538</v>
      </c>
      <c r="B68" s="272" t="s">
        <v>532</v>
      </c>
      <c r="C68" s="8"/>
      <c r="D68" s="8"/>
      <c r="E68" s="8"/>
      <c r="F68" s="8"/>
      <c r="G68" s="8"/>
      <c r="H68" s="8"/>
      <c r="I68" s="8"/>
      <c r="J68" s="94"/>
      <c r="K68" s="16">
        <f t="shared" si="8"/>
        <v>0</v>
      </c>
    </row>
    <row r="69" spans="1:11" x14ac:dyDescent="0.2">
      <c r="A69" s="137" t="s">
        <v>545</v>
      </c>
      <c r="B69" s="272" t="s">
        <v>533</v>
      </c>
      <c r="C69" s="352">
        <v>0</v>
      </c>
      <c r="D69" s="352">
        <v>0</v>
      </c>
      <c r="E69" s="352">
        <v>0</v>
      </c>
      <c r="F69" s="352">
        <v>0</v>
      </c>
      <c r="G69" s="352">
        <v>22</v>
      </c>
      <c r="H69" s="352">
        <v>0</v>
      </c>
      <c r="I69" s="352">
        <v>0</v>
      </c>
      <c r="J69" s="352">
        <v>0</v>
      </c>
      <c r="K69" s="16">
        <f t="shared" si="8"/>
        <v>22</v>
      </c>
    </row>
    <row r="70" spans="1:11" x14ac:dyDescent="0.2">
      <c r="A70" s="137" t="s">
        <v>546</v>
      </c>
      <c r="B70" s="272" t="s">
        <v>534</v>
      </c>
      <c r="C70" s="8"/>
      <c r="D70" s="8"/>
      <c r="E70" s="8"/>
      <c r="F70" s="8"/>
      <c r="G70" s="8"/>
      <c r="H70" s="8"/>
      <c r="I70" s="8"/>
      <c r="J70" s="94"/>
      <c r="K70" s="16">
        <f t="shared" si="8"/>
        <v>0</v>
      </c>
    </row>
    <row r="71" spans="1:11" x14ac:dyDescent="0.2">
      <c r="A71" s="137" t="s">
        <v>547</v>
      </c>
      <c r="B71" s="272" t="s">
        <v>535</v>
      </c>
      <c r="C71" s="8"/>
      <c r="D71" s="8"/>
      <c r="E71" s="8"/>
      <c r="F71" s="8"/>
      <c r="G71" s="8"/>
      <c r="H71" s="8"/>
      <c r="I71" s="8"/>
      <c r="J71" s="94"/>
      <c r="K71" s="21">
        <f t="shared" si="8"/>
        <v>0</v>
      </c>
    </row>
    <row r="72" spans="1:11" x14ac:dyDescent="0.2">
      <c r="A72" s="137" t="s">
        <v>537</v>
      </c>
      <c r="B72" s="272" t="s">
        <v>536</v>
      </c>
      <c r="C72" s="8"/>
      <c r="D72" s="8"/>
      <c r="E72" s="8"/>
      <c r="F72" s="8"/>
      <c r="G72" s="8"/>
      <c r="H72" s="8"/>
      <c r="I72" s="8"/>
      <c r="J72" s="94"/>
      <c r="K72" s="21">
        <f t="shared" si="8"/>
        <v>0</v>
      </c>
    </row>
    <row r="73" spans="1:11" x14ac:dyDescent="0.2">
      <c r="A73" s="276" t="s">
        <v>92</v>
      </c>
      <c r="B73" s="277" t="s">
        <v>93</v>
      </c>
      <c r="C73" s="11">
        <f>SUM(C62:C72)</f>
        <v>0</v>
      </c>
      <c r="D73" s="11">
        <f t="shared" ref="D73:J73" si="9">SUM(D62:D72)</f>
        <v>0</v>
      </c>
      <c r="E73" s="11">
        <f t="shared" si="9"/>
        <v>0</v>
      </c>
      <c r="F73" s="11">
        <f t="shared" si="9"/>
        <v>0</v>
      </c>
      <c r="G73" s="11">
        <f t="shared" si="9"/>
        <v>23</v>
      </c>
      <c r="H73" s="11">
        <f t="shared" si="9"/>
        <v>0</v>
      </c>
      <c r="I73" s="11">
        <f t="shared" si="9"/>
        <v>0</v>
      </c>
      <c r="J73" s="11">
        <f t="shared" si="9"/>
        <v>0</v>
      </c>
      <c r="K73" s="133">
        <f>SUM(K62:K72)</f>
        <v>23</v>
      </c>
    </row>
    <row r="74" spans="1:11" s="5" customFormat="1" x14ac:dyDescent="0.2">
      <c r="A74" s="140" t="s">
        <v>676</v>
      </c>
      <c r="B74" s="275"/>
      <c r="C74" s="512"/>
      <c r="D74" s="513"/>
      <c r="E74" s="513"/>
      <c r="F74" s="513"/>
      <c r="G74" s="513"/>
      <c r="H74" s="513"/>
      <c r="I74" s="513"/>
      <c r="J74" s="513"/>
      <c r="K74" s="514"/>
    </row>
    <row r="75" spans="1:11" s="2" customFormat="1" x14ac:dyDescent="0.2">
      <c r="A75" s="270" t="s">
        <v>525</v>
      </c>
      <c r="B75" s="271" t="s">
        <v>524</v>
      </c>
      <c r="C75" s="509"/>
      <c r="D75" s="510"/>
      <c r="E75" s="510"/>
      <c r="F75" s="510"/>
      <c r="G75" s="510"/>
      <c r="H75" s="510"/>
      <c r="I75" s="510"/>
      <c r="J75" s="510"/>
      <c r="K75" s="511"/>
    </row>
    <row r="76" spans="1:11" x14ac:dyDescent="0.2">
      <c r="A76" s="137" t="s">
        <v>539</v>
      </c>
      <c r="B76" s="272" t="s">
        <v>526</v>
      </c>
      <c r="C76" s="8"/>
      <c r="D76" s="8"/>
      <c r="E76" s="8"/>
      <c r="F76" s="8"/>
      <c r="G76" s="8"/>
      <c r="H76" s="8"/>
      <c r="I76" s="8"/>
      <c r="J76" s="94"/>
      <c r="K76" s="16">
        <f>SUM(C76:J76)</f>
        <v>0</v>
      </c>
    </row>
    <row r="77" spans="1:11" x14ac:dyDescent="0.2">
      <c r="A77" s="137" t="s">
        <v>540</v>
      </c>
      <c r="B77" s="272" t="s">
        <v>527</v>
      </c>
      <c r="C77" s="8"/>
      <c r="D77" s="8"/>
      <c r="E77" s="8"/>
      <c r="F77" s="8"/>
      <c r="G77" s="8"/>
      <c r="H77" s="8"/>
      <c r="I77" s="8"/>
      <c r="J77" s="94"/>
      <c r="K77" s="16">
        <f t="shared" ref="K77:K86" si="10">SUM(C77:J77)</f>
        <v>0</v>
      </c>
    </row>
    <row r="78" spans="1:11" x14ac:dyDescent="0.2">
      <c r="A78" s="137" t="s">
        <v>541</v>
      </c>
      <c r="B78" s="272" t="s">
        <v>528</v>
      </c>
      <c r="C78" s="8"/>
      <c r="D78" s="8"/>
      <c r="E78" s="8"/>
      <c r="F78" s="8"/>
      <c r="G78" s="8"/>
      <c r="H78" s="8"/>
      <c r="I78" s="8"/>
      <c r="J78" s="94"/>
      <c r="K78" s="16">
        <f t="shared" si="10"/>
        <v>0</v>
      </c>
    </row>
    <row r="79" spans="1:11" x14ac:dyDescent="0.2">
      <c r="A79" s="137" t="s">
        <v>542</v>
      </c>
      <c r="B79" s="272" t="s">
        <v>529</v>
      </c>
      <c r="C79" s="8"/>
      <c r="D79" s="8"/>
      <c r="E79" s="8"/>
      <c r="F79" s="8"/>
      <c r="G79" s="8"/>
      <c r="H79" s="8"/>
      <c r="I79" s="8"/>
      <c r="J79" s="94"/>
      <c r="K79" s="16">
        <f t="shared" si="10"/>
        <v>0</v>
      </c>
    </row>
    <row r="80" spans="1:11" x14ac:dyDescent="0.2">
      <c r="A80" s="137" t="s">
        <v>543</v>
      </c>
      <c r="B80" s="272" t="s">
        <v>530</v>
      </c>
      <c r="C80" s="8"/>
      <c r="D80" s="8"/>
      <c r="E80" s="8"/>
      <c r="F80" s="8"/>
      <c r="G80" s="8"/>
      <c r="H80" s="8"/>
      <c r="I80" s="8"/>
      <c r="J80" s="94"/>
      <c r="K80" s="16">
        <f t="shared" si="10"/>
        <v>0</v>
      </c>
    </row>
    <row r="81" spans="1:11" x14ac:dyDescent="0.2">
      <c r="A81" s="137" t="s">
        <v>544</v>
      </c>
      <c r="B81" s="272" t="s">
        <v>531</v>
      </c>
      <c r="C81" s="8"/>
      <c r="D81" s="8"/>
      <c r="E81" s="8"/>
      <c r="F81" s="8"/>
      <c r="G81" s="8"/>
      <c r="H81" s="8"/>
      <c r="I81" s="8"/>
      <c r="J81" s="94"/>
      <c r="K81" s="16">
        <f t="shared" si="10"/>
        <v>0</v>
      </c>
    </row>
    <row r="82" spans="1:11" x14ac:dyDescent="0.2">
      <c r="A82" s="137" t="s">
        <v>538</v>
      </c>
      <c r="B82" s="272" t="s">
        <v>532</v>
      </c>
      <c r="C82" s="8"/>
      <c r="D82" s="8"/>
      <c r="E82" s="8"/>
      <c r="F82" s="8"/>
      <c r="G82" s="8"/>
      <c r="H82" s="8"/>
      <c r="I82" s="8"/>
      <c r="J82" s="94"/>
      <c r="K82" s="16">
        <f t="shared" si="10"/>
        <v>0</v>
      </c>
    </row>
    <row r="83" spans="1:11" x14ac:dyDescent="0.2">
      <c r="A83" s="137" t="s">
        <v>545</v>
      </c>
      <c r="B83" s="272" t="s">
        <v>533</v>
      </c>
      <c r="C83" s="8"/>
      <c r="D83" s="8"/>
      <c r="E83" s="8"/>
      <c r="F83" s="8"/>
      <c r="G83" s="8"/>
      <c r="H83" s="8"/>
      <c r="I83" s="8"/>
      <c r="J83" s="94"/>
      <c r="K83" s="16">
        <f t="shared" si="10"/>
        <v>0</v>
      </c>
    </row>
    <row r="84" spans="1:11" x14ac:dyDescent="0.2">
      <c r="A84" s="137" t="s">
        <v>546</v>
      </c>
      <c r="B84" s="272" t="s">
        <v>534</v>
      </c>
      <c r="C84" s="8"/>
      <c r="D84" s="8"/>
      <c r="E84" s="8"/>
      <c r="F84" s="8"/>
      <c r="G84" s="8"/>
      <c r="H84" s="8"/>
      <c r="I84" s="8"/>
      <c r="J84" s="94"/>
      <c r="K84" s="16">
        <f t="shared" si="10"/>
        <v>0</v>
      </c>
    </row>
    <row r="85" spans="1:11" x14ac:dyDescent="0.2">
      <c r="A85" s="137" t="s">
        <v>547</v>
      </c>
      <c r="B85" s="272" t="s">
        <v>535</v>
      </c>
      <c r="C85" s="20"/>
      <c r="D85" s="20"/>
      <c r="E85" s="20"/>
      <c r="F85" s="20"/>
      <c r="G85" s="20"/>
      <c r="H85" s="20"/>
      <c r="I85" s="20"/>
      <c r="J85" s="95"/>
      <c r="K85" s="21">
        <f t="shared" si="10"/>
        <v>0</v>
      </c>
    </row>
    <row r="86" spans="1:11" x14ac:dyDescent="0.2">
      <c r="A86" s="137" t="s">
        <v>537</v>
      </c>
      <c r="B86" s="272" t="s">
        <v>536</v>
      </c>
      <c r="C86" s="352">
        <v>19</v>
      </c>
      <c r="D86" s="352">
        <v>0</v>
      </c>
      <c r="E86" s="352">
        <v>0</v>
      </c>
      <c r="F86" s="352">
        <v>0</v>
      </c>
      <c r="G86" s="352">
        <v>1</v>
      </c>
      <c r="H86" s="352">
        <v>0</v>
      </c>
      <c r="I86" s="352">
        <v>0</v>
      </c>
      <c r="J86" s="352">
        <v>0</v>
      </c>
      <c r="K86" s="21">
        <f t="shared" si="10"/>
        <v>20</v>
      </c>
    </row>
    <row r="87" spans="1:11" x14ac:dyDescent="0.2">
      <c r="A87" s="276" t="s">
        <v>92</v>
      </c>
      <c r="B87" s="277" t="s">
        <v>93</v>
      </c>
      <c r="C87" s="11">
        <f>SUM(C76:C86)</f>
        <v>19</v>
      </c>
      <c r="D87" s="11">
        <f t="shared" ref="D87:J87" si="11">SUM(D76:D86)</f>
        <v>0</v>
      </c>
      <c r="E87" s="11">
        <f t="shared" si="11"/>
        <v>0</v>
      </c>
      <c r="F87" s="11">
        <f t="shared" si="11"/>
        <v>0</v>
      </c>
      <c r="G87" s="11">
        <f t="shared" si="11"/>
        <v>1</v>
      </c>
      <c r="H87" s="11">
        <f t="shared" si="11"/>
        <v>0</v>
      </c>
      <c r="I87" s="11">
        <f t="shared" si="11"/>
        <v>0</v>
      </c>
      <c r="J87" s="11">
        <f t="shared" si="11"/>
        <v>0</v>
      </c>
      <c r="K87" s="133">
        <f>SUM(K76:K86)</f>
        <v>20</v>
      </c>
    </row>
    <row r="88" spans="1:11" s="5" customFormat="1" x14ac:dyDescent="0.2">
      <c r="A88" s="140" t="s">
        <v>677</v>
      </c>
      <c r="B88" s="275"/>
      <c r="C88" s="512"/>
      <c r="D88" s="513"/>
      <c r="E88" s="513"/>
      <c r="F88" s="513"/>
      <c r="G88" s="513"/>
      <c r="H88" s="513"/>
      <c r="I88" s="513"/>
      <c r="J88" s="513"/>
      <c r="K88" s="514"/>
    </row>
    <row r="89" spans="1:11" s="2" customFormat="1" x14ac:dyDescent="0.2">
      <c r="A89" s="270" t="s">
        <v>525</v>
      </c>
      <c r="B89" s="271" t="s">
        <v>524</v>
      </c>
      <c r="C89" s="509"/>
      <c r="D89" s="510"/>
      <c r="E89" s="510"/>
      <c r="F89" s="510"/>
      <c r="G89" s="510"/>
      <c r="H89" s="510"/>
      <c r="I89" s="510"/>
      <c r="J89" s="510"/>
      <c r="K89" s="511"/>
    </row>
    <row r="90" spans="1:11" x14ac:dyDescent="0.2">
      <c r="A90" s="137" t="s">
        <v>539</v>
      </c>
      <c r="B90" s="272" t="s">
        <v>526</v>
      </c>
      <c r="C90" s="8"/>
      <c r="D90" s="8"/>
      <c r="E90" s="8"/>
      <c r="F90" s="8"/>
      <c r="G90" s="8"/>
      <c r="H90" s="8"/>
      <c r="I90" s="8"/>
      <c r="J90" s="94"/>
      <c r="K90" s="16">
        <f>SUM(C90:J90)</f>
        <v>0</v>
      </c>
    </row>
    <row r="91" spans="1:11" x14ac:dyDescent="0.2">
      <c r="A91" s="137" t="s">
        <v>540</v>
      </c>
      <c r="B91" s="272" t="s">
        <v>527</v>
      </c>
      <c r="C91" s="8"/>
      <c r="D91" s="8"/>
      <c r="E91" s="8"/>
      <c r="F91" s="8"/>
      <c r="G91" s="8"/>
      <c r="H91" s="8"/>
      <c r="I91" s="8"/>
      <c r="J91" s="94"/>
      <c r="K91" s="16">
        <f t="shared" ref="K91:K100" si="12">SUM(C91:J91)</f>
        <v>0</v>
      </c>
    </row>
    <row r="92" spans="1:11" x14ac:dyDescent="0.2">
      <c r="A92" s="137" t="s">
        <v>541</v>
      </c>
      <c r="B92" s="272" t="s">
        <v>528</v>
      </c>
      <c r="C92" s="8"/>
      <c r="D92" s="8"/>
      <c r="E92" s="8"/>
      <c r="F92" s="8"/>
      <c r="G92" s="8"/>
      <c r="H92" s="8"/>
      <c r="I92" s="8"/>
      <c r="J92" s="94"/>
      <c r="K92" s="16">
        <f t="shared" si="12"/>
        <v>0</v>
      </c>
    </row>
    <row r="93" spans="1:11" x14ac:dyDescent="0.2">
      <c r="A93" s="137" t="s">
        <v>542</v>
      </c>
      <c r="B93" s="272" t="s">
        <v>529</v>
      </c>
      <c r="C93" s="8"/>
      <c r="D93" s="8"/>
      <c r="E93" s="8"/>
      <c r="F93" s="8"/>
      <c r="G93" s="8"/>
      <c r="H93" s="8"/>
      <c r="I93" s="8"/>
      <c r="J93" s="94"/>
      <c r="K93" s="16">
        <f t="shared" si="12"/>
        <v>0</v>
      </c>
    </row>
    <row r="94" spans="1:11" x14ac:dyDescent="0.2">
      <c r="A94" s="137" t="s">
        <v>543</v>
      </c>
      <c r="B94" s="272" t="s">
        <v>530</v>
      </c>
      <c r="C94" s="8"/>
      <c r="D94" s="8"/>
      <c r="E94" s="8"/>
      <c r="F94" s="8"/>
      <c r="G94" s="8"/>
      <c r="H94" s="8"/>
      <c r="I94" s="8"/>
      <c r="J94" s="94"/>
      <c r="K94" s="16">
        <f t="shared" si="12"/>
        <v>0</v>
      </c>
    </row>
    <row r="95" spans="1:11" x14ac:dyDescent="0.2">
      <c r="A95" s="137" t="s">
        <v>544</v>
      </c>
      <c r="B95" s="272" t="s">
        <v>531</v>
      </c>
      <c r="C95" s="8"/>
      <c r="D95" s="8"/>
      <c r="E95" s="8"/>
      <c r="F95" s="8"/>
      <c r="G95" s="8"/>
      <c r="H95" s="8"/>
      <c r="I95" s="8"/>
      <c r="J95" s="94"/>
      <c r="K95" s="16">
        <f t="shared" si="12"/>
        <v>0</v>
      </c>
    </row>
    <row r="96" spans="1:11" x14ac:dyDescent="0.2">
      <c r="A96" s="137" t="s">
        <v>538</v>
      </c>
      <c r="B96" s="272" t="s">
        <v>532</v>
      </c>
      <c r="C96" s="8"/>
      <c r="D96" s="8"/>
      <c r="E96" s="8"/>
      <c r="F96" s="8"/>
      <c r="G96" s="8"/>
      <c r="H96" s="8"/>
      <c r="I96" s="8"/>
      <c r="J96" s="94"/>
      <c r="K96" s="16">
        <f t="shared" si="12"/>
        <v>0</v>
      </c>
    </row>
    <row r="97" spans="1:11" x14ac:dyDescent="0.2">
      <c r="A97" s="137" t="s">
        <v>545</v>
      </c>
      <c r="B97" s="272" t="s">
        <v>533</v>
      </c>
      <c r="C97" s="352">
        <v>1</v>
      </c>
      <c r="D97" s="352">
        <v>0</v>
      </c>
      <c r="E97" s="352">
        <v>0</v>
      </c>
      <c r="F97" s="352">
        <v>0</v>
      </c>
      <c r="G97" s="352">
        <v>0</v>
      </c>
      <c r="H97" s="352">
        <v>0</v>
      </c>
      <c r="I97" s="352">
        <v>0</v>
      </c>
      <c r="J97" s="352">
        <v>0</v>
      </c>
      <c r="K97" s="16">
        <f t="shared" si="12"/>
        <v>1</v>
      </c>
    </row>
    <row r="98" spans="1:11" x14ac:dyDescent="0.2">
      <c r="A98" s="137" t="s">
        <v>546</v>
      </c>
      <c r="B98" s="272" t="s">
        <v>534</v>
      </c>
      <c r="C98" s="8"/>
      <c r="D98" s="8"/>
      <c r="E98" s="8"/>
      <c r="F98" s="8"/>
      <c r="G98" s="8"/>
      <c r="H98" s="8"/>
      <c r="I98" s="8"/>
      <c r="J98" s="94"/>
      <c r="K98" s="16">
        <f t="shared" si="12"/>
        <v>0</v>
      </c>
    </row>
    <row r="99" spans="1:11" x14ac:dyDescent="0.2">
      <c r="A99" s="137" t="s">
        <v>547</v>
      </c>
      <c r="B99" s="272" t="s">
        <v>535</v>
      </c>
      <c r="C99" s="352">
        <v>22</v>
      </c>
      <c r="D99" s="352">
        <v>0</v>
      </c>
      <c r="E99" s="352">
        <v>0</v>
      </c>
      <c r="F99" s="352">
        <v>0</v>
      </c>
      <c r="G99" s="352">
        <v>4</v>
      </c>
      <c r="H99" s="352">
        <v>0</v>
      </c>
      <c r="I99" s="352">
        <v>0</v>
      </c>
      <c r="J99" s="352">
        <v>0</v>
      </c>
      <c r="K99" s="21">
        <f t="shared" si="12"/>
        <v>26</v>
      </c>
    </row>
    <row r="100" spans="1:11" x14ac:dyDescent="0.2">
      <c r="A100" s="137" t="s">
        <v>537</v>
      </c>
      <c r="B100" s="272" t="s">
        <v>536</v>
      </c>
      <c r="C100" s="20"/>
      <c r="D100" s="20"/>
      <c r="E100" s="20"/>
      <c r="F100" s="20"/>
      <c r="G100" s="20"/>
      <c r="H100" s="20"/>
      <c r="I100" s="20"/>
      <c r="J100" s="95"/>
      <c r="K100" s="21">
        <f t="shared" si="12"/>
        <v>0</v>
      </c>
    </row>
    <row r="101" spans="1:11" x14ac:dyDescent="0.2">
      <c r="A101" s="276" t="s">
        <v>92</v>
      </c>
      <c r="B101" s="277" t="s">
        <v>93</v>
      </c>
      <c r="C101" s="11">
        <f>SUM(C90:C100)</f>
        <v>23</v>
      </c>
      <c r="D101" s="11">
        <f t="shared" ref="D101:J101" si="13">SUM(D90:D100)</f>
        <v>0</v>
      </c>
      <c r="E101" s="11">
        <f t="shared" si="13"/>
        <v>0</v>
      </c>
      <c r="F101" s="11">
        <f t="shared" si="13"/>
        <v>0</v>
      </c>
      <c r="G101" s="11">
        <f t="shared" si="13"/>
        <v>4</v>
      </c>
      <c r="H101" s="11">
        <f t="shared" si="13"/>
        <v>0</v>
      </c>
      <c r="I101" s="11">
        <f t="shared" si="13"/>
        <v>0</v>
      </c>
      <c r="J101" s="11">
        <f t="shared" si="13"/>
        <v>0</v>
      </c>
      <c r="K101" s="133">
        <f>SUM(K90:K100)</f>
        <v>27</v>
      </c>
    </row>
    <row r="102" spans="1:11" s="5" customFormat="1" x14ac:dyDescent="0.2">
      <c r="A102" s="140" t="s">
        <v>678</v>
      </c>
      <c r="B102" s="275"/>
      <c r="C102" s="512"/>
      <c r="D102" s="513"/>
      <c r="E102" s="513"/>
      <c r="F102" s="513"/>
      <c r="G102" s="513"/>
      <c r="H102" s="513"/>
      <c r="I102" s="513"/>
      <c r="J102" s="513"/>
      <c r="K102" s="514"/>
    </row>
    <row r="103" spans="1:11" s="2" customFormat="1" x14ac:dyDescent="0.2">
      <c r="A103" s="270" t="s">
        <v>525</v>
      </c>
      <c r="B103" s="271" t="s">
        <v>524</v>
      </c>
      <c r="C103" s="509"/>
      <c r="D103" s="510"/>
      <c r="E103" s="510"/>
      <c r="F103" s="510"/>
      <c r="G103" s="510"/>
      <c r="H103" s="510"/>
      <c r="I103" s="510"/>
      <c r="J103" s="510"/>
      <c r="K103" s="511"/>
    </row>
    <row r="104" spans="1:11" x14ac:dyDescent="0.2">
      <c r="A104" s="137" t="s">
        <v>539</v>
      </c>
      <c r="B104" s="272" t="s">
        <v>526</v>
      </c>
      <c r="C104" s="8"/>
      <c r="D104" s="8"/>
      <c r="E104" s="8"/>
      <c r="F104" s="8"/>
      <c r="G104" s="8"/>
      <c r="H104" s="8"/>
      <c r="I104" s="8"/>
      <c r="J104" s="94"/>
      <c r="K104" s="16">
        <f>SUM(C104:J104)</f>
        <v>0</v>
      </c>
    </row>
    <row r="105" spans="1:11" x14ac:dyDescent="0.2">
      <c r="A105" s="137" t="s">
        <v>540</v>
      </c>
      <c r="B105" s="272" t="s">
        <v>527</v>
      </c>
      <c r="C105" s="8"/>
      <c r="D105" s="8"/>
      <c r="E105" s="8"/>
      <c r="F105" s="8"/>
      <c r="G105" s="8"/>
      <c r="H105" s="8"/>
      <c r="I105" s="8"/>
      <c r="J105" s="94"/>
      <c r="K105" s="16">
        <f t="shared" ref="K105:K114" si="14">SUM(C105:J105)</f>
        <v>0</v>
      </c>
    </row>
    <row r="106" spans="1:11" x14ac:dyDescent="0.2">
      <c r="A106" s="137" t="s">
        <v>541</v>
      </c>
      <c r="B106" s="272" t="s">
        <v>528</v>
      </c>
      <c r="C106" s="8"/>
      <c r="D106" s="8"/>
      <c r="E106" s="8"/>
      <c r="F106" s="8"/>
      <c r="G106" s="8"/>
      <c r="H106" s="8"/>
      <c r="I106" s="8"/>
      <c r="J106" s="94"/>
      <c r="K106" s="16">
        <f t="shared" si="14"/>
        <v>0</v>
      </c>
    </row>
    <row r="107" spans="1:11" x14ac:dyDescent="0.2">
      <c r="A107" s="137" t="s">
        <v>542</v>
      </c>
      <c r="B107" s="272" t="s">
        <v>529</v>
      </c>
      <c r="C107" s="8"/>
      <c r="D107" s="8"/>
      <c r="E107" s="8"/>
      <c r="F107" s="8"/>
      <c r="G107" s="8"/>
      <c r="H107" s="8"/>
      <c r="I107" s="8"/>
      <c r="J107" s="94"/>
      <c r="K107" s="16">
        <f t="shared" si="14"/>
        <v>0</v>
      </c>
    </row>
    <row r="108" spans="1:11" x14ac:dyDescent="0.2">
      <c r="A108" s="137" t="s">
        <v>543</v>
      </c>
      <c r="B108" s="272" t="s">
        <v>530</v>
      </c>
      <c r="C108" s="8"/>
      <c r="D108" s="8"/>
      <c r="E108" s="8"/>
      <c r="F108" s="8"/>
      <c r="G108" s="8"/>
      <c r="H108" s="8"/>
      <c r="I108" s="8"/>
      <c r="J108" s="94"/>
      <c r="K108" s="16">
        <f t="shared" si="14"/>
        <v>0</v>
      </c>
    </row>
    <row r="109" spans="1:11" x14ac:dyDescent="0.2">
      <c r="A109" s="137" t="s">
        <v>544</v>
      </c>
      <c r="B109" s="272" t="s">
        <v>531</v>
      </c>
      <c r="C109" s="8"/>
      <c r="D109" s="8"/>
      <c r="E109" s="8"/>
      <c r="F109" s="8"/>
      <c r="G109" s="8"/>
      <c r="H109" s="8"/>
      <c r="I109" s="8"/>
      <c r="J109" s="94"/>
      <c r="K109" s="16">
        <f t="shared" si="14"/>
        <v>0</v>
      </c>
    </row>
    <row r="110" spans="1:11" x14ac:dyDescent="0.2">
      <c r="A110" s="137" t="s">
        <v>538</v>
      </c>
      <c r="B110" s="272" t="s">
        <v>532</v>
      </c>
      <c r="C110" s="352">
        <v>163</v>
      </c>
      <c r="D110" s="352">
        <v>0</v>
      </c>
      <c r="E110" s="352">
        <v>0</v>
      </c>
      <c r="F110" s="352">
        <v>0</v>
      </c>
      <c r="G110" s="352">
        <v>5</v>
      </c>
      <c r="H110" s="352">
        <v>0</v>
      </c>
      <c r="I110" s="352">
        <v>0</v>
      </c>
      <c r="J110" s="352">
        <v>0</v>
      </c>
      <c r="K110" s="16">
        <f t="shared" si="14"/>
        <v>168</v>
      </c>
    </row>
    <row r="111" spans="1:11" x14ac:dyDescent="0.2">
      <c r="A111" s="137" t="s">
        <v>545</v>
      </c>
      <c r="B111" s="272" t="s">
        <v>533</v>
      </c>
      <c r="C111" s="8"/>
      <c r="D111" s="8"/>
      <c r="E111" s="8"/>
      <c r="F111" s="8"/>
      <c r="G111" s="8"/>
      <c r="H111" s="8"/>
      <c r="I111" s="8"/>
      <c r="J111" s="94"/>
      <c r="K111" s="16">
        <f t="shared" si="14"/>
        <v>0</v>
      </c>
    </row>
    <row r="112" spans="1:11" x14ac:dyDescent="0.2">
      <c r="A112" s="137" t="s">
        <v>546</v>
      </c>
      <c r="B112" s="272" t="s">
        <v>534</v>
      </c>
      <c r="C112" s="8"/>
      <c r="D112" s="8"/>
      <c r="E112" s="8"/>
      <c r="F112" s="8"/>
      <c r="G112" s="8"/>
      <c r="H112" s="8"/>
      <c r="I112" s="8"/>
      <c r="J112" s="94"/>
      <c r="K112" s="16">
        <f t="shared" si="14"/>
        <v>0</v>
      </c>
    </row>
    <row r="113" spans="1:11" x14ac:dyDescent="0.2">
      <c r="A113" s="137" t="s">
        <v>547</v>
      </c>
      <c r="B113" s="272" t="s">
        <v>535</v>
      </c>
      <c r="C113" s="20"/>
      <c r="D113" s="20"/>
      <c r="E113" s="20"/>
      <c r="F113" s="20"/>
      <c r="G113" s="20"/>
      <c r="H113" s="20"/>
      <c r="I113" s="20"/>
      <c r="J113" s="95"/>
      <c r="K113" s="21">
        <f t="shared" si="14"/>
        <v>0</v>
      </c>
    </row>
    <row r="114" spans="1:11" x14ac:dyDescent="0.2">
      <c r="A114" s="137" t="s">
        <v>537</v>
      </c>
      <c r="B114" s="272" t="s">
        <v>536</v>
      </c>
      <c r="C114" s="20"/>
      <c r="D114" s="20"/>
      <c r="E114" s="20"/>
      <c r="F114" s="20"/>
      <c r="G114" s="20"/>
      <c r="H114" s="20"/>
      <c r="I114" s="20"/>
      <c r="J114" s="95"/>
      <c r="K114" s="21">
        <f t="shared" si="14"/>
        <v>0</v>
      </c>
    </row>
    <row r="115" spans="1:11" x14ac:dyDescent="0.2">
      <c r="A115" s="276" t="s">
        <v>92</v>
      </c>
      <c r="B115" s="277" t="s">
        <v>93</v>
      </c>
      <c r="C115" s="11">
        <f>SUM(C104:C114)</f>
        <v>163</v>
      </c>
      <c r="D115" s="11">
        <f t="shared" ref="D115:J115" si="15">SUM(D104:D114)</f>
        <v>0</v>
      </c>
      <c r="E115" s="11">
        <f t="shared" si="15"/>
        <v>0</v>
      </c>
      <c r="F115" s="11">
        <f t="shared" si="15"/>
        <v>0</v>
      </c>
      <c r="G115" s="11">
        <f t="shared" si="15"/>
        <v>5</v>
      </c>
      <c r="H115" s="11">
        <f t="shared" si="15"/>
        <v>0</v>
      </c>
      <c r="I115" s="11">
        <f t="shared" si="15"/>
        <v>0</v>
      </c>
      <c r="J115" s="11">
        <f t="shared" si="15"/>
        <v>0</v>
      </c>
      <c r="K115" s="133">
        <f>SUM(K104:K114)</f>
        <v>168</v>
      </c>
    </row>
    <row r="116" spans="1:11" s="5" customFormat="1" x14ac:dyDescent="0.2">
      <c r="A116" s="140" t="s">
        <v>679</v>
      </c>
      <c r="B116" s="275"/>
      <c r="C116" s="512"/>
      <c r="D116" s="513"/>
      <c r="E116" s="513"/>
      <c r="F116" s="513"/>
      <c r="G116" s="513"/>
      <c r="H116" s="513"/>
      <c r="I116" s="513"/>
      <c r="J116" s="513"/>
      <c r="K116" s="514"/>
    </row>
    <row r="117" spans="1:11" s="2" customFormat="1" x14ac:dyDescent="0.2">
      <c r="A117" s="270" t="s">
        <v>525</v>
      </c>
      <c r="B117" s="271" t="s">
        <v>524</v>
      </c>
      <c r="C117" s="509"/>
      <c r="D117" s="510"/>
      <c r="E117" s="510"/>
      <c r="F117" s="510"/>
      <c r="G117" s="510"/>
      <c r="H117" s="510"/>
      <c r="I117" s="510"/>
      <c r="J117" s="510"/>
      <c r="K117" s="511"/>
    </row>
    <row r="118" spans="1:11" x14ac:dyDescent="0.2">
      <c r="A118" s="137" t="s">
        <v>539</v>
      </c>
      <c r="B118" s="272" t="s">
        <v>526</v>
      </c>
      <c r="C118" s="8"/>
      <c r="D118" s="8"/>
      <c r="E118" s="8"/>
      <c r="F118" s="8"/>
      <c r="G118" s="8"/>
      <c r="H118" s="8"/>
      <c r="I118" s="8"/>
      <c r="J118" s="94"/>
      <c r="K118" s="16">
        <f>SUM(C118:J118)</f>
        <v>0</v>
      </c>
    </row>
    <row r="119" spans="1:11" x14ac:dyDescent="0.2">
      <c r="A119" s="137" t="s">
        <v>540</v>
      </c>
      <c r="B119" s="272" t="s">
        <v>527</v>
      </c>
      <c r="C119" s="8"/>
      <c r="D119" s="8"/>
      <c r="E119" s="8"/>
      <c r="F119" s="8"/>
      <c r="G119" s="8"/>
      <c r="H119" s="8"/>
      <c r="I119" s="8"/>
      <c r="J119" s="94"/>
      <c r="K119" s="16">
        <f t="shared" ref="K119:K128" si="16">SUM(C119:J119)</f>
        <v>0</v>
      </c>
    </row>
    <row r="120" spans="1:11" x14ac:dyDescent="0.2">
      <c r="A120" s="137" t="s">
        <v>541</v>
      </c>
      <c r="B120" s="272" t="s">
        <v>528</v>
      </c>
      <c r="C120" s="8"/>
      <c r="D120" s="8"/>
      <c r="E120" s="8"/>
      <c r="F120" s="8"/>
      <c r="G120" s="8"/>
      <c r="H120" s="8"/>
      <c r="I120" s="8"/>
      <c r="J120" s="94"/>
      <c r="K120" s="16">
        <f t="shared" si="16"/>
        <v>0</v>
      </c>
    </row>
    <row r="121" spans="1:11" x14ac:dyDescent="0.2">
      <c r="A121" s="137" t="s">
        <v>542</v>
      </c>
      <c r="B121" s="272" t="s">
        <v>529</v>
      </c>
      <c r="C121" s="8"/>
      <c r="D121" s="8"/>
      <c r="E121" s="8"/>
      <c r="F121" s="8"/>
      <c r="G121" s="8"/>
      <c r="H121" s="8"/>
      <c r="I121" s="8"/>
      <c r="J121" s="94"/>
      <c r="K121" s="16">
        <f t="shared" si="16"/>
        <v>0</v>
      </c>
    </row>
    <row r="122" spans="1:11" x14ac:dyDescent="0.2">
      <c r="A122" s="137" t="s">
        <v>543</v>
      </c>
      <c r="B122" s="272" t="s">
        <v>530</v>
      </c>
      <c r="C122" s="352">
        <v>14</v>
      </c>
      <c r="D122" s="352">
        <v>0</v>
      </c>
      <c r="E122" s="352">
        <v>0</v>
      </c>
      <c r="F122" s="352">
        <v>0</v>
      </c>
      <c r="G122" s="352">
        <v>13</v>
      </c>
      <c r="H122" s="352">
        <v>0</v>
      </c>
      <c r="I122" s="352">
        <v>0</v>
      </c>
      <c r="J122" s="352">
        <v>0</v>
      </c>
      <c r="K122" s="16">
        <f t="shared" si="16"/>
        <v>27</v>
      </c>
    </row>
    <row r="123" spans="1:11" x14ac:dyDescent="0.2">
      <c r="A123" s="137" t="s">
        <v>544</v>
      </c>
      <c r="B123" s="272" t="s">
        <v>531</v>
      </c>
      <c r="C123" s="8"/>
      <c r="D123" s="8"/>
      <c r="E123" s="8"/>
      <c r="F123" s="8"/>
      <c r="G123" s="8"/>
      <c r="H123" s="8"/>
      <c r="I123" s="8"/>
      <c r="J123" s="94"/>
      <c r="K123" s="16">
        <f t="shared" si="16"/>
        <v>0</v>
      </c>
    </row>
    <row r="124" spans="1:11" x14ac:dyDescent="0.2">
      <c r="A124" s="137" t="s">
        <v>538</v>
      </c>
      <c r="B124" s="272" t="s">
        <v>532</v>
      </c>
      <c r="C124" s="8"/>
      <c r="D124" s="8"/>
      <c r="E124" s="8"/>
      <c r="F124" s="8"/>
      <c r="G124" s="8"/>
      <c r="H124" s="8"/>
      <c r="I124" s="8"/>
      <c r="J124" s="94"/>
      <c r="K124" s="16">
        <f t="shared" si="16"/>
        <v>0</v>
      </c>
    </row>
    <row r="125" spans="1:11" x14ac:dyDescent="0.2">
      <c r="A125" s="137" t="s">
        <v>545</v>
      </c>
      <c r="B125" s="272" t="s">
        <v>533</v>
      </c>
      <c r="C125" s="8"/>
      <c r="D125" s="8"/>
      <c r="E125" s="8"/>
      <c r="F125" s="8"/>
      <c r="G125" s="8"/>
      <c r="H125" s="8"/>
      <c r="I125" s="8"/>
      <c r="J125" s="94"/>
      <c r="K125" s="16">
        <f t="shared" si="16"/>
        <v>0</v>
      </c>
    </row>
    <row r="126" spans="1:11" x14ac:dyDescent="0.2">
      <c r="A126" s="137" t="s">
        <v>546</v>
      </c>
      <c r="B126" s="272" t="s">
        <v>534</v>
      </c>
      <c r="C126" s="8"/>
      <c r="D126" s="8"/>
      <c r="E126" s="8"/>
      <c r="F126" s="8"/>
      <c r="G126" s="8"/>
      <c r="H126" s="8"/>
      <c r="I126" s="8"/>
      <c r="J126" s="94"/>
      <c r="K126" s="16">
        <f t="shared" si="16"/>
        <v>0</v>
      </c>
    </row>
    <row r="127" spans="1:11" x14ac:dyDescent="0.2">
      <c r="A127" s="137" t="s">
        <v>547</v>
      </c>
      <c r="B127" s="272" t="s">
        <v>535</v>
      </c>
      <c r="C127" s="20"/>
      <c r="D127" s="20"/>
      <c r="E127" s="20"/>
      <c r="F127" s="20"/>
      <c r="G127" s="20"/>
      <c r="H127" s="20"/>
      <c r="I127" s="20"/>
      <c r="J127" s="95"/>
      <c r="K127" s="21">
        <f t="shared" si="16"/>
        <v>0</v>
      </c>
    </row>
    <row r="128" spans="1:11" x14ac:dyDescent="0.2">
      <c r="A128" s="137" t="s">
        <v>537</v>
      </c>
      <c r="B128" s="272" t="s">
        <v>536</v>
      </c>
      <c r="C128" s="20"/>
      <c r="D128" s="20"/>
      <c r="E128" s="20"/>
      <c r="F128" s="20"/>
      <c r="G128" s="20"/>
      <c r="H128" s="20"/>
      <c r="I128" s="20"/>
      <c r="J128" s="95"/>
      <c r="K128" s="21">
        <f t="shared" si="16"/>
        <v>0</v>
      </c>
    </row>
    <row r="129" spans="1:11" x14ac:dyDescent="0.2">
      <c r="A129" s="276" t="s">
        <v>680</v>
      </c>
      <c r="B129" s="277" t="s">
        <v>93</v>
      </c>
      <c r="C129" s="11">
        <f>SUM(C118:C128)</f>
        <v>14</v>
      </c>
      <c r="D129" s="11">
        <f t="shared" ref="D129:J129" si="17">SUM(D118:D128)</f>
        <v>0</v>
      </c>
      <c r="E129" s="11">
        <f t="shared" si="17"/>
        <v>0</v>
      </c>
      <c r="F129" s="11">
        <f t="shared" si="17"/>
        <v>0</v>
      </c>
      <c r="G129" s="11">
        <f t="shared" si="17"/>
        <v>13</v>
      </c>
      <c r="H129" s="11">
        <f t="shared" si="17"/>
        <v>0</v>
      </c>
      <c r="I129" s="11">
        <f t="shared" si="17"/>
        <v>0</v>
      </c>
      <c r="J129" s="11">
        <f t="shared" si="17"/>
        <v>0</v>
      </c>
      <c r="K129" s="133">
        <f>SUM(K118:K128)</f>
        <v>27</v>
      </c>
    </row>
    <row r="130" spans="1:11" x14ac:dyDescent="0.2">
      <c r="A130" s="140" t="s">
        <v>670</v>
      </c>
      <c r="B130" s="275"/>
      <c r="C130" s="512"/>
      <c r="D130" s="513"/>
      <c r="E130" s="513"/>
      <c r="F130" s="513"/>
      <c r="G130" s="513"/>
      <c r="H130" s="513"/>
      <c r="I130" s="513"/>
      <c r="J130" s="513"/>
      <c r="K130" s="514"/>
    </row>
    <row r="131" spans="1:11" x14ac:dyDescent="0.2">
      <c r="A131" s="270" t="s">
        <v>525</v>
      </c>
      <c r="B131" s="271" t="s">
        <v>524</v>
      </c>
      <c r="C131" s="509"/>
      <c r="D131" s="510"/>
      <c r="E131" s="510"/>
      <c r="F131" s="510"/>
      <c r="G131" s="510"/>
      <c r="H131" s="510"/>
      <c r="I131" s="510"/>
      <c r="J131" s="510"/>
      <c r="K131" s="511"/>
    </row>
    <row r="132" spans="1:11" x14ac:dyDescent="0.2">
      <c r="A132" s="137" t="s">
        <v>539</v>
      </c>
      <c r="B132" s="272" t="s">
        <v>526</v>
      </c>
      <c r="C132" s="110">
        <f>SUM(C118,C104,C90,C76,C62,C48,C34,C20,C6)</f>
        <v>0</v>
      </c>
      <c r="D132" s="110">
        <f t="shared" ref="D132:J132" si="18">SUM(D118,D104,D90,D76,D62,D48,D34,D20,D6)</f>
        <v>0</v>
      </c>
      <c r="E132" s="110">
        <f t="shared" si="18"/>
        <v>0</v>
      </c>
      <c r="F132" s="110">
        <f t="shared" si="18"/>
        <v>0</v>
      </c>
      <c r="G132" s="110">
        <f t="shared" si="18"/>
        <v>0</v>
      </c>
      <c r="H132" s="110">
        <f t="shared" si="18"/>
        <v>0</v>
      </c>
      <c r="I132" s="110">
        <f t="shared" si="18"/>
        <v>0</v>
      </c>
      <c r="J132" s="110">
        <f t="shared" si="18"/>
        <v>0</v>
      </c>
      <c r="K132" s="121">
        <f>SUM(C132:J132)</f>
        <v>0</v>
      </c>
    </row>
    <row r="133" spans="1:11" x14ac:dyDescent="0.2">
      <c r="A133" s="137" t="s">
        <v>540</v>
      </c>
      <c r="B133" s="272" t="s">
        <v>527</v>
      </c>
      <c r="C133" s="110">
        <f t="shared" ref="C133:J143" si="19">SUM(C119,C105,C91,C77,C63,C49,C35,C21,C7)</f>
        <v>0</v>
      </c>
      <c r="D133" s="110">
        <f t="shared" si="19"/>
        <v>0</v>
      </c>
      <c r="E133" s="110">
        <f t="shared" si="19"/>
        <v>0</v>
      </c>
      <c r="F133" s="110">
        <f t="shared" si="19"/>
        <v>0</v>
      </c>
      <c r="G133" s="110">
        <f t="shared" si="19"/>
        <v>0</v>
      </c>
      <c r="H133" s="110">
        <f t="shared" si="19"/>
        <v>0</v>
      </c>
      <c r="I133" s="110">
        <f t="shared" si="19"/>
        <v>0</v>
      </c>
      <c r="J133" s="110">
        <f t="shared" si="19"/>
        <v>0</v>
      </c>
      <c r="K133" s="121">
        <f t="shared" ref="K133:K142" si="20">SUM(C133:J133)</f>
        <v>0</v>
      </c>
    </row>
    <row r="134" spans="1:11" x14ac:dyDescent="0.2">
      <c r="A134" s="137" t="s">
        <v>541</v>
      </c>
      <c r="B134" s="272" t="s">
        <v>528</v>
      </c>
      <c r="C134" s="110">
        <f t="shared" si="19"/>
        <v>0</v>
      </c>
      <c r="D134" s="110">
        <f t="shared" si="19"/>
        <v>0</v>
      </c>
      <c r="E134" s="110">
        <f t="shared" si="19"/>
        <v>0</v>
      </c>
      <c r="F134" s="110">
        <f t="shared" si="19"/>
        <v>0</v>
      </c>
      <c r="G134" s="110">
        <f t="shared" si="19"/>
        <v>1</v>
      </c>
      <c r="H134" s="110">
        <f t="shared" si="19"/>
        <v>0</v>
      </c>
      <c r="I134" s="110">
        <f t="shared" si="19"/>
        <v>0</v>
      </c>
      <c r="J134" s="110">
        <f t="shared" si="19"/>
        <v>0</v>
      </c>
      <c r="K134" s="121">
        <f t="shared" si="20"/>
        <v>1</v>
      </c>
    </row>
    <row r="135" spans="1:11" x14ac:dyDescent="0.2">
      <c r="A135" s="137" t="s">
        <v>542</v>
      </c>
      <c r="B135" s="272" t="s">
        <v>529</v>
      </c>
      <c r="C135" s="110">
        <f t="shared" si="19"/>
        <v>0</v>
      </c>
      <c r="D135" s="110">
        <f t="shared" si="19"/>
        <v>0</v>
      </c>
      <c r="E135" s="110">
        <f t="shared" si="19"/>
        <v>0</v>
      </c>
      <c r="F135" s="110">
        <f t="shared" si="19"/>
        <v>0</v>
      </c>
      <c r="G135" s="110">
        <f t="shared" si="19"/>
        <v>0</v>
      </c>
      <c r="H135" s="110">
        <f t="shared" si="19"/>
        <v>0</v>
      </c>
      <c r="I135" s="110">
        <f t="shared" si="19"/>
        <v>0</v>
      </c>
      <c r="J135" s="110">
        <f t="shared" si="19"/>
        <v>0</v>
      </c>
      <c r="K135" s="121">
        <f t="shared" si="20"/>
        <v>0</v>
      </c>
    </row>
    <row r="136" spans="1:11" x14ac:dyDescent="0.2">
      <c r="A136" s="137" t="s">
        <v>543</v>
      </c>
      <c r="B136" s="272" t="s">
        <v>530</v>
      </c>
      <c r="C136" s="110">
        <f>SUM(C122,C108,C94,C80,C66,C52,C38,C24,C10)</f>
        <v>14</v>
      </c>
      <c r="D136" s="110">
        <f t="shared" si="19"/>
        <v>0</v>
      </c>
      <c r="E136" s="110">
        <f t="shared" si="19"/>
        <v>0</v>
      </c>
      <c r="F136" s="110">
        <f t="shared" si="19"/>
        <v>0</v>
      </c>
      <c r="G136" s="110">
        <f t="shared" si="19"/>
        <v>13</v>
      </c>
      <c r="H136" s="110">
        <f t="shared" si="19"/>
        <v>0</v>
      </c>
      <c r="I136" s="110">
        <f t="shared" si="19"/>
        <v>0</v>
      </c>
      <c r="J136" s="110">
        <f t="shared" si="19"/>
        <v>0</v>
      </c>
      <c r="K136" s="121">
        <f t="shared" si="20"/>
        <v>27</v>
      </c>
    </row>
    <row r="137" spans="1:11" x14ac:dyDescent="0.2">
      <c r="A137" s="137" t="s">
        <v>544</v>
      </c>
      <c r="B137" s="272" t="s">
        <v>531</v>
      </c>
      <c r="C137" s="110">
        <f t="shared" si="19"/>
        <v>11</v>
      </c>
      <c r="D137" s="110">
        <f t="shared" si="19"/>
        <v>0</v>
      </c>
      <c r="E137" s="110">
        <f t="shared" si="19"/>
        <v>0</v>
      </c>
      <c r="F137" s="110">
        <f t="shared" si="19"/>
        <v>0</v>
      </c>
      <c r="G137" s="110">
        <f t="shared" si="19"/>
        <v>1</v>
      </c>
      <c r="H137" s="110">
        <f t="shared" si="19"/>
        <v>0</v>
      </c>
      <c r="I137" s="110">
        <f t="shared" si="19"/>
        <v>1</v>
      </c>
      <c r="J137" s="110">
        <f t="shared" si="19"/>
        <v>0</v>
      </c>
      <c r="K137" s="121">
        <f t="shared" si="20"/>
        <v>13</v>
      </c>
    </row>
    <row r="138" spans="1:11" x14ac:dyDescent="0.2">
      <c r="A138" s="137" t="s">
        <v>538</v>
      </c>
      <c r="B138" s="272" t="s">
        <v>532</v>
      </c>
      <c r="C138" s="110">
        <f t="shared" si="19"/>
        <v>163</v>
      </c>
      <c r="D138" s="110">
        <f t="shared" si="19"/>
        <v>0</v>
      </c>
      <c r="E138" s="110">
        <f t="shared" si="19"/>
        <v>0</v>
      </c>
      <c r="F138" s="110">
        <f t="shared" si="19"/>
        <v>0</v>
      </c>
      <c r="G138" s="110">
        <f t="shared" si="19"/>
        <v>10</v>
      </c>
      <c r="H138" s="110">
        <f t="shared" si="19"/>
        <v>0</v>
      </c>
      <c r="I138" s="110">
        <f t="shared" si="19"/>
        <v>1</v>
      </c>
      <c r="J138" s="110">
        <f t="shared" si="19"/>
        <v>0</v>
      </c>
      <c r="K138" s="121">
        <f t="shared" si="20"/>
        <v>174</v>
      </c>
    </row>
    <row r="139" spans="1:11" x14ac:dyDescent="0.2">
      <c r="A139" s="137" t="s">
        <v>545</v>
      </c>
      <c r="B139" s="272" t="s">
        <v>533</v>
      </c>
      <c r="C139" s="110">
        <f t="shared" si="19"/>
        <v>123</v>
      </c>
      <c r="D139" s="110">
        <f t="shared" si="19"/>
        <v>0</v>
      </c>
      <c r="E139" s="110">
        <f t="shared" si="19"/>
        <v>0</v>
      </c>
      <c r="F139" s="110">
        <f t="shared" si="19"/>
        <v>0</v>
      </c>
      <c r="G139" s="110">
        <f t="shared" si="19"/>
        <v>56</v>
      </c>
      <c r="H139" s="110">
        <f t="shared" si="19"/>
        <v>0</v>
      </c>
      <c r="I139" s="110">
        <f t="shared" si="19"/>
        <v>1</v>
      </c>
      <c r="J139" s="110">
        <f t="shared" si="19"/>
        <v>0</v>
      </c>
      <c r="K139" s="121">
        <f t="shared" si="20"/>
        <v>180</v>
      </c>
    </row>
    <row r="140" spans="1:11" x14ac:dyDescent="0.2">
      <c r="A140" s="137" t="s">
        <v>546</v>
      </c>
      <c r="B140" s="272" t="s">
        <v>534</v>
      </c>
      <c r="C140" s="110">
        <f t="shared" si="19"/>
        <v>0</v>
      </c>
      <c r="D140" s="110">
        <f t="shared" si="19"/>
        <v>0</v>
      </c>
      <c r="E140" s="110">
        <f t="shared" si="19"/>
        <v>0</v>
      </c>
      <c r="F140" s="110">
        <f t="shared" si="19"/>
        <v>0</v>
      </c>
      <c r="G140" s="110">
        <f t="shared" si="19"/>
        <v>0</v>
      </c>
      <c r="H140" s="110">
        <f t="shared" si="19"/>
        <v>0</v>
      </c>
      <c r="I140" s="110">
        <f t="shared" si="19"/>
        <v>0</v>
      </c>
      <c r="J140" s="110">
        <f t="shared" si="19"/>
        <v>0</v>
      </c>
      <c r="K140" s="121">
        <f t="shared" si="20"/>
        <v>0</v>
      </c>
    </row>
    <row r="141" spans="1:11" x14ac:dyDescent="0.2">
      <c r="A141" s="137" t="s">
        <v>547</v>
      </c>
      <c r="B141" s="272" t="s">
        <v>535</v>
      </c>
      <c r="C141" s="110">
        <f t="shared" si="19"/>
        <v>22</v>
      </c>
      <c r="D141" s="110">
        <f t="shared" si="19"/>
        <v>0</v>
      </c>
      <c r="E141" s="110">
        <f t="shared" si="19"/>
        <v>0</v>
      </c>
      <c r="F141" s="110">
        <f t="shared" si="19"/>
        <v>0</v>
      </c>
      <c r="G141" s="110">
        <f t="shared" si="19"/>
        <v>4</v>
      </c>
      <c r="H141" s="110">
        <f t="shared" si="19"/>
        <v>0</v>
      </c>
      <c r="I141" s="110">
        <f t="shared" si="19"/>
        <v>0</v>
      </c>
      <c r="J141" s="110">
        <f t="shared" si="19"/>
        <v>0</v>
      </c>
      <c r="K141" s="121">
        <f t="shared" si="20"/>
        <v>26</v>
      </c>
    </row>
    <row r="142" spans="1:11" ht="13.5" thickBot="1" x14ac:dyDescent="0.25">
      <c r="A142" s="137" t="s">
        <v>537</v>
      </c>
      <c r="B142" s="272" t="s">
        <v>536</v>
      </c>
      <c r="C142" s="143">
        <f>SUM(C128,C114,C100,C86,C72,C58,C44,C30,C16)</f>
        <v>19</v>
      </c>
      <c r="D142" s="143">
        <f t="shared" si="19"/>
        <v>0</v>
      </c>
      <c r="E142" s="143">
        <f t="shared" si="19"/>
        <v>0</v>
      </c>
      <c r="F142" s="143">
        <f t="shared" si="19"/>
        <v>0</v>
      </c>
      <c r="G142" s="143">
        <f t="shared" si="19"/>
        <v>1</v>
      </c>
      <c r="H142" s="143">
        <f t="shared" si="19"/>
        <v>0</v>
      </c>
      <c r="I142" s="143">
        <f t="shared" si="19"/>
        <v>0</v>
      </c>
      <c r="J142" s="143">
        <f t="shared" si="19"/>
        <v>0</v>
      </c>
      <c r="K142" s="228">
        <f t="shared" si="20"/>
        <v>20</v>
      </c>
    </row>
    <row r="143" spans="1:11" ht="13.5" thickBot="1" x14ac:dyDescent="0.25">
      <c r="A143" s="82" t="s">
        <v>94</v>
      </c>
      <c r="B143" s="128" t="s">
        <v>93</v>
      </c>
      <c r="C143" s="83">
        <f>SUM(C129,C115,C101,C87,C73,C59,C45,C31,C17)</f>
        <v>352</v>
      </c>
      <c r="D143" s="83">
        <f t="shared" si="19"/>
        <v>0</v>
      </c>
      <c r="E143" s="83">
        <f t="shared" si="19"/>
        <v>0</v>
      </c>
      <c r="F143" s="83">
        <f t="shared" si="19"/>
        <v>0</v>
      </c>
      <c r="G143" s="83">
        <f t="shared" si="19"/>
        <v>86</v>
      </c>
      <c r="H143" s="83">
        <f t="shared" si="19"/>
        <v>0</v>
      </c>
      <c r="I143" s="83">
        <f t="shared" si="19"/>
        <v>3</v>
      </c>
      <c r="J143" s="83">
        <f t="shared" si="19"/>
        <v>0</v>
      </c>
      <c r="K143" s="84">
        <f>SUM(K132:K142)</f>
        <v>441</v>
      </c>
    </row>
    <row r="145" spans="1:11" x14ac:dyDescent="0.2">
      <c r="A145" s="543" t="s">
        <v>142</v>
      </c>
      <c r="B145" s="543"/>
      <c r="C145" s="543"/>
      <c r="D145" s="543"/>
      <c r="E145" s="543"/>
      <c r="F145" s="543"/>
      <c r="G145" s="543"/>
      <c r="H145" s="543"/>
      <c r="I145" s="543"/>
      <c r="J145" s="543"/>
      <c r="K145" s="543"/>
    </row>
    <row r="146" spans="1:11" ht="26.25" customHeight="1" x14ac:dyDescent="0.2">
      <c r="A146" s="546" t="s">
        <v>122</v>
      </c>
      <c r="B146" s="546"/>
      <c r="C146" s="546"/>
      <c r="D146" s="546"/>
      <c r="E146" s="546"/>
      <c r="F146" s="546"/>
      <c r="G146" s="546"/>
      <c r="H146" s="546"/>
      <c r="I146" s="546"/>
      <c r="J146" s="546"/>
      <c r="K146" s="546"/>
    </row>
    <row r="147" spans="1:11" x14ac:dyDescent="0.2">
      <c r="A147" s="2" t="s">
        <v>5</v>
      </c>
    </row>
    <row r="148" spans="1:11" x14ac:dyDescent="0.2">
      <c r="A148" s="1" t="s">
        <v>6</v>
      </c>
    </row>
  </sheetData>
  <mergeCells count="27">
    <mergeCell ref="C4:K4"/>
    <mergeCell ref="A1:K1"/>
    <mergeCell ref="C2:D2"/>
    <mergeCell ref="E2:F2"/>
    <mergeCell ref="G2:H2"/>
    <mergeCell ref="I2:J2"/>
    <mergeCell ref="C88:K88"/>
    <mergeCell ref="C5:K5"/>
    <mergeCell ref="C18:K18"/>
    <mergeCell ref="C19:K19"/>
    <mergeCell ref="C32:K32"/>
    <mergeCell ref="C33:K33"/>
    <mergeCell ref="C46:K46"/>
    <mergeCell ref="C47:K47"/>
    <mergeCell ref="C60:K60"/>
    <mergeCell ref="C61:K61"/>
    <mergeCell ref="C74:K74"/>
    <mergeCell ref="C75:K75"/>
    <mergeCell ref="C131:K131"/>
    <mergeCell ref="A145:K145"/>
    <mergeCell ref="A146:K146"/>
    <mergeCell ref="C89:K89"/>
    <mergeCell ref="C102:K102"/>
    <mergeCell ref="C103:K103"/>
    <mergeCell ref="C116:K116"/>
    <mergeCell ref="C117:K117"/>
    <mergeCell ref="C130:K130"/>
  </mergeCells>
  <pageMargins left="0.7" right="0.7" top="0.75" bottom="0.75" header="0.3" footer="0.3"/>
  <pageSetup paperSize="9" scale="81"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23"/>
  <sheetViews>
    <sheetView zoomScaleNormal="100" workbookViewId="0">
      <selection activeCell="A2" sqref="A2"/>
    </sheetView>
  </sheetViews>
  <sheetFormatPr defaultRowHeight="15" x14ac:dyDescent="0.25"/>
  <cols>
    <col min="1" max="1" width="22.7109375" customWidth="1"/>
  </cols>
  <sheetData>
    <row r="1" spans="1:14" ht="30" customHeight="1" thickBot="1" x14ac:dyDescent="0.3">
      <c r="A1" s="547" t="s">
        <v>397</v>
      </c>
      <c r="B1" s="548"/>
      <c r="C1" s="548"/>
      <c r="D1" s="548"/>
      <c r="E1" s="548"/>
      <c r="F1" s="548"/>
      <c r="G1" s="548"/>
      <c r="H1" s="548"/>
      <c r="I1" s="548"/>
      <c r="J1" s="548"/>
      <c r="K1" s="548"/>
      <c r="L1" s="548"/>
      <c r="M1" s="548"/>
      <c r="N1" s="549"/>
    </row>
    <row r="2" spans="1:14" ht="15" customHeight="1" x14ac:dyDescent="0.25">
      <c r="A2" s="61" t="s">
        <v>670</v>
      </c>
      <c r="B2" s="550" t="s">
        <v>0</v>
      </c>
      <c r="C2" s="550"/>
      <c r="D2" s="550"/>
      <c r="E2" s="550" t="s">
        <v>2</v>
      </c>
      <c r="F2" s="550"/>
      <c r="G2" s="550"/>
      <c r="H2" s="550" t="s">
        <v>1</v>
      </c>
      <c r="I2" s="550"/>
      <c r="J2" s="550"/>
      <c r="K2" s="550" t="s">
        <v>103</v>
      </c>
      <c r="L2" s="550"/>
      <c r="M2" s="551"/>
      <c r="N2" s="552" t="s">
        <v>4</v>
      </c>
    </row>
    <row r="3" spans="1:14" ht="15" customHeight="1" x14ac:dyDescent="0.25">
      <c r="A3" s="12"/>
      <c r="B3" s="75" t="s">
        <v>7</v>
      </c>
      <c r="C3" s="75" t="s">
        <v>8</v>
      </c>
      <c r="D3" s="75" t="s">
        <v>4</v>
      </c>
      <c r="E3" s="75" t="s">
        <v>7</v>
      </c>
      <c r="F3" s="75" t="s">
        <v>8</v>
      </c>
      <c r="G3" s="75" t="s">
        <v>4</v>
      </c>
      <c r="H3" s="75" t="s">
        <v>7</v>
      </c>
      <c r="I3" s="75" t="s">
        <v>8</v>
      </c>
      <c r="J3" s="75" t="s">
        <v>4</v>
      </c>
      <c r="K3" s="75" t="s">
        <v>7</v>
      </c>
      <c r="L3" s="75" t="s">
        <v>8</v>
      </c>
      <c r="M3" s="348" t="s">
        <v>4</v>
      </c>
      <c r="N3" s="553"/>
    </row>
    <row r="4" spans="1:14" ht="15" customHeight="1" x14ac:dyDescent="0.25">
      <c r="A4" s="86" t="s">
        <v>683</v>
      </c>
      <c r="B4" s="353">
        <v>0.36399999999999999</v>
      </c>
      <c r="C4" s="353">
        <v>0</v>
      </c>
      <c r="D4" s="353">
        <v>0.36399999999999999</v>
      </c>
      <c r="E4" s="353">
        <v>0</v>
      </c>
      <c r="F4" s="353">
        <v>0</v>
      </c>
      <c r="G4" s="353">
        <v>0</v>
      </c>
      <c r="H4" s="353">
        <v>6.3E-2</v>
      </c>
      <c r="I4" s="353">
        <v>0</v>
      </c>
      <c r="J4" s="353">
        <v>6.3E-2</v>
      </c>
      <c r="K4" s="353">
        <v>0.10299999999999999</v>
      </c>
      <c r="L4" s="353">
        <v>0.36399999999999999</v>
      </c>
      <c r="M4" s="354">
        <v>0.14499999999999999</v>
      </c>
      <c r="N4" s="355">
        <v>0.27700000000000002</v>
      </c>
    </row>
    <row r="5" spans="1:14" ht="15" customHeight="1" x14ac:dyDescent="0.25">
      <c r="A5" s="86" t="s">
        <v>684</v>
      </c>
      <c r="B5" s="353">
        <v>0.38200000000000001</v>
      </c>
      <c r="C5" s="353">
        <v>0.56000000000000005</v>
      </c>
      <c r="D5" s="353">
        <v>0.39300000000000002</v>
      </c>
      <c r="E5" s="353">
        <v>0</v>
      </c>
      <c r="F5" s="353">
        <v>0</v>
      </c>
      <c r="G5" s="353">
        <v>0</v>
      </c>
      <c r="H5" s="353">
        <v>0.11799999999999999</v>
      </c>
      <c r="I5" s="353">
        <v>0.35299999999999998</v>
      </c>
      <c r="J5" s="353">
        <v>0.13400000000000001</v>
      </c>
      <c r="K5" s="353">
        <v>0.14299999999999999</v>
      </c>
      <c r="L5" s="353">
        <v>0.13</v>
      </c>
      <c r="M5" s="354">
        <v>0.13800000000000001</v>
      </c>
      <c r="N5" s="355">
        <v>0.26900000000000002</v>
      </c>
    </row>
    <row r="6" spans="1:14" ht="15" customHeight="1" x14ac:dyDescent="0.25">
      <c r="A6" s="86" t="s">
        <v>685</v>
      </c>
      <c r="B6" s="353">
        <v>0.27300000000000002</v>
      </c>
      <c r="C6" s="353">
        <v>0.57699999999999996</v>
      </c>
      <c r="D6" s="353">
        <v>0.28299999999999997</v>
      </c>
      <c r="E6" s="353">
        <v>0</v>
      </c>
      <c r="F6" s="353">
        <v>0</v>
      </c>
      <c r="G6" s="353">
        <v>0</v>
      </c>
      <c r="H6" s="353">
        <v>0.184</v>
      </c>
      <c r="I6" s="353">
        <v>0.2</v>
      </c>
      <c r="J6" s="353">
        <v>0.185</v>
      </c>
      <c r="K6" s="353">
        <v>0.13500000000000001</v>
      </c>
      <c r="L6" s="353">
        <v>0.16700000000000001</v>
      </c>
      <c r="M6" s="354">
        <v>0.14099999999999999</v>
      </c>
      <c r="N6" s="355">
        <v>0.246</v>
      </c>
    </row>
    <row r="7" spans="1:14" ht="26.25" x14ac:dyDescent="0.25">
      <c r="A7" s="86" t="s">
        <v>686</v>
      </c>
      <c r="B7" s="353">
        <v>0.625</v>
      </c>
      <c r="C7" s="353">
        <v>0</v>
      </c>
      <c r="D7" s="353">
        <v>0.625</v>
      </c>
      <c r="E7" s="353">
        <v>0</v>
      </c>
      <c r="F7" s="353">
        <v>0</v>
      </c>
      <c r="G7" s="353">
        <v>0</v>
      </c>
      <c r="H7" s="353">
        <v>0.126</v>
      </c>
      <c r="I7" s="353">
        <v>0</v>
      </c>
      <c r="J7" s="353">
        <v>0.126</v>
      </c>
      <c r="K7" s="353">
        <v>0.20499999999999999</v>
      </c>
      <c r="L7" s="353">
        <v>0</v>
      </c>
      <c r="M7" s="354">
        <v>0.20499999999999999</v>
      </c>
      <c r="N7" s="355">
        <v>0.54</v>
      </c>
    </row>
    <row r="8" spans="1:14" ht="15" customHeight="1" x14ac:dyDescent="0.25">
      <c r="A8" s="86" t="s">
        <v>687</v>
      </c>
      <c r="B8" s="353">
        <v>0.106</v>
      </c>
      <c r="C8" s="353">
        <v>0</v>
      </c>
      <c r="D8" s="353">
        <v>0.106</v>
      </c>
      <c r="E8" s="353">
        <v>0</v>
      </c>
      <c r="F8" s="353">
        <v>0</v>
      </c>
      <c r="G8" s="353">
        <v>0</v>
      </c>
      <c r="H8" s="353">
        <v>0.114</v>
      </c>
      <c r="I8" s="353">
        <v>0</v>
      </c>
      <c r="J8" s="353">
        <v>0.114</v>
      </c>
      <c r="K8" s="353">
        <v>0.125</v>
      </c>
      <c r="L8" s="353">
        <v>0.111</v>
      </c>
      <c r="M8" s="354">
        <v>0.12</v>
      </c>
      <c r="N8" s="355">
        <v>0.109</v>
      </c>
    </row>
    <row r="9" spans="1:14" ht="15" customHeight="1" x14ac:dyDescent="0.25">
      <c r="A9" s="86" t="s">
        <v>688</v>
      </c>
      <c r="B9" s="353">
        <v>0.51300000000000001</v>
      </c>
      <c r="C9" s="353">
        <v>0.53800000000000003</v>
      </c>
      <c r="D9" s="353">
        <v>0.51400000000000001</v>
      </c>
      <c r="E9" s="353">
        <v>0</v>
      </c>
      <c r="F9" s="353">
        <v>0</v>
      </c>
      <c r="G9" s="353">
        <v>0</v>
      </c>
      <c r="H9" s="353">
        <v>0.15</v>
      </c>
      <c r="I9" s="353">
        <v>0.48099999999999998</v>
      </c>
      <c r="J9" s="353">
        <v>0.22</v>
      </c>
      <c r="K9" s="353">
        <v>5.6000000000000001E-2</v>
      </c>
      <c r="L9" s="353">
        <v>0.33300000000000002</v>
      </c>
      <c r="M9" s="354">
        <v>9.5000000000000001E-2</v>
      </c>
      <c r="N9" s="355">
        <v>0.41599999999999998</v>
      </c>
    </row>
    <row r="10" spans="1:14" ht="26.25" x14ac:dyDescent="0.25">
      <c r="A10" s="86" t="s">
        <v>689</v>
      </c>
      <c r="B10" s="353">
        <v>0.29599999999999999</v>
      </c>
      <c r="C10" s="353">
        <v>0.17799999999999999</v>
      </c>
      <c r="D10" s="353">
        <v>0.27800000000000002</v>
      </c>
      <c r="E10" s="353">
        <v>0</v>
      </c>
      <c r="F10" s="353">
        <v>0</v>
      </c>
      <c r="G10" s="353">
        <v>0</v>
      </c>
      <c r="H10" s="353">
        <v>8.2000000000000003E-2</v>
      </c>
      <c r="I10" s="353">
        <v>0.161</v>
      </c>
      <c r="J10" s="353">
        <v>0.122</v>
      </c>
      <c r="K10" s="353">
        <v>7.6999999999999999E-2</v>
      </c>
      <c r="L10" s="353">
        <v>0.375</v>
      </c>
      <c r="M10" s="354">
        <v>0.24099999999999999</v>
      </c>
      <c r="N10" s="355">
        <v>0.23300000000000001</v>
      </c>
    </row>
    <row r="11" spans="1:14" ht="26.25" x14ac:dyDescent="0.25">
      <c r="A11" s="86" t="s">
        <v>690</v>
      </c>
      <c r="B11" s="353">
        <v>0.45</v>
      </c>
      <c r="C11" s="353">
        <v>0.65900000000000003</v>
      </c>
      <c r="D11" s="353">
        <v>0.46600000000000003</v>
      </c>
      <c r="E11" s="353">
        <v>0</v>
      </c>
      <c r="F11" s="353">
        <v>0</v>
      </c>
      <c r="G11" s="353">
        <v>0</v>
      </c>
      <c r="H11" s="353">
        <v>0.26400000000000001</v>
      </c>
      <c r="I11" s="353">
        <v>0</v>
      </c>
      <c r="J11" s="353">
        <v>0.26400000000000001</v>
      </c>
      <c r="K11" s="353">
        <v>0.1</v>
      </c>
      <c r="L11" s="353">
        <v>0.33300000000000002</v>
      </c>
      <c r="M11" s="354">
        <v>0.154</v>
      </c>
      <c r="N11" s="355">
        <v>0.42699999999999999</v>
      </c>
    </row>
    <row r="12" spans="1:14" ht="27" thickBot="1" x14ac:dyDescent="0.3">
      <c r="A12" s="356" t="s">
        <v>691</v>
      </c>
      <c r="B12" s="357">
        <v>0.19800000000000001</v>
      </c>
      <c r="C12" s="357">
        <v>0.23100000000000001</v>
      </c>
      <c r="D12" s="357">
        <v>0.20499999999999999</v>
      </c>
      <c r="E12" s="357">
        <v>0</v>
      </c>
      <c r="F12" s="357">
        <v>0</v>
      </c>
      <c r="G12" s="357">
        <v>0</v>
      </c>
      <c r="H12" s="357">
        <v>6.9000000000000006E-2</v>
      </c>
      <c r="I12" s="357">
        <v>0.182</v>
      </c>
      <c r="J12" s="357">
        <v>0.108</v>
      </c>
      <c r="K12" s="357">
        <v>0</v>
      </c>
      <c r="L12" s="357">
        <v>0</v>
      </c>
      <c r="M12" s="358">
        <v>0</v>
      </c>
      <c r="N12" s="355">
        <v>0.17499999999999999</v>
      </c>
    </row>
    <row r="13" spans="1:14" ht="15.75" thickBot="1" x14ac:dyDescent="0.3">
      <c r="A13" s="213" t="s">
        <v>94</v>
      </c>
      <c r="B13" s="359">
        <v>0.3755</v>
      </c>
      <c r="C13" s="359">
        <v>0.43120000000000003</v>
      </c>
      <c r="D13" s="359">
        <v>0.37840000000000001</v>
      </c>
      <c r="E13" s="359">
        <v>0</v>
      </c>
      <c r="F13" s="359">
        <v>0</v>
      </c>
      <c r="G13" s="359">
        <v>0</v>
      </c>
      <c r="H13" s="359">
        <v>0.1381</v>
      </c>
      <c r="I13" s="359">
        <v>0.24099999999999999</v>
      </c>
      <c r="J13" s="359">
        <v>0.14710000000000001</v>
      </c>
      <c r="K13" s="359">
        <v>0.13170000000000001</v>
      </c>
      <c r="L13" s="359">
        <v>0.19819999999999999</v>
      </c>
      <c r="M13" s="359">
        <v>0.14879999999999999</v>
      </c>
      <c r="N13" s="360">
        <v>0.308</v>
      </c>
    </row>
    <row r="15" spans="1:14" x14ac:dyDescent="0.25">
      <c r="A15" s="543" t="s">
        <v>446</v>
      </c>
      <c r="B15" s="543"/>
      <c r="C15" s="543"/>
      <c r="D15" s="543"/>
      <c r="E15" s="543"/>
      <c r="F15" s="543"/>
      <c r="G15" s="543"/>
      <c r="H15" s="543"/>
      <c r="I15" s="543"/>
      <c r="J15" s="543"/>
      <c r="K15" s="543"/>
      <c r="L15" s="543"/>
      <c r="M15" s="543"/>
      <c r="N15" s="543"/>
    </row>
    <row r="16" spans="1:14" x14ac:dyDescent="0.25">
      <c r="A16" s="554" t="s">
        <v>447</v>
      </c>
      <c r="B16" s="554"/>
      <c r="C16" s="554"/>
      <c r="D16" s="554"/>
      <c r="E16" s="554"/>
      <c r="F16" s="554"/>
      <c r="G16" s="554"/>
      <c r="H16" s="554"/>
      <c r="I16" s="554"/>
      <c r="J16" s="554"/>
      <c r="K16" s="554"/>
      <c r="L16" s="554"/>
      <c r="M16" s="554"/>
      <c r="N16" s="554"/>
    </row>
    <row r="17" spans="1:14" x14ac:dyDescent="0.25">
      <c r="A17" s="543" t="s">
        <v>143</v>
      </c>
      <c r="B17" s="543"/>
      <c r="C17" s="543"/>
      <c r="D17" s="543"/>
      <c r="E17" s="543"/>
      <c r="F17" s="543"/>
      <c r="G17" s="543"/>
      <c r="H17" s="543"/>
      <c r="I17" s="543"/>
      <c r="J17" s="543"/>
      <c r="K17" s="543"/>
      <c r="L17" s="543"/>
      <c r="M17" s="543"/>
      <c r="N17" s="543"/>
    </row>
    <row r="18" spans="1:14" x14ac:dyDescent="0.25">
      <c r="A18" s="2" t="s">
        <v>5</v>
      </c>
      <c r="B18" s="131"/>
      <c r="C18" s="131"/>
      <c r="D18" s="131"/>
      <c r="E18" s="131"/>
      <c r="F18" s="131"/>
      <c r="G18" s="131"/>
      <c r="H18" s="131"/>
      <c r="I18" s="131"/>
      <c r="J18" s="131"/>
      <c r="K18" s="131"/>
      <c r="L18" s="131"/>
      <c r="M18" s="131"/>
      <c r="N18" s="131"/>
    </row>
    <row r="19" spans="1:14" x14ac:dyDescent="0.25">
      <c r="A19" s="1" t="s">
        <v>6</v>
      </c>
      <c r="B19" s="131"/>
      <c r="C19" s="131"/>
      <c r="D19" s="131"/>
      <c r="E19" s="131"/>
      <c r="F19" s="131"/>
      <c r="G19" s="131"/>
      <c r="H19" s="131"/>
      <c r="I19" s="131"/>
      <c r="J19" s="131"/>
      <c r="K19" s="131"/>
      <c r="L19" s="131"/>
      <c r="M19" s="131"/>
      <c r="N19" s="131"/>
    </row>
    <row r="20" spans="1:14" x14ac:dyDescent="0.25">
      <c r="A20" s="543" t="s">
        <v>140</v>
      </c>
      <c r="B20" s="543"/>
      <c r="C20" s="543"/>
      <c r="D20" s="543"/>
      <c r="E20" s="543"/>
      <c r="F20" s="543"/>
      <c r="G20" s="543"/>
      <c r="H20" s="543"/>
      <c r="I20" s="543"/>
      <c r="J20" s="543"/>
      <c r="K20" s="543"/>
      <c r="L20" s="543"/>
      <c r="M20" s="543"/>
      <c r="N20" s="543"/>
    </row>
    <row r="21" spans="1:14" x14ac:dyDescent="0.25">
      <c r="A21" s="131"/>
      <c r="B21" s="131"/>
      <c r="C21" s="131"/>
      <c r="D21" s="131"/>
      <c r="E21" s="131"/>
      <c r="F21" s="131"/>
      <c r="G21" s="131"/>
      <c r="H21" s="131"/>
      <c r="I21" s="131"/>
      <c r="J21" s="131"/>
      <c r="K21" s="131"/>
      <c r="L21" s="131"/>
      <c r="M21" s="131"/>
      <c r="N21" s="131"/>
    </row>
    <row r="22" spans="1:14" x14ac:dyDescent="0.25">
      <c r="A22" s="130" t="s">
        <v>104</v>
      </c>
      <c r="B22" s="1"/>
      <c r="C22" s="1"/>
      <c r="D22" s="1"/>
      <c r="E22" s="1"/>
      <c r="F22" s="1"/>
      <c r="G22" s="1"/>
      <c r="H22" s="1"/>
      <c r="I22" s="1"/>
      <c r="J22" s="1"/>
      <c r="K22" s="1"/>
      <c r="L22" s="1"/>
      <c r="M22" s="1"/>
      <c r="N22" s="1"/>
    </row>
    <row r="23" spans="1:14" ht="30" customHeight="1" x14ac:dyDescent="0.25">
      <c r="A23" s="536" t="s">
        <v>635</v>
      </c>
      <c r="B23" s="536"/>
      <c r="C23" s="536"/>
      <c r="D23" s="536"/>
      <c r="E23" s="536"/>
      <c r="F23" s="536"/>
      <c r="G23" s="536"/>
      <c r="H23" s="536"/>
      <c r="I23" s="536"/>
      <c r="J23" s="536"/>
      <c r="K23" s="536"/>
      <c r="L23" s="536"/>
      <c r="M23" s="536"/>
      <c r="N23" s="536"/>
    </row>
  </sheetData>
  <mergeCells count="11">
    <mergeCell ref="A1:N1"/>
    <mergeCell ref="A23:N23"/>
    <mergeCell ref="B2:D2"/>
    <mergeCell ref="E2:G2"/>
    <mergeCell ref="H2:J2"/>
    <mergeCell ref="K2:M2"/>
    <mergeCell ref="N2:N3"/>
    <mergeCell ref="A17:N17"/>
    <mergeCell ref="A15:N15"/>
    <mergeCell ref="A16:N16"/>
    <mergeCell ref="A20:N20"/>
  </mergeCells>
  <pageMargins left="0.7" right="0.7" top="0.78740157499999996" bottom="0.78740157499999996" header="0.3" footer="0.3"/>
  <pageSetup paperSize="9" scale="9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pageSetUpPr fitToPage="1"/>
  </sheetPr>
  <dimension ref="A1:C25"/>
  <sheetViews>
    <sheetView zoomScaleNormal="100" workbookViewId="0">
      <selection activeCell="A2" sqref="A2"/>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thickBot="1" x14ac:dyDescent="0.25">
      <c r="A1" s="555" t="s">
        <v>400</v>
      </c>
      <c r="B1" s="556"/>
      <c r="C1" s="557"/>
    </row>
    <row r="2" spans="1:3" ht="39.950000000000003" customHeight="1" x14ac:dyDescent="0.2">
      <c r="A2" s="61" t="s">
        <v>670</v>
      </c>
      <c r="B2" s="7"/>
      <c r="C2" s="39"/>
    </row>
    <row r="3" spans="1:3" ht="15" customHeight="1" x14ac:dyDescent="0.2">
      <c r="A3" s="13" t="s">
        <v>39</v>
      </c>
      <c r="B3" s="183" t="s">
        <v>40</v>
      </c>
      <c r="C3" s="160" t="s">
        <v>108</v>
      </c>
    </row>
    <row r="4" spans="1:3" ht="15" customHeight="1" x14ac:dyDescent="0.25">
      <c r="A4" s="15" t="s">
        <v>57</v>
      </c>
      <c r="B4" s="430">
        <v>2874</v>
      </c>
      <c r="C4" s="431">
        <v>11376</v>
      </c>
    </row>
    <row r="5" spans="1:3" ht="30" customHeight="1" x14ac:dyDescent="0.25">
      <c r="A5" s="15" t="s">
        <v>58</v>
      </c>
      <c r="B5" s="430">
        <v>793</v>
      </c>
      <c r="C5" s="431">
        <v>35936</v>
      </c>
    </row>
    <row r="6" spans="1:3" ht="30" customHeight="1" x14ac:dyDescent="0.25">
      <c r="A6" s="15" t="s">
        <v>59</v>
      </c>
      <c r="B6" s="430">
        <v>672</v>
      </c>
      <c r="C6" s="431">
        <v>67993</v>
      </c>
    </row>
    <row r="7" spans="1:3" ht="15" customHeight="1" x14ac:dyDescent="0.25">
      <c r="A7" s="15" t="s">
        <v>60</v>
      </c>
      <c r="B7" s="430">
        <v>19</v>
      </c>
      <c r="C7" s="431">
        <v>30265</v>
      </c>
    </row>
    <row r="8" spans="1:3" ht="15" customHeight="1" x14ac:dyDescent="0.25">
      <c r="A8" s="15" t="s">
        <v>66</v>
      </c>
      <c r="B8" s="430">
        <v>25</v>
      </c>
      <c r="C8" s="431">
        <v>34402</v>
      </c>
    </row>
    <row r="9" spans="1:3" ht="15" customHeight="1" x14ac:dyDescent="0.25">
      <c r="A9" s="15" t="s">
        <v>61</v>
      </c>
      <c r="B9" s="430">
        <v>13557</v>
      </c>
      <c r="C9" s="431">
        <v>4088</v>
      </c>
    </row>
    <row r="10" spans="1:3" ht="15" customHeight="1" x14ac:dyDescent="0.25">
      <c r="A10" s="173" t="s">
        <v>67</v>
      </c>
      <c r="B10" s="432">
        <v>13534</v>
      </c>
      <c r="C10" s="433">
        <v>4087</v>
      </c>
    </row>
    <row r="11" spans="1:3" ht="15" customHeight="1" x14ac:dyDescent="0.25">
      <c r="A11" s="15" t="s">
        <v>62</v>
      </c>
      <c r="B11" s="430">
        <v>412</v>
      </c>
      <c r="C11" s="431">
        <v>33485</v>
      </c>
    </row>
    <row r="12" spans="1:3" ht="15" customHeight="1" x14ac:dyDescent="0.25">
      <c r="A12" s="15" t="s">
        <v>63</v>
      </c>
      <c r="B12" s="430">
        <v>49</v>
      </c>
      <c r="C12" s="431">
        <v>38652</v>
      </c>
    </row>
    <row r="13" spans="1:3" ht="15" customHeight="1" x14ac:dyDescent="0.25">
      <c r="A13" s="15" t="s">
        <v>64</v>
      </c>
      <c r="B13" s="430">
        <v>1242</v>
      </c>
      <c r="C13" s="431">
        <v>119200</v>
      </c>
    </row>
    <row r="14" spans="1:3" ht="15" customHeight="1" x14ac:dyDescent="0.25">
      <c r="A14" s="15" t="s">
        <v>65</v>
      </c>
      <c r="B14" s="430">
        <v>1752</v>
      </c>
      <c r="C14" s="431">
        <v>4856</v>
      </c>
    </row>
    <row r="15" spans="1:3" ht="15" customHeight="1" thickBot="1" x14ac:dyDescent="0.25">
      <c r="A15" s="22" t="s">
        <v>464</v>
      </c>
      <c r="B15" s="23">
        <f>SUM(B4:B9,B11:B14)</f>
        <v>21395</v>
      </c>
      <c r="C15" s="197">
        <f>((C4*B4)+(C5*B5)+(C6*B6)+(C7*B7)+(C8*B8)+(C9*B9)+(C11*B11)+(C12*B12)+(C13*B13)+(C14*B14))/B15</f>
        <v>15703.81626548259</v>
      </c>
    </row>
    <row r="16" spans="1:3" ht="15" customHeight="1" x14ac:dyDescent="0.2">
      <c r="A16" s="1"/>
      <c r="B16" s="1"/>
      <c r="C16" s="1"/>
    </row>
    <row r="17" spans="1:3" ht="15" customHeight="1" x14ac:dyDescent="0.2">
      <c r="A17" s="104" t="s">
        <v>127</v>
      </c>
      <c r="B17" s="1"/>
      <c r="C17" s="1"/>
    </row>
    <row r="18" spans="1:3" ht="39" customHeight="1" x14ac:dyDescent="0.2">
      <c r="A18" s="558" t="s">
        <v>147</v>
      </c>
      <c r="B18" s="558"/>
      <c r="C18" s="558"/>
    </row>
    <row r="19" spans="1:3" ht="30" customHeight="1" x14ac:dyDescent="0.2">
      <c r="A19" s="558" t="s">
        <v>465</v>
      </c>
      <c r="B19" s="558"/>
      <c r="C19" s="558"/>
    </row>
    <row r="20" spans="1:3" ht="38.25" customHeight="1" x14ac:dyDescent="0.2">
      <c r="A20" s="546" t="s">
        <v>128</v>
      </c>
      <c r="B20" s="546"/>
      <c r="C20" s="546"/>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F74D7-1808-42D1-A320-C8EFE9AC7B61}">
  <sheetPr>
    <pageSetUpPr fitToPage="1"/>
  </sheetPr>
  <dimension ref="A1:J23"/>
  <sheetViews>
    <sheetView zoomScaleNormal="100" workbookViewId="0">
      <selection activeCell="A21" sqref="A21:J21"/>
    </sheetView>
  </sheetViews>
  <sheetFormatPr defaultColWidth="9.140625" defaultRowHeight="12.75" x14ac:dyDescent="0.2"/>
  <cols>
    <col min="1" max="1" width="38.7109375" style="2" customWidth="1"/>
    <col min="2" max="10" width="15.42578125" style="1" customWidth="1"/>
    <col min="11" max="16384" width="9.140625" style="1"/>
  </cols>
  <sheetData>
    <row r="1" spans="1:10" ht="33.75" customHeight="1" thickBot="1" x14ac:dyDescent="0.25">
      <c r="A1" s="544" t="s">
        <v>655</v>
      </c>
      <c r="B1" s="562"/>
      <c r="C1" s="562"/>
      <c r="D1" s="562"/>
      <c r="E1" s="562"/>
      <c r="F1" s="562"/>
      <c r="G1" s="562"/>
      <c r="H1" s="562"/>
      <c r="I1" s="562"/>
      <c r="J1" s="563"/>
    </row>
    <row r="2" spans="1:10" s="4" customFormat="1" ht="38.25" customHeight="1" x14ac:dyDescent="0.2">
      <c r="A2" s="61" t="s">
        <v>670</v>
      </c>
      <c r="B2" s="559" t="s">
        <v>647</v>
      </c>
      <c r="C2" s="560"/>
      <c r="D2" s="561"/>
      <c r="E2" s="559" t="s">
        <v>648</v>
      </c>
      <c r="F2" s="560"/>
      <c r="G2" s="561"/>
      <c r="H2" s="564" t="s">
        <v>4</v>
      </c>
      <c r="I2" s="565"/>
      <c r="J2" s="566"/>
    </row>
    <row r="3" spans="1:10" s="4" customFormat="1" ht="13.5" customHeight="1" thickBot="1" x14ac:dyDescent="0.25">
      <c r="A3" s="40"/>
      <c r="B3" s="45" t="s">
        <v>653</v>
      </c>
      <c r="C3" s="45" t="s">
        <v>651</v>
      </c>
      <c r="D3" s="45" t="s">
        <v>652</v>
      </c>
      <c r="E3" s="45" t="s">
        <v>653</v>
      </c>
      <c r="F3" s="45" t="s">
        <v>651</v>
      </c>
      <c r="G3" s="45" t="s">
        <v>652</v>
      </c>
      <c r="H3" s="339" t="s">
        <v>653</v>
      </c>
      <c r="I3" s="339" t="s">
        <v>649</v>
      </c>
      <c r="J3" s="338" t="s">
        <v>650</v>
      </c>
    </row>
    <row r="4" spans="1:10" x14ac:dyDescent="0.2">
      <c r="A4" s="86" t="s">
        <v>671</v>
      </c>
      <c r="B4" s="8">
        <v>209</v>
      </c>
      <c r="C4" s="8">
        <v>11563</v>
      </c>
      <c r="D4" s="8">
        <v>24593</v>
      </c>
      <c r="E4" s="8">
        <v>156</v>
      </c>
      <c r="F4" s="8">
        <v>7610</v>
      </c>
      <c r="G4" s="8">
        <v>33082</v>
      </c>
      <c r="H4" s="11">
        <v>365</v>
      </c>
      <c r="I4" s="11"/>
      <c r="J4" s="16">
        <f>SUM(D4,G4)</f>
        <v>57675</v>
      </c>
    </row>
    <row r="5" spans="1:10" x14ac:dyDescent="0.2">
      <c r="A5" s="86" t="s">
        <v>672</v>
      </c>
      <c r="B5" s="8">
        <v>217</v>
      </c>
      <c r="C5" s="8">
        <v>11935</v>
      </c>
      <c r="D5" s="8">
        <v>18846</v>
      </c>
      <c r="E5" s="8">
        <v>149</v>
      </c>
      <c r="F5" s="8">
        <v>3716</v>
      </c>
      <c r="G5" s="8">
        <v>10177</v>
      </c>
      <c r="H5" s="11">
        <v>366</v>
      </c>
      <c r="I5" s="11">
        <v>15651</v>
      </c>
      <c r="J5" s="16">
        <f t="shared" ref="J5:J12" si="0">SUM(D5,G5)</f>
        <v>29023</v>
      </c>
    </row>
    <row r="6" spans="1:10" x14ac:dyDescent="0.2">
      <c r="A6" s="86" t="s">
        <v>673</v>
      </c>
      <c r="B6" s="8">
        <v>206</v>
      </c>
      <c r="C6" s="8">
        <v>18228</v>
      </c>
      <c r="D6" s="8">
        <v>29484</v>
      </c>
      <c r="E6" s="8">
        <v>230</v>
      </c>
      <c r="F6" s="8">
        <v>18228</v>
      </c>
      <c r="G6" s="8">
        <v>18228</v>
      </c>
      <c r="H6" s="11">
        <v>436</v>
      </c>
      <c r="I6" s="11">
        <v>29484</v>
      </c>
      <c r="J6" s="16">
        <f t="shared" si="0"/>
        <v>47712</v>
      </c>
    </row>
    <row r="7" spans="1:10" x14ac:dyDescent="0.2">
      <c r="A7" s="86" t="s">
        <v>674</v>
      </c>
      <c r="B7" s="8">
        <v>165</v>
      </c>
      <c r="C7" s="8">
        <v>12000</v>
      </c>
      <c r="D7" s="8">
        <v>16320</v>
      </c>
      <c r="E7" s="8">
        <v>62</v>
      </c>
      <c r="F7" s="8">
        <v>2115</v>
      </c>
      <c r="G7" s="8">
        <v>11587</v>
      </c>
      <c r="H7" s="11">
        <v>227</v>
      </c>
      <c r="I7" s="11">
        <v>14115</v>
      </c>
      <c r="J7" s="16">
        <f t="shared" si="0"/>
        <v>27907</v>
      </c>
    </row>
    <row r="8" spans="1:10" x14ac:dyDescent="0.2">
      <c r="A8" s="86" t="s">
        <v>675</v>
      </c>
      <c r="B8" s="8">
        <v>69</v>
      </c>
      <c r="C8" s="8">
        <v>12742</v>
      </c>
      <c r="D8" s="8">
        <v>17267</v>
      </c>
      <c r="E8" s="8">
        <v>49</v>
      </c>
      <c r="F8" s="8">
        <v>0</v>
      </c>
      <c r="G8" s="8">
        <v>8284</v>
      </c>
      <c r="H8" s="11">
        <v>118</v>
      </c>
      <c r="I8" s="11">
        <v>12742</v>
      </c>
      <c r="J8" s="16">
        <f t="shared" si="0"/>
        <v>25551</v>
      </c>
    </row>
    <row r="9" spans="1:10" x14ac:dyDescent="0.2">
      <c r="A9" s="86" t="s">
        <v>676</v>
      </c>
      <c r="B9" s="8">
        <v>67</v>
      </c>
      <c r="C9" s="8">
        <v>16643</v>
      </c>
      <c r="D9" s="8">
        <v>30492</v>
      </c>
      <c r="E9" s="8">
        <v>58</v>
      </c>
      <c r="F9" s="8">
        <v>804</v>
      </c>
      <c r="G9" s="8">
        <v>10120</v>
      </c>
      <c r="H9" s="11">
        <v>125</v>
      </c>
      <c r="I9" s="11">
        <v>17447</v>
      </c>
      <c r="J9" s="16">
        <f t="shared" si="0"/>
        <v>40612</v>
      </c>
    </row>
    <row r="10" spans="1:10" x14ac:dyDescent="0.2">
      <c r="A10" s="86" t="s">
        <v>677</v>
      </c>
      <c r="B10" s="8">
        <v>83</v>
      </c>
      <c r="C10" s="8">
        <v>9350</v>
      </c>
      <c r="D10" s="8">
        <v>22736</v>
      </c>
      <c r="E10" s="8">
        <v>60</v>
      </c>
      <c r="F10" s="8">
        <v>0</v>
      </c>
      <c r="G10" s="8">
        <v>10022</v>
      </c>
      <c r="H10" s="11">
        <v>143</v>
      </c>
      <c r="I10" s="11">
        <v>9350</v>
      </c>
      <c r="J10" s="16">
        <f t="shared" si="0"/>
        <v>32758</v>
      </c>
    </row>
    <row r="11" spans="1:10" x14ac:dyDescent="0.2">
      <c r="A11" s="86" t="s">
        <v>678</v>
      </c>
      <c r="B11" s="8">
        <v>60</v>
      </c>
      <c r="C11" s="8">
        <v>14646</v>
      </c>
      <c r="D11" s="8">
        <v>14646</v>
      </c>
      <c r="E11" s="8">
        <v>21</v>
      </c>
      <c r="F11" s="8">
        <v>3604</v>
      </c>
      <c r="G11" s="8">
        <v>3604</v>
      </c>
      <c r="H11" s="11">
        <v>81</v>
      </c>
      <c r="I11" s="11">
        <v>18250</v>
      </c>
      <c r="J11" s="16">
        <f t="shared" si="0"/>
        <v>18250</v>
      </c>
    </row>
    <row r="12" spans="1:10" ht="26.25" thickBot="1" x14ac:dyDescent="0.25">
      <c r="A12" s="140" t="s">
        <v>679</v>
      </c>
      <c r="B12" s="8">
        <v>13</v>
      </c>
      <c r="C12" s="381">
        <v>11676</v>
      </c>
      <c r="D12" s="381">
        <v>49945</v>
      </c>
      <c r="E12" s="8">
        <v>9</v>
      </c>
      <c r="F12" s="8">
        <v>0</v>
      </c>
      <c r="G12" s="8">
        <v>21861</v>
      </c>
      <c r="H12" s="11">
        <v>22</v>
      </c>
      <c r="I12" s="11">
        <v>11676</v>
      </c>
      <c r="J12" s="16">
        <f t="shared" si="0"/>
        <v>71806</v>
      </c>
    </row>
    <row r="13" spans="1:10" ht="13.5" thickBot="1" x14ac:dyDescent="0.25">
      <c r="A13" s="82" t="s">
        <v>94</v>
      </c>
      <c r="B13" s="340">
        <f>SUM(B4:B12)</f>
        <v>1089</v>
      </c>
      <c r="C13" s="452" t="s">
        <v>820</v>
      </c>
      <c r="D13" s="452" t="s">
        <v>821</v>
      </c>
      <c r="E13" s="340">
        <f t="shared" ref="E13" si="1">SUM(E4:E12)</f>
        <v>794</v>
      </c>
      <c r="F13" s="452" t="s">
        <v>822</v>
      </c>
      <c r="G13" s="452" t="s">
        <v>823</v>
      </c>
      <c r="H13" s="83">
        <f t="shared" ref="H13" si="2">SUM(B13,E13)</f>
        <v>1883</v>
      </c>
      <c r="I13" s="453" t="s">
        <v>824</v>
      </c>
      <c r="J13" s="454" t="s">
        <v>825</v>
      </c>
    </row>
    <row r="15" spans="1:10" x14ac:dyDescent="0.2">
      <c r="A15" s="543" t="s">
        <v>142</v>
      </c>
      <c r="B15" s="543"/>
      <c r="C15" s="543"/>
      <c r="D15" s="543"/>
      <c r="E15" s="543"/>
      <c r="F15" s="543"/>
      <c r="G15" s="543"/>
      <c r="H15" s="543"/>
      <c r="I15" s="543"/>
      <c r="J15" s="543"/>
    </row>
    <row r="16" spans="1:10" ht="30" customHeight="1" x14ac:dyDescent="0.2">
      <c r="A16" s="546" t="s">
        <v>656</v>
      </c>
      <c r="B16" s="546"/>
      <c r="C16" s="546"/>
      <c r="D16" s="546"/>
      <c r="E16" s="546"/>
      <c r="F16" s="546"/>
      <c r="G16" s="546"/>
      <c r="H16" s="546"/>
      <c r="I16" s="546"/>
      <c r="J16" s="546"/>
    </row>
    <row r="17" spans="1:10" ht="25.5" customHeight="1" x14ac:dyDescent="0.2">
      <c r="A17" s="546" t="s">
        <v>826</v>
      </c>
      <c r="B17" s="546"/>
      <c r="C17" s="546"/>
      <c r="D17" s="546"/>
      <c r="E17" s="546"/>
      <c r="F17" s="546"/>
      <c r="G17" s="546"/>
      <c r="H17" s="546"/>
      <c r="I17" s="546"/>
      <c r="J17" s="546"/>
    </row>
    <row r="19" spans="1:10" ht="30" customHeight="1" x14ac:dyDescent="0.2">
      <c r="A19" s="546" t="s">
        <v>669</v>
      </c>
      <c r="B19" s="546"/>
      <c r="C19" s="546"/>
      <c r="D19" s="546"/>
      <c r="E19" s="546"/>
      <c r="F19" s="546"/>
      <c r="G19" s="546"/>
      <c r="H19" s="546"/>
      <c r="I19" s="546"/>
      <c r="J19" s="546"/>
    </row>
    <row r="21" spans="1:10" ht="15" customHeight="1" x14ac:dyDescent="0.2">
      <c r="A21" s="536" t="s">
        <v>828</v>
      </c>
      <c r="B21" s="536"/>
      <c r="C21" s="536"/>
      <c r="D21" s="536"/>
      <c r="E21" s="536"/>
      <c r="F21" s="536"/>
      <c r="G21" s="536"/>
      <c r="H21" s="536"/>
      <c r="I21" s="536"/>
      <c r="J21" s="536"/>
    </row>
    <row r="23" spans="1:10" x14ac:dyDescent="0.2">
      <c r="A23" s="546" t="s">
        <v>819</v>
      </c>
      <c r="B23" s="546"/>
      <c r="C23" s="546"/>
      <c r="D23" s="546"/>
      <c r="E23" s="546"/>
    </row>
  </sheetData>
  <mergeCells count="10">
    <mergeCell ref="A23:E23"/>
    <mergeCell ref="A19:J19"/>
    <mergeCell ref="A21:J21"/>
    <mergeCell ref="E2:G2"/>
    <mergeCell ref="A1:J1"/>
    <mergeCell ref="B2:D2"/>
    <mergeCell ref="H2:J2"/>
    <mergeCell ref="A16:J16"/>
    <mergeCell ref="A15:J15"/>
    <mergeCell ref="A17:J17"/>
  </mergeCells>
  <pageMargins left="0.7" right="0.7" top="0.75" bottom="0.75" header="0.3" footer="0.3"/>
  <pageSetup paperSize="9" scale="73"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60A81-86EC-4742-A67E-6456A3C14BFE}">
  <sheetPr>
    <pageSetUpPr fitToPage="1"/>
  </sheetPr>
  <dimension ref="A1:K18"/>
  <sheetViews>
    <sheetView tabSelected="1" workbookViewId="0">
      <selection activeCell="A21" sqref="A21"/>
    </sheetView>
  </sheetViews>
  <sheetFormatPr defaultColWidth="9.140625" defaultRowHeight="12.75" x14ac:dyDescent="0.2"/>
  <cols>
    <col min="1" max="1" width="38.7109375" style="2" customWidth="1"/>
    <col min="2" max="2" width="8.28515625" style="1" customWidth="1"/>
    <col min="3" max="3" width="6.85546875" style="1" customWidth="1"/>
    <col min="4" max="4" width="8.5703125" style="1" customWidth="1"/>
    <col min="5" max="5" width="7.42578125" style="1" customWidth="1"/>
    <col min="6" max="6" width="8.7109375" style="1" customWidth="1"/>
    <col min="7" max="7" width="7" style="1" customWidth="1"/>
    <col min="8" max="16384" width="9.140625" style="1"/>
  </cols>
  <sheetData>
    <row r="1" spans="1:11" ht="33.75" customHeight="1" thickBot="1" x14ac:dyDescent="0.25">
      <c r="A1" s="544" t="s">
        <v>817</v>
      </c>
      <c r="B1" s="562"/>
      <c r="C1" s="562"/>
      <c r="D1" s="562"/>
      <c r="E1" s="562"/>
      <c r="F1" s="562"/>
      <c r="G1" s="562"/>
      <c r="H1" s="562"/>
      <c r="I1" s="562"/>
      <c r="J1" s="562"/>
      <c r="K1" s="563"/>
    </row>
    <row r="2" spans="1:11" s="4" customFormat="1" ht="38.25" customHeight="1" x14ac:dyDescent="0.2">
      <c r="A2" s="61" t="s">
        <v>670</v>
      </c>
      <c r="B2" s="518" t="s">
        <v>0</v>
      </c>
      <c r="C2" s="518"/>
      <c r="D2" s="518" t="s">
        <v>2</v>
      </c>
      <c r="E2" s="518"/>
      <c r="F2" s="518" t="s">
        <v>1</v>
      </c>
      <c r="G2" s="518"/>
      <c r="H2" s="519" t="s">
        <v>3</v>
      </c>
      <c r="I2" s="520"/>
      <c r="J2" s="567" t="s">
        <v>4</v>
      </c>
      <c r="K2" s="568"/>
    </row>
    <row r="3" spans="1:11" s="4" customFormat="1" ht="13.5" customHeight="1" thickBot="1" x14ac:dyDescent="0.25">
      <c r="A3" s="40"/>
      <c r="B3" s="45" t="s">
        <v>24</v>
      </c>
      <c r="C3" s="45" t="s">
        <v>644</v>
      </c>
      <c r="D3" s="45" t="s">
        <v>24</v>
      </c>
      <c r="E3" s="45" t="s">
        <v>644</v>
      </c>
      <c r="F3" s="45" t="s">
        <v>24</v>
      </c>
      <c r="G3" s="45" t="s">
        <v>644</v>
      </c>
      <c r="H3" s="45" t="s">
        <v>24</v>
      </c>
      <c r="I3" s="45" t="s">
        <v>644</v>
      </c>
      <c r="J3" s="339" t="s">
        <v>24</v>
      </c>
      <c r="K3" s="338" t="s">
        <v>644</v>
      </c>
    </row>
    <row r="4" spans="1:11" x14ac:dyDescent="0.2">
      <c r="A4" s="86" t="s">
        <v>671</v>
      </c>
      <c r="B4" s="455">
        <v>2.7877376900154558</v>
      </c>
      <c r="C4" s="455">
        <v>7.0245329407293005</v>
      </c>
      <c r="D4" s="455">
        <v>0</v>
      </c>
      <c r="E4" s="455">
        <v>0</v>
      </c>
      <c r="F4" s="455">
        <v>0.80943449679636581</v>
      </c>
      <c r="G4" s="455">
        <v>1.9641522404778946</v>
      </c>
      <c r="H4" s="455">
        <v>0.32830210359572881</v>
      </c>
      <c r="I4" s="455">
        <v>0.98773650133542545</v>
      </c>
      <c r="J4" s="456">
        <v>3.9254742904075504</v>
      </c>
      <c r="K4" s="457">
        <v>9.97642168254262</v>
      </c>
    </row>
    <row r="5" spans="1:11" x14ac:dyDescent="0.2">
      <c r="A5" s="86" t="s">
        <v>672</v>
      </c>
      <c r="B5" s="455">
        <v>0.24853789814606259</v>
      </c>
      <c r="C5" s="455">
        <v>3.7086514488982778</v>
      </c>
      <c r="D5" s="455">
        <v>0</v>
      </c>
      <c r="E5" s="455">
        <v>0</v>
      </c>
      <c r="F5" s="455">
        <v>0.15145278168275689</v>
      </c>
      <c r="G5" s="455">
        <v>1.9184019013149205</v>
      </c>
      <c r="H5" s="455">
        <v>0.19805363758514363</v>
      </c>
      <c r="I5" s="455">
        <v>1.1999720394864584</v>
      </c>
      <c r="J5" s="456">
        <v>0.59804431741396313</v>
      </c>
      <c r="K5" s="457">
        <v>6.8270253896996564</v>
      </c>
    </row>
    <row r="6" spans="1:11" x14ac:dyDescent="0.2">
      <c r="A6" s="86" t="s">
        <v>673</v>
      </c>
      <c r="B6" s="455">
        <v>1.0967498025476037</v>
      </c>
      <c r="C6" s="455">
        <v>7.0596250088900359</v>
      </c>
      <c r="D6" s="455">
        <v>0</v>
      </c>
      <c r="E6" s="455">
        <v>0</v>
      </c>
      <c r="F6" s="455">
        <v>0.39677637907865526</v>
      </c>
      <c r="G6" s="455">
        <v>3.1180634318162248</v>
      </c>
      <c r="H6" s="455">
        <v>0.17967232260165522</v>
      </c>
      <c r="I6" s="455">
        <v>1.2464767380489832</v>
      </c>
      <c r="J6" s="456">
        <v>1.6731985042279143</v>
      </c>
      <c r="K6" s="457">
        <v>11.424165178755244</v>
      </c>
    </row>
    <row r="7" spans="1:11" x14ac:dyDescent="0.2">
      <c r="A7" s="86" t="s">
        <v>674</v>
      </c>
      <c r="B7" s="455">
        <v>1.4932473504770465</v>
      </c>
      <c r="C7" s="455">
        <v>5.2329730158310657</v>
      </c>
      <c r="D7" s="455">
        <v>0</v>
      </c>
      <c r="E7" s="455">
        <v>0</v>
      </c>
      <c r="F7" s="455">
        <v>0.40965192800697736</v>
      </c>
      <c r="G7" s="455">
        <v>1.3611015672489892</v>
      </c>
      <c r="H7" s="455">
        <v>0.53519042207363166</v>
      </c>
      <c r="I7" s="455">
        <v>1.7443243386103551</v>
      </c>
      <c r="J7" s="456">
        <v>2.4380897005576556</v>
      </c>
      <c r="K7" s="457">
        <v>8.3383989216904091</v>
      </c>
    </row>
    <row r="8" spans="1:11" x14ac:dyDescent="0.2">
      <c r="A8" s="86" t="s">
        <v>675</v>
      </c>
      <c r="B8" s="455">
        <v>5.2781774389710741</v>
      </c>
      <c r="C8" s="455">
        <v>8.4339552149823938</v>
      </c>
      <c r="D8" s="455">
        <v>0</v>
      </c>
      <c r="E8" s="455">
        <v>0</v>
      </c>
      <c r="F8" s="455">
        <v>2.9650002782171847</v>
      </c>
      <c r="G8" s="455">
        <v>4.6104561966916009</v>
      </c>
      <c r="H8" s="455">
        <v>0.42130030762871523</v>
      </c>
      <c r="I8" s="455">
        <v>0.92209123933832016</v>
      </c>
      <c r="J8" s="456">
        <v>8.6644780248169742</v>
      </c>
      <c r="K8" s="457">
        <v>13.966502651012314</v>
      </c>
    </row>
    <row r="9" spans="1:11" x14ac:dyDescent="0.2">
      <c r="A9" s="86" t="s">
        <v>676</v>
      </c>
      <c r="B9" s="455">
        <v>0.90593501629160456</v>
      </c>
      <c r="C9" s="455">
        <v>4.6058040744237037</v>
      </c>
      <c r="D9" s="455">
        <v>0</v>
      </c>
      <c r="E9" s="455">
        <v>0</v>
      </c>
      <c r="F9" s="455">
        <v>0.39587076342154148</v>
      </c>
      <c r="G9" s="455">
        <v>1.9032248241420264</v>
      </c>
      <c r="H9" s="455">
        <v>0.19032248241420263</v>
      </c>
      <c r="I9" s="455">
        <v>0.80696732543621918</v>
      </c>
      <c r="J9" s="456">
        <v>1.4921282621273486</v>
      </c>
      <c r="K9" s="457">
        <v>7.3159962240019496</v>
      </c>
    </row>
    <row r="10" spans="1:11" x14ac:dyDescent="0.2">
      <c r="A10" s="86" t="s">
        <v>677</v>
      </c>
      <c r="B10" s="455">
        <v>6.9684195224770145</v>
      </c>
      <c r="C10" s="455">
        <v>10.902351273758041</v>
      </c>
      <c r="D10" s="455">
        <v>0</v>
      </c>
      <c r="E10" s="455">
        <v>0</v>
      </c>
      <c r="F10" s="455">
        <v>2.3712614020423737</v>
      </c>
      <c r="G10" s="455">
        <v>3.9975288003779483</v>
      </c>
      <c r="H10" s="455">
        <v>0.72682341825053609</v>
      </c>
      <c r="I10" s="455">
        <v>1.5626703492386524</v>
      </c>
      <c r="J10" s="456">
        <v>10.066504342769925</v>
      </c>
      <c r="K10" s="457">
        <v>16.46255042337464</v>
      </c>
    </row>
    <row r="11" spans="1:11" x14ac:dyDescent="0.2">
      <c r="A11" s="86" t="s">
        <v>678</v>
      </c>
      <c r="B11" s="455">
        <v>2.4557191683542099</v>
      </c>
      <c r="C11" s="455">
        <v>17.226686703380278</v>
      </c>
      <c r="D11" s="455">
        <v>0</v>
      </c>
      <c r="E11" s="455">
        <v>0</v>
      </c>
      <c r="F11" s="455">
        <v>0.5772772671877433</v>
      </c>
      <c r="G11" s="455">
        <v>4.6273812687271487</v>
      </c>
      <c r="H11" s="455">
        <v>4.5815656126011378E-2</v>
      </c>
      <c r="I11" s="455">
        <v>0.60476666086335018</v>
      </c>
      <c r="J11" s="456">
        <v>3.0788120916679649</v>
      </c>
      <c r="K11" s="457">
        <v>22.458834632970778</v>
      </c>
    </row>
    <row r="12" spans="1:11" ht="26.25" thickBot="1" x14ac:dyDescent="0.25">
      <c r="A12" s="140" t="s">
        <v>679</v>
      </c>
      <c r="B12" s="455">
        <v>6.8683633912017532</v>
      </c>
      <c r="C12" s="455">
        <v>13.610315186246419</v>
      </c>
      <c r="D12" s="455">
        <v>0</v>
      </c>
      <c r="E12" s="455">
        <v>0</v>
      </c>
      <c r="F12" s="455">
        <v>3.7291420866340808</v>
      </c>
      <c r="G12" s="455">
        <v>7.1422551828754424</v>
      </c>
      <c r="H12" s="455">
        <v>6.3205798078543735E-2</v>
      </c>
      <c r="I12" s="455">
        <v>0.44244058654980617</v>
      </c>
      <c r="J12" s="456">
        <v>10.660711275914379</v>
      </c>
      <c r="K12" s="457">
        <v>21.19501095567167</v>
      </c>
    </row>
    <row r="13" spans="1:11" ht="13.5" thickBot="1" x14ac:dyDescent="0.25">
      <c r="A13" s="82" t="s">
        <v>94</v>
      </c>
      <c r="B13" s="449">
        <v>2.3300672009709951</v>
      </c>
      <c r="C13" s="449">
        <v>7.223082780596239</v>
      </c>
      <c r="D13" s="449">
        <v>0</v>
      </c>
      <c r="E13" s="449">
        <v>0</v>
      </c>
      <c r="F13" s="449">
        <v>0.89072342623325484</v>
      </c>
      <c r="G13" s="449">
        <v>2.7248980925148407</v>
      </c>
      <c r="H13" s="449">
        <v>0.29000297598292019</v>
      </c>
      <c r="I13" s="449">
        <v>1.0897081521782455</v>
      </c>
      <c r="J13" s="450">
        <v>3.51079360318717</v>
      </c>
      <c r="K13" s="451">
        <v>11.037689025289325</v>
      </c>
    </row>
    <row r="16" spans="1:11" x14ac:dyDescent="0.2">
      <c r="A16" s="543" t="s">
        <v>142</v>
      </c>
      <c r="B16" s="543"/>
      <c r="C16" s="543"/>
      <c r="D16" s="543"/>
      <c r="E16" s="543"/>
      <c r="F16" s="543"/>
      <c r="G16" s="543"/>
      <c r="H16" s="543"/>
      <c r="I16" s="543"/>
      <c r="J16" s="543"/>
      <c r="K16" s="131"/>
    </row>
    <row r="18" spans="1:1" ht="38.25" x14ac:dyDescent="0.2">
      <c r="A18" s="102" t="s">
        <v>829</v>
      </c>
    </row>
  </sheetData>
  <mergeCells count="7">
    <mergeCell ref="A16:J16"/>
    <mergeCell ref="A1:K1"/>
    <mergeCell ref="B2:C2"/>
    <mergeCell ref="D2:E2"/>
    <mergeCell ref="F2:G2"/>
    <mergeCell ref="H2:I2"/>
    <mergeCell ref="J2:K2"/>
  </mergeCells>
  <pageMargins left="0.7" right="0.7" top="0.75" bottom="0.75" header="0.3" footer="0.3"/>
  <pageSetup paperSize="9" scale="72" fitToWidth="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CF131D-87BF-4968-8F32-C409642D5BFD}">
  <sheetPr>
    <pageSetUpPr fitToPage="1"/>
  </sheetPr>
  <dimension ref="A1:K166"/>
  <sheetViews>
    <sheetView zoomScaleNormal="100" workbookViewId="0">
      <selection activeCell="K162" sqref="K162"/>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42.75" customHeight="1" x14ac:dyDescent="0.2">
      <c r="A1" s="521" t="s">
        <v>398</v>
      </c>
      <c r="B1" s="502"/>
      <c r="C1" s="502"/>
      <c r="D1" s="502"/>
      <c r="E1" s="502"/>
      <c r="F1" s="502"/>
      <c r="G1" s="502"/>
      <c r="H1" s="502"/>
      <c r="I1" s="502"/>
      <c r="J1" s="503"/>
      <c r="K1" s="504"/>
    </row>
    <row r="2" spans="1:11" s="4" customFormat="1" ht="38.25" customHeight="1" x14ac:dyDescent="0.2">
      <c r="A2" s="569" t="s">
        <v>670</v>
      </c>
      <c r="B2" s="46"/>
      <c r="C2" s="571" t="s">
        <v>0</v>
      </c>
      <c r="D2" s="571"/>
      <c r="E2" s="571" t="s">
        <v>2</v>
      </c>
      <c r="F2" s="571"/>
      <c r="G2" s="571" t="s">
        <v>1</v>
      </c>
      <c r="H2" s="571"/>
      <c r="I2" s="559" t="s">
        <v>3</v>
      </c>
      <c r="J2" s="561"/>
      <c r="K2" s="47" t="s">
        <v>4</v>
      </c>
    </row>
    <row r="3" spans="1:11" s="4" customFormat="1" ht="15.75" customHeight="1" thickBot="1" x14ac:dyDescent="0.25">
      <c r="A3" s="570"/>
      <c r="B3" s="43"/>
      <c r="C3" s="44" t="s">
        <v>7</v>
      </c>
      <c r="D3" s="44" t="s">
        <v>8</v>
      </c>
      <c r="E3" s="44" t="s">
        <v>7</v>
      </c>
      <c r="F3" s="44" t="s">
        <v>8</v>
      </c>
      <c r="G3" s="44" t="s">
        <v>7</v>
      </c>
      <c r="H3" s="44" t="s">
        <v>8</v>
      </c>
      <c r="I3" s="44" t="s">
        <v>7</v>
      </c>
      <c r="J3" s="44" t="s">
        <v>8</v>
      </c>
      <c r="K3" s="38"/>
    </row>
    <row r="4" spans="1:11" s="4" customFormat="1" x14ac:dyDescent="0.2">
      <c r="A4" s="134" t="s">
        <v>671</v>
      </c>
      <c r="B4" s="135"/>
      <c r="C4" s="515"/>
      <c r="D4" s="516"/>
      <c r="E4" s="516"/>
      <c r="F4" s="516"/>
      <c r="G4" s="516"/>
      <c r="H4" s="516"/>
      <c r="I4" s="516"/>
      <c r="J4" s="516"/>
      <c r="K4" s="517"/>
    </row>
    <row r="5" spans="1:11" s="4" customFormat="1" x14ac:dyDescent="0.2">
      <c r="A5" s="270" t="s">
        <v>525</v>
      </c>
      <c r="B5" s="271" t="s">
        <v>524</v>
      </c>
      <c r="C5" s="572"/>
      <c r="D5" s="573"/>
      <c r="E5" s="573"/>
      <c r="F5" s="573"/>
      <c r="G5" s="573"/>
      <c r="H5" s="573"/>
      <c r="I5" s="573"/>
      <c r="J5" s="573"/>
      <c r="K5" s="574"/>
    </row>
    <row r="6" spans="1:11" s="4" customFormat="1" x14ac:dyDescent="0.2">
      <c r="A6" s="137" t="s">
        <v>539</v>
      </c>
      <c r="B6" s="272" t="s">
        <v>526</v>
      </c>
      <c r="C6" s="8"/>
      <c r="D6" s="8"/>
      <c r="E6" s="8"/>
      <c r="F6" s="8"/>
      <c r="G6" s="8"/>
      <c r="H6" s="8"/>
      <c r="I6" s="8"/>
      <c r="J6" s="94"/>
      <c r="K6" s="16">
        <f>SUM(C6:J6)</f>
        <v>0</v>
      </c>
    </row>
    <row r="7" spans="1:11" s="4" customFormat="1" x14ac:dyDescent="0.2">
      <c r="A7" s="137" t="s">
        <v>540</v>
      </c>
      <c r="B7" s="272" t="s">
        <v>527</v>
      </c>
      <c r="C7" s="8"/>
      <c r="D7" s="8"/>
      <c r="E7" s="8"/>
      <c r="F7" s="8"/>
      <c r="G7" s="8"/>
      <c r="H7" s="8"/>
      <c r="I7" s="8"/>
      <c r="J7" s="94"/>
      <c r="K7" s="16">
        <f t="shared" ref="K7:K19" si="0">SUM(C7:J7)</f>
        <v>0</v>
      </c>
    </row>
    <row r="8" spans="1:11" s="4" customFormat="1" x14ac:dyDescent="0.2">
      <c r="A8" s="137" t="s">
        <v>541</v>
      </c>
      <c r="B8" s="272" t="s">
        <v>528</v>
      </c>
      <c r="C8" s="8"/>
      <c r="D8" s="8"/>
      <c r="E8" s="8"/>
      <c r="F8" s="8"/>
      <c r="G8" s="8"/>
      <c r="H8" s="8"/>
      <c r="I8" s="8"/>
      <c r="J8" s="94"/>
      <c r="K8" s="16">
        <f t="shared" si="0"/>
        <v>0</v>
      </c>
    </row>
    <row r="9" spans="1:11" s="4" customFormat="1" x14ac:dyDescent="0.2">
      <c r="A9" s="137" t="s">
        <v>542</v>
      </c>
      <c r="B9" s="272" t="s">
        <v>529</v>
      </c>
      <c r="C9" s="8"/>
      <c r="D9" s="8"/>
      <c r="E9" s="8"/>
      <c r="F9" s="8"/>
      <c r="G9" s="8"/>
      <c r="H9" s="8"/>
      <c r="I9" s="8"/>
      <c r="J9" s="94"/>
      <c r="K9" s="16">
        <f t="shared" si="0"/>
        <v>0</v>
      </c>
    </row>
    <row r="10" spans="1:11" s="4" customFormat="1" x14ac:dyDescent="0.2">
      <c r="A10" s="137" t="s">
        <v>543</v>
      </c>
      <c r="B10" s="272" t="s">
        <v>530</v>
      </c>
      <c r="C10" s="8"/>
      <c r="D10" s="8"/>
      <c r="E10" s="8"/>
      <c r="F10" s="8"/>
      <c r="G10" s="8"/>
      <c r="H10" s="8"/>
      <c r="I10" s="8"/>
      <c r="J10" s="94"/>
      <c r="K10" s="16">
        <f t="shared" si="0"/>
        <v>0</v>
      </c>
    </row>
    <row r="11" spans="1:11" s="4" customFormat="1" x14ac:dyDescent="0.2">
      <c r="A11" s="137" t="s">
        <v>544</v>
      </c>
      <c r="B11" s="272" t="s">
        <v>531</v>
      </c>
      <c r="C11" s="8"/>
      <c r="D11" s="8"/>
      <c r="E11" s="8"/>
      <c r="F11" s="8"/>
      <c r="G11" s="8"/>
      <c r="H11" s="8"/>
      <c r="I11" s="8"/>
      <c r="J11" s="94"/>
      <c r="K11" s="16">
        <f t="shared" si="0"/>
        <v>0</v>
      </c>
    </row>
    <row r="12" spans="1:11" s="4" customFormat="1" x14ac:dyDescent="0.2">
      <c r="A12" s="137" t="s">
        <v>538</v>
      </c>
      <c r="B12" s="272" t="s">
        <v>532</v>
      </c>
      <c r="C12" s="352"/>
      <c r="D12" s="352"/>
      <c r="E12" s="352"/>
      <c r="F12" s="352"/>
      <c r="G12" s="352"/>
      <c r="H12" s="352"/>
      <c r="I12" s="352"/>
      <c r="J12" s="352"/>
      <c r="K12" s="16">
        <f t="shared" si="0"/>
        <v>0</v>
      </c>
    </row>
    <row r="13" spans="1:11" s="4" customFormat="1" x14ac:dyDescent="0.2">
      <c r="A13" s="137" t="s">
        <v>545</v>
      </c>
      <c r="B13" s="272" t="s">
        <v>533</v>
      </c>
      <c r="C13" s="8">
        <v>345</v>
      </c>
      <c r="D13" s="8">
        <v>0</v>
      </c>
      <c r="E13" s="8">
        <v>0</v>
      </c>
      <c r="F13" s="8">
        <v>0</v>
      </c>
      <c r="G13" s="8">
        <v>342</v>
      </c>
      <c r="H13" s="8">
        <v>0</v>
      </c>
      <c r="I13" s="8">
        <v>2</v>
      </c>
      <c r="J13" s="94">
        <v>34</v>
      </c>
      <c r="K13" s="16">
        <f t="shared" si="0"/>
        <v>723</v>
      </c>
    </row>
    <row r="14" spans="1:11" s="4" customFormat="1" x14ac:dyDescent="0.2">
      <c r="A14" s="137" t="s">
        <v>546</v>
      </c>
      <c r="B14" s="272" t="s">
        <v>534</v>
      </c>
      <c r="C14" s="8"/>
      <c r="D14" s="8"/>
      <c r="E14" s="8"/>
      <c r="F14" s="8"/>
      <c r="G14" s="8"/>
      <c r="H14" s="8"/>
      <c r="I14" s="8"/>
      <c r="J14" s="94"/>
      <c r="K14" s="16">
        <f t="shared" si="0"/>
        <v>0</v>
      </c>
    </row>
    <row r="15" spans="1:11" s="4" customFormat="1" x14ac:dyDescent="0.2">
      <c r="A15" s="137" t="s">
        <v>547</v>
      </c>
      <c r="B15" s="272" t="s">
        <v>535</v>
      </c>
      <c r="C15" s="8"/>
      <c r="D15" s="8"/>
      <c r="E15" s="8"/>
      <c r="F15" s="8"/>
      <c r="G15" s="8"/>
      <c r="H15" s="8"/>
      <c r="I15" s="8"/>
      <c r="J15" s="94"/>
      <c r="K15" s="16">
        <f t="shared" si="0"/>
        <v>0</v>
      </c>
    </row>
    <row r="16" spans="1:11" s="4" customFormat="1" x14ac:dyDescent="0.2">
      <c r="A16" s="137" t="s">
        <v>537</v>
      </c>
      <c r="B16" s="272" t="s">
        <v>536</v>
      </c>
      <c r="C16" s="8"/>
      <c r="D16" s="8"/>
      <c r="E16" s="8"/>
      <c r="F16" s="8"/>
      <c r="G16" s="8"/>
      <c r="H16" s="8"/>
      <c r="I16" s="8"/>
      <c r="J16" s="94"/>
      <c r="K16" s="16">
        <f t="shared" si="0"/>
        <v>0</v>
      </c>
    </row>
    <row r="17" spans="1:11" s="4" customFormat="1" x14ac:dyDescent="0.2">
      <c r="A17" s="273" t="s">
        <v>92</v>
      </c>
      <c r="B17" s="274" t="s">
        <v>93</v>
      </c>
      <c r="C17" s="11">
        <f>SUM(C6:C16)</f>
        <v>345</v>
      </c>
      <c r="D17" s="11">
        <f t="shared" ref="D17:J17" si="1">SUM(D6:D16)</f>
        <v>0</v>
      </c>
      <c r="E17" s="11">
        <f t="shared" si="1"/>
        <v>0</v>
      </c>
      <c r="F17" s="11">
        <f t="shared" si="1"/>
        <v>0</v>
      </c>
      <c r="G17" s="11">
        <f t="shared" si="1"/>
        <v>342</v>
      </c>
      <c r="H17" s="11">
        <f t="shared" si="1"/>
        <v>0</v>
      </c>
      <c r="I17" s="11">
        <f t="shared" si="1"/>
        <v>2</v>
      </c>
      <c r="J17" s="11">
        <f t="shared" si="1"/>
        <v>34</v>
      </c>
      <c r="K17" s="16">
        <f>SUM(K6:K16)</f>
        <v>723</v>
      </c>
    </row>
    <row r="18" spans="1:11" s="4" customFormat="1" ht="15" customHeight="1" x14ac:dyDescent="0.2">
      <c r="A18" s="137" t="s">
        <v>681</v>
      </c>
      <c r="B18" s="282" t="s">
        <v>93</v>
      </c>
      <c r="C18" s="352">
        <v>132</v>
      </c>
      <c r="D18" s="352">
        <v>0</v>
      </c>
      <c r="E18" s="352">
        <v>0</v>
      </c>
      <c r="F18" s="352">
        <v>0</v>
      </c>
      <c r="G18" s="352">
        <v>143</v>
      </c>
      <c r="H18" s="352">
        <v>0</v>
      </c>
      <c r="I18" s="352">
        <v>0</v>
      </c>
      <c r="J18" s="352">
        <v>9</v>
      </c>
      <c r="K18" s="18">
        <f t="shared" si="0"/>
        <v>284</v>
      </c>
    </row>
    <row r="19" spans="1:11" s="4" customFormat="1" ht="15" customHeight="1" x14ac:dyDescent="0.2">
      <c r="A19" s="137" t="s">
        <v>682</v>
      </c>
      <c r="B19" s="282" t="s">
        <v>93</v>
      </c>
      <c r="C19" s="352">
        <v>36</v>
      </c>
      <c r="D19" s="352">
        <v>0</v>
      </c>
      <c r="E19" s="352">
        <v>0</v>
      </c>
      <c r="F19" s="352">
        <v>0</v>
      </c>
      <c r="G19" s="352">
        <v>45</v>
      </c>
      <c r="H19" s="352">
        <v>0</v>
      </c>
      <c r="I19" s="352">
        <v>0</v>
      </c>
      <c r="J19" s="352">
        <v>3</v>
      </c>
      <c r="K19" s="18">
        <f t="shared" si="0"/>
        <v>84</v>
      </c>
    </row>
    <row r="20" spans="1:11" s="4" customFormat="1" x14ac:dyDescent="0.2">
      <c r="A20" s="222" t="s">
        <v>672</v>
      </c>
      <c r="B20" s="283"/>
      <c r="C20" s="512"/>
      <c r="D20" s="513"/>
      <c r="E20" s="513"/>
      <c r="F20" s="513"/>
      <c r="G20" s="513"/>
      <c r="H20" s="513"/>
      <c r="I20" s="513"/>
      <c r="J20" s="513"/>
      <c r="K20" s="514"/>
    </row>
    <row r="21" spans="1:11" s="2" customFormat="1" x14ac:dyDescent="0.2">
      <c r="A21" s="270" t="s">
        <v>525</v>
      </c>
      <c r="B21" s="271" t="s">
        <v>524</v>
      </c>
      <c r="C21" s="87"/>
      <c r="D21" s="88"/>
      <c r="E21" s="88"/>
      <c r="F21" s="88"/>
      <c r="G21" s="88"/>
      <c r="H21" s="88"/>
      <c r="I21" s="88"/>
      <c r="J21" s="88"/>
      <c r="K21" s="89"/>
    </row>
    <row r="22" spans="1:11" ht="15" customHeight="1" x14ac:dyDescent="0.2">
      <c r="A22" s="137" t="s">
        <v>539</v>
      </c>
      <c r="B22" s="272" t="s">
        <v>526</v>
      </c>
      <c r="C22" s="8"/>
      <c r="D22" s="8"/>
      <c r="E22" s="8"/>
      <c r="F22" s="8"/>
      <c r="G22" s="8"/>
      <c r="H22" s="8"/>
      <c r="I22" s="8"/>
      <c r="J22" s="94"/>
      <c r="K22" s="16">
        <f>SUM(C22:J22)</f>
        <v>0</v>
      </c>
    </row>
    <row r="23" spans="1:11" x14ac:dyDescent="0.2">
      <c r="A23" s="137" t="s">
        <v>540</v>
      </c>
      <c r="B23" s="272" t="s">
        <v>527</v>
      </c>
      <c r="C23" s="8"/>
      <c r="D23" s="8"/>
      <c r="E23" s="8"/>
      <c r="F23" s="8"/>
      <c r="G23" s="8"/>
      <c r="H23" s="8"/>
      <c r="I23" s="8"/>
      <c r="J23" s="94"/>
      <c r="K23" s="16">
        <f t="shared" ref="K23:K32" si="2">SUM(C23:J23)</f>
        <v>0</v>
      </c>
    </row>
    <row r="24" spans="1:11" x14ac:dyDescent="0.2">
      <c r="A24" s="137" t="s">
        <v>541</v>
      </c>
      <c r="B24" s="272" t="s">
        <v>528</v>
      </c>
      <c r="C24" s="8"/>
      <c r="D24" s="8"/>
      <c r="E24" s="8"/>
      <c r="F24" s="8"/>
      <c r="G24" s="8"/>
      <c r="H24" s="8"/>
      <c r="I24" s="8"/>
      <c r="J24" s="94"/>
      <c r="K24" s="16">
        <f t="shared" si="2"/>
        <v>0</v>
      </c>
    </row>
    <row r="25" spans="1:11" x14ac:dyDescent="0.2">
      <c r="A25" s="137" t="s">
        <v>542</v>
      </c>
      <c r="B25" s="272" t="s">
        <v>529</v>
      </c>
      <c r="C25" s="8"/>
      <c r="D25" s="8"/>
      <c r="E25" s="8"/>
      <c r="F25" s="8"/>
      <c r="G25" s="8"/>
      <c r="H25" s="8"/>
      <c r="I25" s="8"/>
      <c r="J25" s="94"/>
      <c r="K25" s="16">
        <f t="shared" si="2"/>
        <v>0</v>
      </c>
    </row>
    <row r="26" spans="1:11" x14ac:dyDescent="0.2">
      <c r="A26" s="137" t="s">
        <v>543</v>
      </c>
      <c r="B26" s="272" t="s">
        <v>530</v>
      </c>
      <c r="C26" s="8">
        <v>0</v>
      </c>
      <c r="D26" s="8">
        <v>0</v>
      </c>
      <c r="E26" s="8">
        <v>0</v>
      </c>
      <c r="F26" s="8">
        <v>0</v>
      </c>
      <c r="G26" s="8">
        <v>14</v>
      </c>
      <c r="H26" s="8">
        <v>0</v>
      </c>
      <c r="I26" s="8">
        <v>0</v>
      </c>
      <c r="J26" s="94">
        <v>0</v>
      </c>
      <c r="K26" s="16">
        <f t="shared" si="2"/>
        <v>14</v>
      </c>
    </row>
    <row r="27" spans="1:11" x14ac:dyDescent="0.2">
      <c r="A27" s="137" t="s">
        <v>544</v>
      </c>
      <c r="B27" s="272" t="s">
        <v>531</v>
      </c>
      <c r="C27" s="8"/>
      <c r="D27" s="8"/>
      <c r="E27" s="8"/>
      <c r="F27" s="8"/>
      <c r="G27" s="8"/>
      <c r="H27" s="8"/>
      <c r="I27" s="8"/>
      <c r="J27" s="94"/>
      <c r="K27" s="16">
        <f t="shared" si="2"/>
        <v>0</v>
      </c>
    </row>
    <row r="28" spans="1:11" x14ac:dyDescent="0.2">
      <c r="A28" s="137" t="s">
        <v>538</v>
      </c>
      <c r="B28" s="272" t="s">
        <v>532</v>
      </c>
      <c r="C28" s="8"/>
      <c r="D28" s="8"/>
      <c r="E28" s="8"/>
      <c r="F28" s="8"/>
      <c r="G28" s="8"/>
      <c r="H28" s="8"/>
      <c r="I28" s="8"/>
      <c r="J28" s="94"/>
      <c r="K28" s="16">
        <f t="shared" si="2"/>
        <v>0</v>
      </c>
    </row>
    <row r="29" spans="1:11" x14ac:dyDescent="0.2">
      <c r="A29" s="137" t="s">
        <v>545</v>
      </c>
      <c r="B29" s="272" t="s">
        <v>533</v>
      </c>
      <c r="C29" s="8">
        <v>195</v>
      </c>
      <c r="D29" s="8">
        <v>7</v>
      </c>
      <c r="E29" s="8">
        <v>0</v>
      </c>
      <c r="F29" s="8">
        <v>0</v>
      </c>
      <c r="G29" s="8">
        <v>241</v>
      </c>
      <c r="H29" s="8">
        <v>10</v>
      </c>
      <c r="I29" s="8">
        <v>2</v>
      </c>
      <c r="J29" s="94">
        <v>12</v>
      </c>
      <c r="K29" s="16">
        <f t="shared" si="2"/>
        <v>467</v>
      </c>
    </row>
    <row r="30" spans="1:11" x14ac:dyDescent="0.2">
      <c r="A30" s="137" t="s">
        <v>546</v>
      </c>
      <c r="B30" s="272" t="s">
        <v>534</v>
      </c>
      <c r="C30" s="8"/>
      <c r="D30" s="8"/>
      <c r="E30" s="8"/>
      <c r="F30" s="8"/>
      <c r="G30" s="8"/>
      <c r="H30" s="8"/>
      <c r="I30" s="8"/>
      <c r="J30" s="94"/>
      <c r="K30" s="16">
        <f t="shared" si="2"/>
        <v>0</v>
      </c>
    </row>
    <row r="31" spans="1:11" x14ac:dyDescent="0.2">
      <c r="A31" s="137" t="s">
        <v>547</v>
      </c>
      <c r="B31" s="272" t="s">
        <v>535</v>
      </c>
      <c r="C31" s="8"/>
      <c r="D31" s="8"/>
      <c r="E31" s="8"/>
      <c r="F31" s="8"/>
      <c r="G31" s="8"/>
      <c r="H31" s="8"/>
      <c r="I31" s="8"/>
      <c r="J31" s="94"/>
      <c r="K31" s="16">
        <f t="shared" si="2"/>
        <v>0</v>
      </c>
    </row>
    <row r="32" spans="1:11" x14ac:dyDescent="0.2">
      <c r="A32" s="137" t="s">
        <v>537</v>
      </c>
      <c r="B32" s="272" t="s">
        <v>536</v>
      </c>
      <c r="C32" s="8"/>
      <c r="D32" s="8"/>
      <c r="E32" s="8"/>
      <c r="F32" s="8"/>
      <c r="G32" s="8"/>
      <c r="H32" s="8"/>
      <c r="I32" s="8"/>
      <c r="J32" s="94"/>
      <c r="K32" s="16">
        <f t="shared" si="2"/>
        <v>0</v>
      </c>
    </row>
    <row r="33" spans="1:11" x14ac:dyDescent="0.2">
      <c r="A33" s="273" t="s">
        <v>92</v>
      </c>
      <c r="B33" s="274" t="s">
        <v>93</v>
      </c>
      <c r="C33" s="11">
        <f>SUM(C22:C32)</f>
        <v>195</v>
      </c>
      <c r="D33" s="11">
        <f t="shared" ref="D33:J33" si="3">SUM(D22:D32)</f>
        <v>7</v>
      </c>
      <c r="E33" s="11">
        <f t="shared" si="3"/>
        <v>0</v>
      </c>
      <c r="F33" s="11">
        <f t="shared" si="3"/>
        <v>0</v>
      </c>
      <c r="G33" s="11">
        <f t="shared" si="3"/>
        <v>255</v>
      </c>
      <c r="H33" s="11">
        <f t="shared" si="3"/>
        <v>10</v>
      </c>
      <c r="I33" s="11">
        <f t="shared" si="3"/>
        <v>2</v>
      </c>
      <c r="J33" s="11">
        <f t="shared" si="3"/>
        <v>12</v>
      </c>
      <c r="K33" s="21">
        <f>SUM(K22:K32)</f>
        <v>481</v>
      </c>
    </row>
    <row r="34" spans="1:11" ht="15" customHeight="1" x14ac:dyDescent="0.2">
      <c r="A34" s="137" t="s">
        <v>681</v>
      </c>
      <c r="B34" s="282" t="s">
        <v>93</v>
      </c>
      <c r="C34" s="352">
        <v>12</v>
      </c>
      <c r="D34" s="352">
        <v>0</v>
      </c>
      <c r="E34" s="352">
        <v>0</v>
      </c>
      <c r="F34" s="352">
        <v>0</v>
      </c>
      <c r="G34" s="352">
        <v>26</v>
      </c>
      <c r="H34" s="352">
        <v>1</v>
      </c>
      <c r="I34" s="352">
        <v>0</v>
      </c>
      <c r="J34" s="352">
        <v>2</v>
      </c>
      <c r="K34" s="16">
        <f t="shared" ref="K34:K35" si="4">SUM(C34:J34)</f>
        <v>41</v>
      </c>
    </row>
    <row r="35" spans="1:11" ht="15" customHeight="1" x14ac:dyDescent="0.2">
      <c r="A35" s="137" t="s">
        <v>682</v>
      </c>
      <c r="B35" s="282" t="s">
        <v>93</v>
      </c>
      <c r="C35" s="352">
        <v>25</v>
      </c>
      <c r="D35" s="352">
        <v>0</v>
      </c>
      <c r="E35" s="352">
        <v>0</v>
      </c>
      <c r="F35" s="352">
        <v>0</v>
      </c>
      <c r="G35" s="352">
        <v>17</v>
      </c>
      <c r="H35" s="352">
        <v>3</v>
      </c>
      <c r="I35" s="352">
        <v>0</v>
      </c>
      <c r="J35" s="352">
        <v>2</v>
      </c>
      <c r="K35" s="16">
        <f t="shared" si="4"/>
        <v>47</v>
      </c>
    </row>
    <row r="36" spans="1:11" s="4" customFormat="1" x14ac:dyDescent="0.2">
      <c r="A36" s="222" t="s">
        <v>673</v>
      </c>
      <c r="B36" s="283"/>
      <c r="C36" s="512"/>
      <c r="D36" s="513"/>
      <c r="E36" s="513"/>
      <c r="F36" s="513"/>
      <c r="G36" s="513"/>
      <c r="H36" s="513"/>
      <c r="I36" s="513"/>
      <c r="J36" s="513"/>
      <c r="K36" s="514"/>
    </row>
    <row r="37" spans="1:11" s="2" customFormat="1" x14ac:dyDescent="0.2">
      <c r="A37" s="270" t="s">
        <v>525</v>
      </c>
      <c r="B37" s="271" t="s">
        <v>524</v>
      </c>
      <c r="C37" s="87"/>
      <c r="D37" s="88"/>
      <c r="E37" s="88"/>
      <c r="F37" s="88"/>
      <c r="G37" s="88"/>
      <c r="H37" s="88"/>
      <c r="I37" s="88"/>
      <c r="J37" s="88"/>
      <c r="K37" s="89"/>
    </row>
    <row r="38" spans="1:11" ht="15" customHeight="1" x14ac:dyDescent="0.2">
      <c r="A38" s="137" t="s">
        <v>539</v>
      </c>
      <c r="B38" s="272" t="s">
        <v>526</v>
      </c>
      <c r="C38" s="8"/>
      <c r="D38" s="8"/>
      <c r="E38" s="8"/>
      <c r="F38" s="8"/>
      <c r="G38" s="8"/>
      <c r="H38" s="8"/>
      <c r="I38" s="8"/>
      <c r="J38" s="94"/>
      <c r="K38" s="16">
        <f>SUM(C38:J38)</f>
        <v>0</v>
      </c>
    </row>
    <row r="39" spans="1:11" x14ac:dyDescent="0.2">
      <c r="A39" s="137" t="s">
        <v>540</v>
      </c>
      <c r="B39" s="272" t="s">
        <v>527</v>
      </c>
      <c r="C39" s="8"/>
      <c r="D39" s="8"/>
      <c r="E39" s="8"/>
      <c r="F39" s="8"/>
      <c r="G39" s="8"/>
      <c r="H39" s="8"/>
      <c r="I39" s="8"/>
      <c r="J39" s="94"/>
      <c r="K39" s="16">
        <f t="shared" ref="K39:K48" si="5">SUM(C39:J39)</f>
        <v>0</v>
      </c>
    </row>
    <row r="40" spans="1:11" x14ac:dyDescent="0.2">
      <c r="A40" s="137" t="s">
        <v>541</v>
      </c>
      <c r="B40" s="272" t="s">
        <v>528</v>
      </c>
      <c r="C40" s="8"/>
      <c r="D40" s="8"/>
      <c r="E40" s="8"/>
      <c r="F40" s="8"/>
      <c r="G40" s="8"/>
      <c r="H40" s="8"/>
      <c r="I40" s="8"/>
      <c r="J40" s="94"/>
      <c r="K40" s="16">
        <f t="shared" si="5"/>
        <v>0</v>
      </c>
    </row>
    <row r="41" spans="1:11" x14ac:dyDescent="0.2">
      <c r="A41" s="137" t="s">
        <v>542</v>
      </c>
      <c r="B41" s="272" t="s">
        <v>529</v>
      </c>
      <c r="C41" s="8"/>
      <c r="D41" s="8"/>
      <c r="E41" s="8"/>
      <c r="F41" s="8"/>
      <c r="G41" s="8"/>
      <c r="H41" s="8"/>
      <c r="I41" s="8"/>
      <c r="J41" s="94"/>
      <c r="K41" s="16">
        <f t="shared" si="5"/>
        <v>0</v>
      </c>
    </row>
    <row r="42" spans="1:11" x14ac:dyDescent="0.2">
      <c r="A42" s="137" t="s">
        <v>543</v>
      </c>
      <c r="B42" s="272" t="s">
        <v>530</v>
      </c>
      <c r="C42" s="8"/>
      <c r="D42" s="8"/>
      <c r="E42" s="8"/>
      <c r="F42" s="8"/>
      <c r="G42" s="8"/>
      <c r="H42" s="8"/>
      <c r="I42" s="8"/>
      <c r="J42" s="94"/>
      <c r="K42" s="16">
        <f t="shared" si="5"/>
        <v>0</v>
      </c>
    </row>
    <row r="43" spans="1:11" x14ac:dyDescent="0.2">
      <c r="A43" s="137" t="s">
        <v>544</v>
      </c>
      <c r="B43" s="272" t="s">
        <v>531</v>
      </c>
      <c r="C43" s="8">
        <v>0</v>
      </c>
      <c r="D43" s="8">
        <v>0</v>
      </c>
      <c r="E43" s="8">
        <v>0</v>
      </c>
      <c r="F43" s="8">
        <v>0</v>
      </c>
      <c r="G43" s="8">
        <v>0</v>
      </c>
      <c r="H43" s="8">
        <v>0</v>
      </c>
      <c r="I43" s="8">
        <v>2</v>
      </c>
      <c r="J43" s="94">
        <v>0</v>
      </c>
      <c r="K43" s="16">
        <f t="shared" si="5"/>
        <v>2</v>
      </c>
    </row>
    <row r="44" spans="1:11" x14ac:dyDescent="0.2">
      <c r="A44" s="137" t="s">
        <v>538</v>
      </c>
      <c r="B44" s="272" t="s">
        <v>532</v>
      </c>
      <c r="C44" s="352">
        <v>151</v>
      </c>
      <c r="D44" s="352">
        <v>0</v>
      </c>
      <c r="E44" s="352">
        <v>0</v>
      </c>
      <c r="F44" s="352">
        <v>0</v>
      </c>
      <c r="G44" s="352">
        <v>94</v>
      </c>
      <c r="H44" s="352">
        <v>0</v>
      </c>
      <c r="I44" s="352">
        <v>2</v>
      </c>
      <c r="J44" s="352">
        <v>0</v>
      </c>
      <c r="K44" s="16">
        <f t="shared" si="5"/>
        <v>247</v>
      </c>
    </row>
    <row r="45" spans="1:11" x14ac:dyDescent="0.2">
      <c r="A45" s="137" t="s">
        <v>545</v>
      </c>
      <c r="B45" s="272" t="s">
        <v>533</v>
      </c>
      <c r="C45" s="352">
        <v>220</v>
      </c>
      <c r="D45" s="352">
        <v>2</v>
      </c>
      <c r="E45" s="352">
        <v>0</v>
      </c>
      <c r="F45" s="352">
        <v>0</v>
      </c>
      <c r="G45" s="352">
        <v>145</v>
      </c>
      <c r="H45" s="352">
        <v>3</v>
      </c>
      <c r="I45" s="352">
        <v>5</v>
      </c>
      <c r="J45" s="352">
        <v>26</v>
      </c>
      <c r="K45" s="16">
        <f t="shared" si="5"/>
        <v>401</v>
      </c>
    </row>
    <row r="46" spans="1:11" x14ac:dyDescent="0.2">
      <c r="A46" s="137" t="s">
        <v>546</v>
      </c>
      <c r="B46" s="272" t="s">
        <v>534</v>
      </c>
      <c r="C46" s="8"/>
      <c r="D46" s="8"/>
      <c r="E46" s="8"/>
      <c r="F46" s="8"/>
      <c r="G46" s="8"/>
      <c r="H46" s="8"/>
      <c r="I46" s="8"/>
      <c r="J46" s="94"/>
      <c r="K46" s="16">
        <f t="shared" si="5"/>
        <v>0</v>
      </c>
    </row>
    <row r="47" spans="1:11" x14ac:dyDescent="0.2">
      <c r="A47" s="137" t="s">
        <v>547</v>
      </c>
      <c r="B47" s="272" t="s">
        <v>535</v>
      </c>
      <c r="C47" s="8"/>
      <c r="D47" s="8"/>
      <c r="E47" s="8"/>
      <c r="F47" s="8"/>
      <c r="G47" s="8"/>
      <c r="H47" s="8"/>
      <c r="I47" s="8"/>
      <c r="J47" s="94"/>
      <c r="K47" s="21">
        <f t="shared" si="5"/>
        <v>0</v>
      </c>
    </row>
    <row r="48" spans="1:11" x14ac:dyDescent="0.2">
      <c r="A48" s="137" t="s">
        <v>537</v>
      </c>
      <c r="B48" s="272" t="s">
        <v>536</v>
      </c>
      <c r="C48" s="8"/>
      <c r="D48" s="8"/>
      <c r="E48" s="8"/>
      <c r="F48" s="8"/>
      <c r="G48" s="8"/>
      <c r="H48" s="8"/>
      <c r="I48" s="8"/>
      <c r="J48" s="94"/>
      <c r="K48" s="21">
        <f t="shared" si="5"/>
        <v>0</v>
      </c>
    </row>
    <row r="49" spans="1:11" x14ac:dyDescent="0.2">
      <c r="A49" s="273" t="s">
        <v>92</v>
      </c>
      <c r="B49" s="274" t="s">
        <v>93</v>
      </c>
      <c r="C49" s="11">
        <f>SUM(C38:C48)</f>
        <v>371</v>
      </c>
      <c r="D49" s="11">
        <f t="shared" ref="D49:J49" si="6">SUM(D38:D48)</f>
        <v>2</v>
      </c>
      <c r="E49" s="11">
        <f t="shared" si="6"/>
        <v>0</v>
      </c>
      <c r="F49" s="11">
        <f t="shared" si="6"/>
        <v>0</v>
      </c>
      <c r="G49" s="11">
        <f t="shared" si="6"/>
        <v>239</v>
      </c>
      <c r="H49" s="11">
        <f t="shared" si="6"/>
        <v>3</v>
      </c>
      <c r="I49" s="11">
        <f t="shared" si="6"/>
        <v>9</v>
      </c>
      <c r="J49" s="11">
        <f t="shared" si="6"/>
        <v>26</v>
      </c>
      <c r="K49" s="21">
        <f>SUM(K38:K48)</f>
        <v>650</v>
      </c>
    </row>
    <row r="50" spans="1:11" ht="15" customHeight="1" x14ac:dyDescent="0.2">
      <c r="A50" s="137" t="s">
        <v>681</v>
      </c>
      <c r="B50" s="282" t="s">
        <v>93</v>
      </c>
      <c r="C50" s="352">
        <v>43</v>
      </c>
      <c r="D50" s="352">
        <v>0</v>
      </c>
      <c r="E50" s="352">
        <v>0</v>
      </c>
      <c r="F50" s="352">
        <v>0</v>
      </c>
      <c r="G50" s="352">
        <v>34</v>
      </c>
      <c r="H50" s="352">
        <v>2</v>
      </c>
      <c r="I50" s="352">
        <v>0</v>
      </c>
      <c r="J50" s="352">
        <v>1</v>
      </c>
      <c r="K50" s="16">
        <f t="shared" ref="K50:K51" si="7">SUM(C50:J50)</f>
        <v>80</v>
      </c>
    </row>
    <row r="51" spans="1:11" ht="15" customHeight="1" x14ac:dyDescent="0.2">
      <c r="A51" s="137" t="s">
        <v>682</v>
      </c>
      <c r="B51" s="282" t="s">
        <v>93</v>
      </c>
      <c r="C51" s="352">
        <v>74</v>
      </c>
      <c r="D51" s="352">
        <v>0</v>
      </c>
      <c r="E51" s="352">
        <v>0</v>
      </c>
      <c r="F51" s="352">
        <v>0</v>
      </c>
      <c r="G51" s="352">
        <v>33</v>
      </c>
      <c r="H51" s="352">
        <v>1</v>
      </c>
      <c r="I51" s="352">
        <v>4</v>
      </c>
      <c r="J51" s="352">
        <v>6</v>
      </c>
      <c r="K51" s="16">
        <f t="shared" si="7"/>
        <v>118</v>
      </c>
    </row>
    <row r="52" spans="1:11" s="4" customFormat="1" x14ac:dyDescent="0.2">
      <c r="A52" s="222" t="s">
        <v>674</v>
      </c>
      <c r="B52" s="283"/>
      <c r="C52" s="512"/>
      <c r="D52" s="513"/>
      <c r="E52" s="513"/>
      <c r="F52" s="513"/>
      <c r="G52" s="513"/>
      <c r="H52" s="513"/>
      <c r="I52" s="513"/>
      <c r="J52" s="513"/>
      <c r="K52" s="514"/>
    </row>
    <row r="53" spans="1:11" s="2" customFormat="1" x14ac:dyDescent="0.2">
      <c r="A53" s="270" t="s">
        <v>525</v>
      </c>
      <c r="B53" s="271" t="s">
        <v>524</v>
      </c>
      <c r="C53" s="87"/>
      <c r="D53" s="88"/>
      <c r="E53" s="88"/>
      <c r="F53" s="88"/>
      <c r="G53" s="88"/>
      <c r="H53" s="88"/>
      <c r="I53" s="88"/>
      <c r="J53" s="88"/>
      <c r="K53" s="89"/>
    </row>
    <row r="54" spans="1:11" ht="15" customHeight="1" x14ac:dyDescent="0.2">
      <c r="A54" s="137" t="s">
        <v>539</v>
      </c>
      <c r="B54" s="272" t="s">
        <v>526</v>
      </c>
      <c r="C54" s="8"/>
      <c r="D54" s="8"/>
      <c r="E54" s="8"/>
      <c r="F54" s="8"/>
      <c r="G54" s="8"/>
      <c r="H54" s="8"/>
      <c r="I54" s="8"/>
      <c r="J54" s="94"/>
      <c r="K54" s="16">
        <f>SUM(C54:J54)</f>
        <v>0</v>
      </c>
    </row>
    <row r="55" spans="1:11" x14ac:dyDescent="0.2">
      <c r="A55" s="137" t="s">
        <v>540</v>
      </c>
      <c r="B55" s="272" t="s">
        <v>527</v>
      </c>
      <c r="C55" s="8"/>
      <c r="D55" s="8"/>
      <c r="E55" s="8"/>
      <c r="F55" s="8"/>
      <c r="G55" s="8"/>
      <c r="H55" s="8"/>
      <c r="I55" s="8"/>
      <c r="J55" s="94"/>
      <c r="K55" s="16">
        <f t="shared" ref="K55:K64" si="8">SUM(C55:J55)</f>
        <v>0</v>
      </c>
    </row>
    <row r="56" spans="1:11" x14ac:dyDescent="0.2">
      <c r="A56" s="137" t="s">
        <v>541</v>
      </c>
      <c r="B56" s="272" t="s">
        <v>528</v>
      </c>
      <c r="C56" s="352"/>
      <c r="D56" s="352"/>
      <c r="E56" s="352"/>
      <c r="F56" s="352"/>
      <c r="G56" s="352"/>
      <c r="H56" s="352"/>
      <c r="I56" s="352"/>
      <c r="J56" s="352"/>
      <c r="K56" s="16">
        <f t="shared" si="8"/>
        <v>0</v>
      </c>
    </row>
    <row r="57" spans="1:11" x14ac:dyDescent="0.2">
      <c r="A57" s="137" t="s">
        <v>542</v>
      </c>
      <c r="B57" s="272" t="s">
        <v>529</v>
      </c>
      <c r="C57" s="8"/>
      <c r="D57" s="8"/>
      <c r="E57" s="8"/>
      <c r="F57" s="8"/>
      <c r="G57" s="8"/>
      <c r="H57" s="8"/>
      <c r="I57" s="8"/>
      <c r="J57" s="94"/>
      <c r="K57" s="16">
        <f t="shared" si="8"/>
        <v>0</v>
      </c>
    </row>
    <row r="58" spans="1:11" x14ac:dyDescent="0.2">
      <c r="A58" s="137" t="s">
        <v>543</v>
      </c>
      <c r="B58" s="272" t="s">
        <v>530</v>
      </c>
      <c r="C58" s="8"/>
      <c r="D58" s="8"/>
      <c r="E58" s="8"/>
      <c r="F58" s="8"/>
      <c r="G58" s="8"/>
      <c r="H58" s="8"/>
      <c r="I58" s="8"/>
      <c r="J58" s="94"/>
      <c r="K58" s="16">
        <f t="shared" si="8"/>
        <v>0</v>
      </c>
    </row>
    <row r="59" spans="1:11" x14ac:dyDescent="0.2">
      <c r="A59" s="137" t="s">
        <v>544</v>
      </c>
      <c r="B59" s="272" t="s">
        <v>531</v>
      </c>
      <c r="C59" s="8">
        <v>82</v>
      </c>
      <c r="D59" s="8">
        <v>0</v>
      </c>
      <c r="E59" s="8">
        <v>0</v>
      </c>
      <c r="F59" s="8">
        <v>0</v>
      </c>
      <c r="G59" s="8">
        <v>52</v>
      </c>
      <c r="H59" s="8">
        <v>0</v>
      </c>
      <c r="I59" s="8">
        <v>3</v>
      </c>
      <c r="J59" s="94">
        <v>36</v>
      </c>
      <c r="K59" s="16">
        <f t="shared" si="8"/>
        <v>173</v>
      </c>
    </row>
    <row r="60" spans="1:11" x14ac:dyDescent="0.2">
      <c r="A60" s="137" t="s">
        <v>538</v>
      </c>
      <c r="B60" s="272" t="s">
        <v>532</v>
      </c>
      <c r="C60" s="8">
        <v>2</v>
      </c>
      <c r="D60" s="8">
        <v>0</v>
      </c>
      <c r="E60" s="8">
        <v>0</v>
      </c>
      <c r="F60" s="8">
        <v>0</v>
      </c>
      <c r="G60" s="8">
        <v>12</v>
      </c>
      <c r="H60" s="8">
        <v>0</v>
      </c>
      <c r="I60" s="8">
        <v>0</v>
      </c>
      <c r="J60" s="94">
        <v>0</v>
      </c>
      <c r="K60" s="16">
        <f t="shared" si="8"/>
        <v>14</v>
      </c>
    </row>
    <row r="61" spans="1:11" x14ac:dyDescent="0.2">
      <c r="A61" s="137" t="s">
        <v>545</v>
      </c>
      <c r="B61" s="272" t="s">
        <v>533</v>
      </c>
      <c r="C61" s="8">
        <v>0</v>
      </c>
      <c r="D61" s="8">
        <v>0</v>
      </c>
      <c r="E61" s="8">
        <v>0</v>
      </c>
      <c r="F61" s="8">
        <v>0</v>
      </c>
      <c r="G61" s="8">
        <v>1</v>
      </c>
      <c r="H61" s="8">
        <v>0</v>
      </c>
      <c r="I61" s="8">
        <v>0</v>
      </c>
      <c r="J61" s="94">
        <v>0</v>
      </c>
      <c r="K61" s="16">
        <f t="shared" si="8"/>
        <v>1</v>
      </c>
    </row>
    <row r="62" spans="1:11" x14ac:dyDescent="0.2">
      <c r="A62" s="137" t="s">
        <v>546</v>
      </c>
      <c r="B62" s="272" t="s">
        <v>534</v>
      </c>
      <c r="C62" s="8"/>
      <c r="D62" s="8"/>
      <c r="E62" s="8"/>
      <c r="F62" s="8"/>
      <c r="G62" s="8"/>
      <c r="H62" s="8"/>
      <c r="I62" s="8"/>
      <c r="J62" s="94"/>
      <c r="K62" s="16">
        <f t="shared" si="8"/>
        <v>0</v>
      </c>
    </row>
    <row r="63" spans="1:11" x14ac:dyDescent="0.2">
      <c r="A63" s="137" t="s">
        <v>547</v>
      </c>
      <c r="B63" s="272" t="s">
        <v>535</v>
      </c>
      <c r="C63" s="8">
        <v>3</v>
      </c>
      <c r="D63" s="8">
        <v>0</v>
      </c>
      <c r="E63" s="8">
        <v>0</v>
      </c>
      <c r="F63" s="8">
        <v>0</v>
      </c>
      <c r="G63" s="8">
        <v>0</v>
      </c>
      <c r="H63" s="8">
        <v>0</v>
      </c>
      <c r="I63" s="8">
        <v>0</v>
      </c>
      <c r="J63" s="94">
        <v>0</v>
      </c>
      <c r="K63" s="21">
        <f t="shared" si="8"/>
        <v>3</v>
      </c>
    </row>
    <row r="64" spans="1:11" x14ac:dyDescent="0.2">
      <c r="A64" s="137" t="s">
        <v>537</v>
      </c>
      <c r="B64" s="272" t="s">
        <v>536</v>
      </c>
      <c r="C64" s="8"/>
      <c r="D64" s="8"/>
      <c r="E64" s="8"/>
      <c r="F64" s="8"/>
      <c r="G64" s="8"/>
      <c r="H64" s="8"/>
      <c r="I64" s="8"/>
      <c r="J64" s="94"/>
      <c r="K64" s="21">
        <f t="shared" si="8"/>
        <v>0</v>
      </c>
    </row>
    <row r="65" spans="1:11" x14ac:dyDescent="0.2">
      <c r="A65" s="273" t="s">
        <v>92</v>
      </c>
      <c r="B65" s="274" t="s">
        <v>93</v>
      </c>
      <c r="C65" s="11">
        <f>SUM(C54:C64)</f>
        <v>87</v>
      </c>
      <c r="D65" s="11">
        <f>SUM(D54:D64)</f>
        <v>0</v>
      </c>
      <c r="E65" s="11">
        <f t="shared" ref="E65:J65" si="9">SUM(E54:E64)</f>
        <v>0</v>
      </c>
      <c r="F65" s="11">
        <f t="shared" si="9"/>
        <v>0</v>
      </c>
      <c r="G65" s="11">
        <f t="shared" si="9"/>
        <v>65</v>
      </c>
      <c r="H65" s="11">
        <f t="shared" si="9"/>
        <v>0</v>
      </c>
      <c r="I65" s="11">
        <f t="shared" si="9"/>
        <v>3</v>
      </c>
      <c r="J65" s="11">
        <f t="shared" si="9"/>
        <v>36</v>
      </c>
      <c r="K65" s="21">
        <f>SUM(K54:K64)</f>
        <v>191</v>
      </c>
    </row>
    <row r="66" spans="1:11" ht="15" customHeight="1" x14ac:dyDescent="0.2">
      <c r="A66" s="137" t="s">
        <v>681</v>
      </c>
      <c r="B66" s="282" t="s">
        <v>93</v>
      </c>
      <c r="C66" s="352">
        <v>28</v>
      </c>
      <c r="D66" s="352">
        <v>0</v>
      </c>
      <c r="E66" s="352">
        <v>0</v>
      </c>
      <c r="F66" s="352">
        <v>0</v>
      </c>
      <c r="G66" s="352">
        <v>25</v>
      </c>
      <c r="H66" s="352">
        <v>0</v>
      </c>
      <c r="I66" s="352">
        <v>0</v>
      </c>
      <c r="J66" s="352">
        <v>6</v>
      </c>
      <c r="K66" s="16">
        <f t="shared" ref="K66:K67" si="10">SUM(C66:J66)</f>
        <v>59</v>
      </c>
    </row>
    <row r="67" spans="1:11" ht="15" customHeight="1" x14ac:dyDescent="0.2">
      <c r="A67" s="137" t="s">
        <v>682</v>
      </c>
      <c r="B67" s="282" t="s">
        <v>93</v>
      </c>
      <c r="C67" s="352">
        <v>13</v>
      </c>
      <c r="D67" s="352">
        <v>0</v>
      </c>
      <c r="E67" s="352">
        <v>0</v>
      </c>
      <c r="F67" s="352">
        <v>0</v>
      </c>
      <c r="G67" s="352">
        <v>8</v>
      </c>
      <c r="H67" s="352">
        <v>0</v>
      </c>
      <c r="I67" s="352">
        <v>3</v>
      </c>
      <c r="J67" s="352">
        <v>3</v>
      </c>
      <c r="K67" s="16">
        <f t="shared" si="10"/>
        <v>27</v>
      </c>
    </row>
    <row r="68" spans="1:11" s="4" customFormat="1" x14ac:dyDescent="0.2">
      <c r="A68" s="222" t="s">
        <v>675</v>
      </c>
      <c r="B68" s="283"/>
      <c r="C68" s="512"/>
      <c r="D68" s="513"/>
      <c r="E68" s="513"/>
      <c r="F68" s="513"/>
      <c r="G68" s="513"/>
      <c r="H68" s="513"/>
      <c r="I68" s="513"/>
      <c r="J68" s="513"/>
      <c r="K68" s="514"/>
    </row>
    <row r="69" spans="1:11" s="2" customFormat="1" x14ac:dyDescent="0.2">
      <c r="A69" s="270" t="s">
        <v>525</v>
      </c>
      <c r="B69" s="271" t="s">
        <v>524</v>
      </c>
      <c r="C69" s="87"/>
      <c r="D69" s="88"/>
      <c r="E69" s="88"/>
      <c r="F69" s="88"/>
      <c r="G69" s="88"/>
      <c r="H69" s="88"/>
      <c r="I69" s="88"/>
      <c r="J69" s="88"/>
      <c r="K69" s="89"/>
    </row>
    <row r="70" spans="1:11" ht="15" customHeight="1" x14ac:dyDescent="0.2">
      <c r="A70" s="137" t="s">
        <v>539</v>
      </c>
      <c r="B70" s="272" t="s">
        <v>526</v>
      </c>
      <c r="C70" s="8"/>
      <c r="D70" s="8"/>
      <c r="E70" s="8"/>
      <c r="F70" s="8"/>
      <c r="G70" s="8"/>
      <c r="H70" s="8"/>
      <c r="I70" s="8"/>
      <c r="J70" s="94"/>
      <c r="K70" s="16">
        <f>SUM(C70:J70)</f>
        <v>0</v>
      </c>
    </row>
    <row r="71" spans="1:11" x14ac:dyDescent="0.2">
      <c r="A71" s="137" t="s">
        <v>540</v>
      </c>
      <c r="B71" s="272" t="s">
        <v>527</v>
      </c>
      <c r="C71" s="8"/>
      <c r="D71" s="8"/>
      <c r="E71" s="8"/>
      <c r="F71" s="8"/>
      <c r="G71" s="8"/>
      <c r="H71" s="8"/>
      <c r="I71" s="8"/>
      <c r="J71" s="94"/>
      <c r="K71" s="16">
        <f t="shared" ref="K71:K80" si="11">SUM(C71:J71)</f>
        <v>0</v>
      </c>
    </row>
    <row r="72" spans="1:11" x14ac:dyDescent="0.2">
      <c r="A72" s="137" t="s">
        <v>541</v>
      </c>
      <c r="B72" s="272" t="s">
        <v>528</v>
      </c>
      <c r="C72" s="352">
        <v>22</v>
      </c>
      <c r="D72" s="352">
        <v>0</v>
      </c>
      <c r="E72" s="352">
        <v>0</v>
      </c>
      <c r="F72" s="352">
        <v>0</v>
      </c>
      <c r="G72" s="352">
        <v>12</v>
      </c>
      <c r="H72" s="352">
        <v>0</v>
      </c>
      <c r="I72" s="352">
        <v>0</v>
      </c>
      <c r="J72" s="352">
        <v>0</v>
      </c>
      <c r="K72" s="16">
        <f t="shared" si="11"/>
        <v>34</v>
      </c>
    </row>
    <row r="73" spans="1:11" x14ac:dyDescent="0.2">
      <c r="A73" s="137" t="s">
        <v>542</v>
      </c>
      <c r="B73" s="272" t="s">
        <v>529</v>
      </c>
      <c r="C73" s="8"/>
      <c r="D73" s="8"/>
      <c r="E73" s="8"/>
      <c r="F73" s="8"/>
      <c r="G73" s="8"/>
      <c r="H73" s="8"/>
      <c r="I73" s="8"/>
      <c r="J73" s="94"/>
      <c r="K73" s="16">
        <f t="shared" si="11"/>
        <v>0</v>
      </c>
    </row>
    <row r="74" spans="1:11" x14ac:dyDescent="0.2">
      <c r="A74" s="137" t="s">
        <v>543</v>
      </c>
      <c r="B74" s="272" t="s">
        <v>530</v>
      </c>
      <c r="C74" s="8"/>
      <c r="D74" s="8"/>
      <c r="E74" s="8"/>
      <c r="F74" s="8"/>
      <c r="G74" s="8"/>
      <c r="H74" s="8"/>
      <c r="I74" s="8"/>
      <c r="J74" s="94"/>
      <c r="K74" s="16">
        <f t="shared" si="11"/>
        <v>0</v>
      </c>
    </row>
    <row r="75" spans="1:11" x14ac:dyDescent="0.2">
      <c r="A75" s="137" t="s">
        <v>544</v>
      </c>
      <c r="B75" s="272" t="s">
        <v>531</v>
      </c>
      <c r="C75" s="8"/>
      <c r="D75" s="8"/>
      <c r="E75" s="8"/>
      <c r="F75" s="8"/>
      <c r="G75" s="8"/>
      <c r="H75" s="8"/>
      <c r="I75" s="8"/>
      <c r="J75" s="94"/>
      <c r="K75" s="16">
        <f t="shared" si="11"/>
        <v>0</v>
      </c>
    </row>
    <row r="76" spans="1:11" x14ac:dyDescent="0.2">
      <c r="A76" s="137" t="s">
        <v>538</v>
      </c>
      <c r="B76" s="272" t="s">
        <v>532</v>
      </c>
      <c r="C76" s="8"/>
      <c r="D76" s="8"/>
      <c r="E76" s="8"/>
      <c r="F76" s="8"/>
      <c r="G76" s="8"/>
      <c r="H76" s="8"/>
      <c r="I76" s="8"/>
      <c r="J76" s="94"/>
      <c r="K76" s="16">
        <f t="shared" si="11"/>
        <v>0</v>
      </c>
    </row>
    <row r="77" spans="1:11" x14ac:dyDescent="0.2">
      <c r="A77" s="137" t="s">
        <v>545</v>
      </c>
      <c r="B77" s="272" t="s">
        <v>533</v>
      </c>
      <c r="C77" s="8">
        <v>235</v>
      </c>
      <c r="D77" s="8">
        <v>0</v>
      </c>
      <c r="E77" s="8">
        <v>0</v>
      </c>
      <c r="F77" s="8">
        <v>0</v>
      </c>
      <c r="G77" s="8">
        <v>157</v>
      </c>
      <c r="H77" s="8">
        <v>0</v>
      </c>
      <c r="I77" s="8">
        <v>1</v>
      </c>
      <c r="J77" s="94">
        <v>7</v>
      </c>
      <c r="K77" s="16">
        <f t="shared" si="11"/>
        <v>400</v>
      </c>
    </row>
    <row r="78" spans="1:11" x14ac:dyDescent="0.2">
      <c r="A78" s="137" t="s">
        <v>546</v>
      </c>
      <c r="B78" s="272" t="s">
        <v>534</v>
      </c>
      <c r="C78" s="8"/>
      <c r="D78" s="8"/>
      <c r="E78" s="8"/>
      <c r="F78" s="8"/>
      <c r="G78" s="8"/>
      <c r="H78" s="8"/>
      <c r="I78" s="8"/>
      <c r="J78" s="94"/>
      <c r="K78" s="16">
        <f t="shared" si="11"/>
        <v>0</v>
      </c>
    </row>
    <row r="79" spans="1:11" x14ac:dyDescent="0.2">
      <c r="A79" s="137" t="s">
        <v>547</v>
      </c>
      <c r="B79" s="272" t="s">
        <v>535</v>
      </c>
      <c r="C79" s="8"/>
      <c r="D79" s="8"/>
      <c r="E79" s="8"/>
      <c r="F79" s="8"/>
      <c r="G79" s="8"/>
      <c r="H79" s="8"/>
      <c r="I79" s="8"/>
      <c r="J79" s="94"/>
      <c r="K79" s="21">
        <f t="shared" si="11"/>
        <v>0</v>
      </c>
    </row>
    <row r="80" spans="1:11" x14ac:dyDescent="0.2">
      <c r="A80" s="137" t="s">
        <v>537</v>
      </c>
      <c r="B80" s="272" t="s">
        <v>536</v>
      </c>
      <c r="C80" s="8"/>
      <c r="D80" s="8"/>
      <c r="E80" s="8"/>
      <c r="F80" s="8"/>
      <c r="G80" s="8"/>
      <c r="H80" s="8"/>
      <c r="I80" s="8"/>
      <c r="J80" s="94"/>
      <c r="K80" s="21">
        <f t="shared" si="11"/>
        <v>0</v>
      </c>
    </row>
    <row r="81" spans="1:11" x14ac:dyDescent="0.2">
      <c r="A81" s="273" t="s">
        <v>92</v>
      </c>
      <c r="B81" s="274" t="s">
        <v>93</v>
      </c>
      <c r="C81" s="11">
        <f>SUM(C70:C80)</f>
        <v>257</v>
      </c>
      <c r="D81" s="11">
        <f t="shared" ref="D81:J81" si="12">SUM(D70:D80)</f>
        <v>0</v>
      </c>
      <c r="E81" s="11">
        <f t="shared" si="12"/>
        <v>0</v>
      </c>
      <c r="F81" s="11">
        <f t="shared" si="12"/>
        <v>0</v>
      </c>
      <c r="G81" s="11">
        <f t="shared" si="12"/>
        <v>169</v>
      </c>
      <c r="H81" s="11">
        <f t="shared" si="12"/>
        <v>0</v>
      </c>
      <c r="I81" s="11">
        <f t="shared" si="12"/>
        <v>1</v>
      </c>
      <c r="J81" s="11">
        <f t="shared" si="12"/>
        <v>7</v>
      </c>
      <c r="K81" s="21">
        <f>SUM(K70:K80)</f>
        <v>434</v>
      </c>
    </row>
    <row r="82" spans="1:11" ht="15" customHeight="1" x14ac:dyDescent="0.2">
      <c r="A82" s="137" t="s">
        <v>681</v>
      </c>
      <c r="B82" s="282" t="s">
        <v>93</v>
      </c>
      <c r="C82" s="352">
        <v>170</v>
      </c>
      <c r="D82" s="352">
        <v>0</v>
      </c>
      <c r="E82" s="352">
        <v>0</v>
      </c>
      <c r="F82" s="352">
        <v>0</v>
      </c>
      <c r="G82" s="352">
        <v>112</v>
      </c>
      <c r="H82" s="352">
        <v>0</v>
      </c>
      <c r="I82" s="352">
        <v>1</v>
      </c>
      <c r="J82" s="352">
        <v>3</v>
      </c>
      <c r="K82" s="16">
        <f t="shared" ref="K82:K83" si="13">SUM(C82:J82)</f>
        <v>286</v>
      </c>
    </row>
    <row r="83" spans="1:11" ht="15" customHeight="1" x14ac:dyDescent="0.2">
      <c r="A83" s="137" t="s">
        <v>682</v>
      </c>
      <c r="B83" s="282" t="s">
        <v>93</v>
      </c>
      <c r="C83" s="352">
        <v>63</v>
      </c>
      <c r="D83" s="352">
        <v>0</v>
      </c>
      <c r="E83" s="352">
        <v>0</v>
      </c>
      <c r="F83" s="352">
        <v>0</v>
      </c>
      <c r="G83" s="352">
        <v>46</v>
      </c>
      <c r="H83" s="352">
        <v>0</v>
      </c>
      <c r="I83" s="352">
        <v>0</v>
      </c>
      <c r="J83" s="352">
        <v>1</v>
      </c>
      <c r="K83" s="16">
        <f t="shared" si="13"/>
        <v>110</v>
      </c>
    </row>
    <row r="84" spans="1:11" s="4" customFormat="1" x14ac:dyDescent="0.2">
      <c r="A84" s="222" t="s">
        <v>676</v>
      </c>
      <c r="B84" s="283"/>
      <c r="C84" s="512"/>
      <c r="D84" s="513"/>
      <c r="E84" s="513"/>
      <c r="F84" s="513"/>
      <c r="G84" s="513"/>
      <c r="H84" s="513"/>
      <c r="I84" s="513"/>
      <c r="J84" s="513"/>
      <c r="K84" s="514"/>
    </row>
    <row r="85" spans="1:11" s="2" customFormat="1" x14ac:dyDescent="0.2">
      <c r="A85" s="270" t="s">
        <v>525</v>
      </c>
      <c r="B85" s="271" t="s">
        <v>524</v>
      </c>
      <c r="C85" s="87"/>
      <c r="D85" s="88"/>
      <c r="E85" s="88"/>
      <c r="F85" s="88"/>
      <c r="G85" s="88"/>
      <c r="H85" s="88"/>
      <c r="I85" s="88"/>
      <c r="J85" s="88"/>
      <c r="K85" s="89"/>
    </row>
    <row r="86" spans="1:11" ht="15" customHeight="1" x14ac:dyDescent="0.2">
      <c r="A86" s="137" t="s">
        <v>539</v>
      </c>
      <c r="B86" s="272" t="s">
        <v>526</v>
      </c>
      <c r="C86" s="8"/>
      <c r="D86" s="8"/>
      <c r="E86" s="8"/>
      <c r="F86" s="8"/>
      <c r="G86" s="8"/>
      <c r="H86" s="8"/>
      <c r="I86" s="8"/>
      <c r="J86" s="94"/>
      <c r="K86" s="16">
        <f>SUM(C86:J86)</f>
        <v>0</v>
      </c>
    </row>
    <row r="87" spans="1:11" x14ac:dyDescent="0.2">
      <c r="A87" s="137" t="s">
        <v>540</v>
      </c>
      <c r="B87" s="272" t="s">
        <v>527</v>
      </c>
      <c r="C87" s="8"/>
      <c r="D87" s="8"/>
      <c r="E87" s="8"/>
      <c r="F87" s="8"/>
      <c r="G87" s="8"/>
      <c r="H87" s="8"/>
      <c r="I87" s="8"/>
      <c r="J87" s="94"/>
      <c r="K87" s="16">
        <f t="shared" ref="K87:K96" si="14">SUM(C87:J87)</f>
        <v>0</v>
      </c>
    </row>
    <row r="88" spans="1:11" x14ac:dyDescent="0.2">
      <c r="A88" s="137" t="s">
        <v>541</v>
      </c>
      <c r="B88" s="272" t="s">
        <v>528</v>
      </c>
      <c r="C88" s="8"/>
      <c r="D88" s="8"/>
      <c r="E88" s="8"/>
      <c r="F88" s="8"/>
      <c r="G88" s="8"/>
      <c r="H88" s="8"/>
      <c r="I88" s="8"/>
      <c r="J88" s="94"/>
      <c r="K88" s="16">
        <f t="shared" si="14"/>
        <v>0</v>
      </c>
    </row>
    <row r="89" spans="1:11" x14ac:dyDescent="0.2">
      <c r="A89" s="137" t="s">
        <v>542</v>
      </c>
      <c r="B89" s="272" t="s">
        <v>529</v>
      </c>
      <c r="C89" s="8"/>
      <c r="D89" s="8"/>
      <c r="E89" s="8"/>
      <c r="F89" s="8"/>
      <c r="G89" s="8"/>
      <c r="H89" s="8"/>
      <c r="I89" s="8"/>
      <c r="J89" s="94"/>
      <c r="K89" s="16">
        <f t="shared" si="14"/>
        <v>0</v>
      </c>
    </row>
    <row r="90" spans="1:11" x14ac:dyDescent="0.2">
      <c r="A90" s="137" t="s">
        <v>543</v>
      </c>
      <c r="B90" s="272" t="s">
        <v>530</v>
      </c>
      <c r="C90" s="8"/>
      <c r="D90" s="8"/>
      <c r="E90" s="8"/>
      <c r="F90" s="8"/>
      <c r="G90" s="8"/>
      <c r="H90" s="8"/>
      <c r="I90" s="8"/>
      <c r="J90" s="94"/>
      <c r="K90" s="16">
        <f t="shared" si="14"/>
        <v>0</v>
      </c>
    </row>
    <row r="91" spans="1:11" x14ac:dyDescent="0.2">
      <c r="A91" s="137" t="s">
        <v>544</v>
      </c>
      <c r="B91" s="272" t="s">
        <v>531</v>
      </c>
      <c r="C91" s="8"/>
      <c r="D91" s="8"/>
      <c r="E91" s="8"/>
      <c r="F91" s="8"/>
      <c r="G91" s="8"/>
      <c r="H91" s="8"/>
      <c r="I91" s="8"/>
      <c r="J91" s="94"/>
      <c r="K91" s="16">
        <f t="shared" si="14"/>
        <v>0</v>
      </c>
    </row>
    <row r="92" spans="1:11" x14ac:dyDescent="0.2">
      <c r="A92" s="137" t="s">
        <v>538</v>
      </c>
      <c r="B92" s="272" t="s">
        <v>532</v>
      </c>
      <c r="C92" s="352"/>
      <c r="D92" s="352"/>
      <c r="E92" s="352"/>
      <c r="F92" s="352"/>
      <c r="G92" s="352"/>
      <c r="H92" s="352"/>
      <c r="I92" s="352"/>
      <c r="J92" s="352"/>
      <c r="K92" s="16">
        <f t="shared" si="14"/>
        <v>0</v>
      </c>
    </row>
    <row r="93" spans="1:11" x14ac:dyDescent="0.2">
      <c r="A93" s="137" t="s">
        <v>545</v>
      </c>
      <c r="B93" s="272" t="s">
        <v>533</v>
      </c>
      <c r="C93" s="352"/>
      <c r="D93" s="352"/>
      <c r="E93" s="352"/>
      <c r="F93" s="352"/>
      <c r="G93" s="352"/>
      <c r="H93" s="352"/>
      <c r="I93" s="352"/>
      <c r="J93" s="352"/>
      <c r="K93" s="16">
        <f t="shared" si="14"/>
        <v>0</v>
      </c>
    </row>
    <row r="94" spans="1:11" x14ac:dyDescent="0.2">
      <c r="A94" s="137" t="s">
        <v>546</v>
      </c>
      <c r="B94" s="272" t="s">
        <v>534</v>
      </c>
      <c r="C94" s="8"/>
      <c r="D94" s="8"/>
      <c r="E94" s="8"/>
      <c r="F94" s="8"/>
      <c r="G94" s="8"/>
      <c r="H94" s="8"/>
      <c r="I94" s="8"/>
      <c r="J94" s="94"/>
      <c r="K94" s="16">
        <f t="shared" si="14"/>
        <v>0</v>
      </c>
    </row>
    <row r="95" spans="1:11" x14ac:dyDescent="0.2">
      <c r="A95" s="137" t="s">
        <v>547</v>
      </c>
      <c r="B95" s="272" t="s">
        <v>535</v>
      </c>
      <c r="C95" s="8"/>
      <c r="D95" s="8"/>
      <c r="E95" s="8"/>
      <c r="F95" s="8"/>
      <c r="G95" s="8"/>
      <c r="H95" s="8"/>
      <c r="I95" s="8"/>
      <c r="J95" s="94"/>
      <c r="K95" s="21">
        <f t="shared" si="14"/>
        <v>0</v>
      </c>
    </row>
    <row r="96" spans="1:11" x14ac:dyDescent="0.2">
      <c r="A96" s="137" t="s">
        <v>537</v>
      </c>
      <c r="B96" s="272" t="s">
        <v>536</v>
      </c>
      <c r="C96" s="352">
        <v>110</v>
      </c>
      <c r="D96" s="352">
        <v>6</v>
      </c>
      <c r="E96" s="352">
        <v>0</v>
      </c>
      <c r="F96" s="352">
        <v>0</v>
      </c>
      <c r="G96" s="352">
        <v>99</v>
      </c>
      <c r="H96" s="352">
        <v>12</v>
      </c>
      <c r="I96" s="352">
        <v>1</v>
      </c>
      <c r="J96" s="352">
        <v>7</v>
      </c>
      <c r="K96" s="21">
        <f t="shared" si="14"/>
        <v>235</v>
      </c>
    </row>
    <row r="97" spans="1:11" x14ac:dyDescent="0.2">
      <c r="A97" s="273" t="s">
        <v>92</v>
      </c>
      <c r="B97" s="274" t="s">
        <v>93</v>
      </c>
      <c r="C97" s="11">
        <f>SUM(C86:C96)</f>
        <v>110</v>
      </c>
      <c r="D97" s="11">
        <f t="shared" ref="D97:J97" si="15">SUM(D86:D96)</f>
        <v>6</v>
      </c>
      <c r="E97" s="11">
        <f t="shared" si="15"/>
        <v>0</v>
      </c>
      <c r="F97" s="11">
        <f t="shared" si="15"/>
        <v>0</v>
      </c>
      <c r="G97" s="11">
        <f t="shared" si="15"/>
        <v>99</v>
      </c>
      <c r="H97" s="11">
        <f t="shared" si="15"/>
        <v>12</v>
      </c>
      <c r="I97" s="11">
        <f t="shared" si="15"/>
        <v>1</v>
      </c>
      <c r="J97" s="11">
        <f t="shared" si="15"/>
        <v>7</v>
      </c>
      <c r="K97" s="21">
        <f>SUM(K86:K96)</f>
        <v>235</v>
      </c>
    </row>
    <row r="98" spans="1:11" ht="15" customHeight="1" x14ac:dyDescent="0.2">
      <c r="A98" s="137" t="s">
        <v>681</v>
      </c>
      <c r="B98" s="282" t="s">
        <v>93</v>
      </c>
      <c r="C98" s="352">
        <v>17</v>
      </c>
      <c r="D98" s="352">
        <v>1</v>
      </c>
      <c r="E98" s="352">
        <v>0</v>
      </c>
      <c r="F98" s="352">
        <v>0</v>
      </c>
      <c r="G98" s="352">
        <v>28</v>
      </c>
      <c r="H98" s="352">
        <v>6</v>
      </c>
      <c r="I98" s="352">
        <v>0</v>
      </c>
      <c r="J98" s="352">
        <v>4</v>
      </c>
      <c r="K98" s="16">
        <f t="shared" ref="K98:K99" si="16">SUM(C98:J98)</f>
        <v>56</v>
      </c>
    </row>
    <row r="99" spans="1:11" ht="15" customHeight="1" x14ac:dyDescent="0.2">
      <c r="A99" s="137" t="s">
        <v>682</v>
      </c>
      <c r="B99" s="282" t="s">
        <v>93</v>
      </c>
      <c r="C99" s="352">
        <v>20</v>
      </c>
      <c r="D99" s="352">
        <v>0</v>
      </c>
      <c r="E99" s="352">
        <v>0</v>
      </c>
      <c r="F99" s="352">
        <v>0</v>
      </c>
      <c r="G99" s="352">
        <v>13</v>
      </c>
      <c r="H99" s="352">
        <v>3</v>
      </c>
      <c r="I99" s="352">
        <v>0</v>
      </c>
      <c r="J99" s="352">
        <v>1</v>
      </c>
      <c r="K99" s="16">
        <f t="shared" si="16"/>
        <v>37</v>
      </c>
    </row>
    <row r="100" spans="1:11" s="4" customFormat="1" x14ac:dyDescent="0.2">
      <c r="A100" s="222" t="s">
        <v>677</v>
      </c>
      <c r="B100" s="283"/>
      <c r="C100" s="512"/>
      <c r="D100" s="513"/>
      <c r="E100" s="513"/>
      <c r="F100" s="513"/>
      <c r="G100" s="513"/>
      <c r="H100" s="513"/>
      <c r="I100" s="513"/>
      <c r="J100" s="513"/>
      <c r="K100" s="514"/>
    </row>
    <row r="101" spans="1:11" s="2" customFormat="1" x14ac:dyDescent="0.2">
      <c r="A101" s="270" t="s">
        <v>525</v>
      </c>
      <c r="B101" s="271" t="s">
        <v>524</v>
      </c>
      <c r="C101" s="87"/>
      <c r="D101" s="88"/>
      <c r="E101" s="88"/>
      <c r="F101" s="88"/>
      <c r="G101" s="88"/>
      <c r="H101" s="88"/>
      <c r="I101" s="88"/>
      <c r="J101" s="88"/>
      <c r="K101" s="89"/>
    </row>
    <row r="102" spans="1:11" ht="15" customHeight="1" x14ac:dyDescent="0.2">
      <c r="A102" s="137" t="s">
        <v>539</v>
      </c>
      <c r="B102" s="272" t="s">
        <v>526</v>
      </c>
      <c r="C102" s="8"/>
      <c r="D102" s="8"/>
      <c r="E102" s="8"/>
      <c r="F102" s="8"/>
      <c r="G102" s="8"/>
      <c r="H102" s="8"/>
      <c r="I102" s="8"/>
      <c r="J102" s="94"/>
      <c r="K102" s="16">
        <f>SUM(C102:J102)</f>
        <v>0</v>
      </c>
    </row>
    <row r="103" spans="1:11" x14ac:dyDescent="0.2">
      <c r="A103" s="137" t="s">
        <v>540</v>
      </c>
      <c r="B103" s="272" t="s">
        <v>527</v>
      </c>
      <c r="C103" s="8"/>
      <c r="D103" s="8"/>
      <c r="E103" s="8"/>
      <c r="F103" s="8"/>
      <c r="G103" s="8"/>
      <c r="H103" s="8"/>
      <c r="I103" s="8"/>
      <c r="J103" s="94"/>
      <c r="K103" s="16">
        <f t="shared" ref="K103:K112" si="17">SUM(C103:J103)</f>
        <v>0</v>
      </c>
    </row>
    <row r="104" spans="1:11" x14ac:dyDescent="0.2">
      <c r="A104" s="137" t="s">
        <v>541</v>
      </c>
      <c r="B104" s="272" t="s">
        <v>528</v>
      </c>
      <c r="C104" s="8"/>
      <c r="D104" s="8"/>
      <c r="E104" s="8"/>
      <c r="F104" s="8"/>
      <c r="G104" s="8"/>
      <c r="H104" s="8"/>
      <c r="I104" s="8"/>
      <c r="J104" s="94"/>
      <c r="K104" s="16">
        <f t="shared" si="17"/>
        <v>0</v>
      </c>
    </row>
    <row r="105" spans="1:11" x14ac:dyDescent="0.2">
      <c r="A105" s="137" t="s">
        <v>542</v>
      </c>
      <c r="B105" s="272" t="s">
        <v>529</v>
      </c>
      <c r="C105" s="8"/>
      <c r="D105" s="8"/>
      <c r="E105" s="8"/>
      <c r="F105" s="8"/>
      <c r="G105" s="8"/>
      <c r="H105" s="8"/>
      <c r="I105" s="8"/>
      <c r="J105" s="94"/>
      <c r="K105" s="16">
        <f t="shared" si="17"/>
        <v>0</v>
      </c>
    </row>
    <row r="106" spans="1:11" x14ac:dyDescent="0.2">
      <c r="A106" s="137" t="s">
        <v>543</v>
      </c>
      <c r="B106" s="272" t="s">
        <v>530</v>
      </c>
      <c r="C106" s="8"/>
      <c r="D106" s="8"/>
      <c r="E106" s="8"/>
      <c r="F106" s="8"/>
      <c r="G106" s="8"/>
      <c r="H106" s="8"/>
      <c r="I106" s="8"/>
      <c r="J106" s="94"/>
      <c r="K106" s="16">
        <f t="shared" si="17"/>
        <v>0</v>
      </c>
    </row>
    <row r="107" spans="1:11" x14ac:dyDescent="0.2">
      <c r="A107" s="137" t="s">
        <v>544</v>
      </c>
      <c r="B107" s="272" t="s">
        <v>531</v>
      </c>
      <c r="C107" s="8"/>
      <c r="D107" s="8"/>
      <c r="E107" s="8"/>
      <c r="F107" s="8"/>
      <c r="G107" s="8"/>
      <c r="H107" s="8"/>
      <c r="I107" s="8"/>
      <c r="J107" s="94"/>
      <c r="K107" s="16">
        <f t="shared" si="17"/>
        <v>0</v>
      </c>
    </row>
    <row r="108" spans="1:11" x14ac:dyDescent="0.2">
      <c r="A108" s="137" t="s">
        <v>538</v>
      </c>
      <c r="B108" s="272" t="s">
        <v>532</v>
      </c>
      <c r="C108" s="352">
        <v>9</v>
      </c>
      <c r="D108" s="352">
        <v>0</v>
      </c>
      <c r="E108" s="352">
        <v>0</v>
      </c>
      <c r="F108" s="352">
        <v>0</v>
      </c>
      <c r="G108" s="352">
        <v>10</v>
      </c>
      <c r="H108" s="352">
        <v>0</v>
      </c>
      <c r="I108" s="352">
        <v>0</v>
      </c>
      <c r="J108" s="352">
        <v>0</v>
      </c>
      <c r="K108" s="16">
        <f t="shared" si="17"/>
        <v>19</v>
      </c>
    </row>
    <row r="109" spans="1:11" x14ac:dyDescent="0.2">
      <c r="A109" s="137" t="s">
        <v>545</v>
      </c>
      <c r="B109" s="272" t="s">
        <v>533</v>
      </c>
      <c r="C109" s="352">
        <v>40</v>
      </c>
      <c r="D109" s="352">
        <v>4</v>
      </c>
      <c r="E109" s="352">
        <v>0</v>
      </c>
      <c r="F109" s="352">
        <v>0</v>
      </c>
      <c r="G109" s="352">
        <v>0</v>
      </c>
      <c r="H109" s="352">
        <v>0</v>
      </c>
      <c r="I109" s="352">
        <v>0</v>
      </c>
      <c r="J109" s="352">
        <v>8</v>
      </c>
      <c r="K109" s="16">
        <f t="shared" si="17"/>
        <v>52</v>
      </c>
    </row>
    <row r="110" spans="1:11" x14ac:dyDescent="0.2">
      <c r="A110" s="137" t="s">
        <v>546</v>
      </c>
      <c r="B110" s="272" t="s">
        <v>534</v>
      </c>
      <c r="C110" s="8"/>
      <c r="D110" s="8"/>
      <c r="E110" s="8"/>
      <c r="F110" s="8"/>
      <c r="G110" s="8"/>
      <c r="H110" s="8"/>
      <c r="I110" s="8"/>
      <c r="J110" s="94"/>
      <c r="K110" s="16">
        <f t="shared" si="17"/>
        <v>0</v>
      </c>
    </row>
    <row r="111" spans="1:11" x14ac:dyDescent="0.2">
      <c r="A111" s="137" t="s">
        <v>547</v>
      </c>
      <c r="B111" s="272" t="s">
        <v>535</v>
      </c>
      <c r="C111" s="8">
        <v>202</v>
      </c>
      <c r="D111" s="8">
        <v>0</v>
      </c>
      <c r="E111" s="8">
        <v>0</v>
      </c>
      <c r="F111" s="8">
        <v>0</v>
      </c>
      <c r="G111" s="8">
        <v>67</v>
      </c>
      <c r="H111" s="8">
        <v>9</v>
      </c>
      <c r="I111" s="8">
        <v>0</v>
      </c>
      <c r="J111" s="94">
        <v>0</v>
      </c>
      <c r="K111" s="21">
        <f t="shared" si="17"/>
        <v>278</v>
      </c>
    </row>
    <row r="112" spans="1:11" x14ac:dyDescent="0.2">
      <c r="A112" s="137" t="s">
        <v>537</v>
      </c>
      <c r="B112" s="272" t="s">
        <v>536</v>
      </c>
      <c r="C112" s="352">
        <v>33</v>
      </c>
      <c r="D112" s="352">
        <v>25</v>
      </c>
      <c r="E112" s="352">
        <v>0</v>
      </c>
      <c r="F112" s="352">
        <v>0</v>
      </c>
      <c r="G112" s="352">
        <v>34</v>
      </c>
      <c r="H112" s="352">
        <v>47</v>
      </c>
      <c r="I112" s="352">
        <v>1</v>
      </c>
      <c r="J112" s="352">
        <v>2</v>
      </c>
      <c r="K112" s="21">
        <f t="shared" si="17"/>
        <v>142</v>
      </c>
    </row>
    <row r="113" spans="1:11" x14ac:dyDescent="0.2">
      <c r="A113" s="273" t="s">
        <v>92</v>
      </c>
      <c r="B113" s="274" t="s">
        <v>93</v>
      </c>
      <c r="C113" s="11">
        <f>SUM(C102:C112)</f>
        <v>284</v>
      </c>
      <c r="D113" s="11">
        <f t="shared" ref="D113:J113" si="18">SUM(D102:D112)</f>
        <v>29</v>
      </c>
      <c r="E113" s="11">
        <f t="shared" si="18"/>
        <v>0</v>
      </c>
      <c r="F113" s="11">
        <f t="shared" si="18"/>
        <v>0</v>
      </c>
      <c r="G113" s="11">
        <f t="shared" si="18"/>
        <v>111</v>
      </c>
      <c r="H113" s="11">
        <f t="shared" si="18"/>
        <v>56</v>
      </c>
      <c r="I113" s="11">
        <f t="shared" si="18"/>
        <v>1</v>
      </c>
      <c r="J113" s="11">
        <f t="shared" si="18"/>
        <v>10</v>
      </c>
      <c r="K113" s="21">
        <f>SUM(K102:K112)</f>
        <v>491</v>
      </c>
    </row>
    <row r="114" spans="1:11" ht="15" customHeight="1" x14ac:dyDescent="0.2">
      <c r="A114" s="137" t="s">
        <v>681</v>
      </c>
      <c r="B114" s="282" t="s">
        <v>93</v>
      </c>
      <c r="C114" s="352">
        <v>189</v>
      </c>
      <c r="D114" s="352">
        <v>9</v>
      </c>
      <c r="E114" s="352">
        <v>0</v>
      </c>
      <c r="F114" s="352">
        <v>0</v>
      </c>
      <c r="G114" s="352">
        <v>81</v>
      </c>
      <c r="H114" s="352">
        <v>25</v>
      </c>
      <c r="I114" s="352">
        <v>1</v>
      </c>
      <c r="J114" s="352">
        <v>4</v>
      </c>
      <c r="K114" s="16">
        <f t="shared" ref="K114:K115" si="19">SUM(C114:J114)</f>
        <v>309</v>
      </c>
    </row>
    <row r="115" spans="1:11" ht="15" customHeight="1" x14ac:dyDescent="0.2">
      <c r="A115" s="137" t="s">
        <v>682</v>
      </c>
      <c r="B115" s="282" t="s">
        <v>93</v>
      </c>
      <c r="C115" s="352">
        <v>20</v>
      </c>
      <c r="D115" s="352">
        <v>0</v>
      </c>
      <c r="E115" s="352">
        <v>0</v>
      </c>
      <c r="F115" s="352">
        <v>0</v>
      </c>
      <c r="G115" s="352">
        <v>8</v>
      </c>
      <c r="H115" s="352">
        <v>1</v>
      </c>
      <c r="I115" s="352">
        <v>0</v>
      </c>
      <c r="J115" s="352">
        <v>0</v>
      </c>
      <c r="K115" s="16">
        <f t="shared" si="19"/>
        <v>29</v>
      </c>
    </row>
    <row r="116" spans="1:11" s="4" customFormat="1" x14ac:dyDescent="0.2">
      <c r="A116" s="222" t="s">
        <v>678</v>
      </c>
      <c r="B116" s="283"/>
      <c r="C116" s="512"/>
      <c r="D116" s="513"/>
      <c r="E116" s="513"/>
      <c r="F116" s="513"/>
      <c r="G116" s="513"/>
      <c r="H116" s="513"/>
      <c r="I116" s="513"/>
      <c r="J116" s="513"/>
      <c r="K116" s="514"/>
    </row>
    <row r="117" spans="1:11" s="2" customFormat="1" x14ac:dyDescent="0.2">
      <c r="A117" s="270" t="s">
        <v>525</v>
      </c>
      <c r="B117" s="271" t="s">
        <v>524</v>
      </c>
      <c r="C117" s="87"/>
      <c r="D117" s="88"/>
      <c r="E117" s="88"/>
      <c r="F117" s="88"/>
      <c r="G117" s="88"/>
      <c r="H117" s="88"/>
      <c r="I117" s="88"/>
      <c r="J117" s="88"/>
      <c r="K117" s="89"/>
    </row>
    <row r="118" spans="1:11" ht="15" customHeight="1" x14ac:dyDescent="0.2">
      <c r="A118" s="137" t="s">
        <v>539</v>
      </c>
      <c r="B118" s="272" t="s">
        <v>526</v>
      </c>
      <c r="C118" s="8"/>
      <c r="D118" s="8"/>
      <c r="E118" s="8"/>
      <c r="F118" s="8"/>
      <c r="G118" s="8"/>
      <c r="H118" s="8"/>
      <c r="I118" s="8"/>
      <c r="J118" s="94"/>
      <c r="K118" s="16">
        <f>SUM(C118:J118)</f>
        <v>0</v>
      </c>
    </row>
    <row r="119" spans="1:11" x14ac:dyDescent="0.2">
      <c r="A119" s="137" t="s">
        <v>540</v>
      </c>
      <c r="B119" s="272" t="s">
        <v>527</v>
      </c>
      <c r="C119" s="8"/>
      <c r="D119" s="8"/>
      <c r="E119" s="8"/>
      <c r="F119" s="8"/>
      <c r="G119" s="8"/>
      <c r="H119" s="8"/>
      <c r="I119" s="8"/>
      <c r="J119" s="94"/>
      <c r="K119" s="16">
        <f t="shared" ref="K119:K128" si="20">SUM(C119:J119)</f>
        <v>0</v>
      </c>
    </row>
    <row r="120" spans="1:11" x14ac:dyDescent="0.2">
      <c r="A120" s="137" t="s">
        <v>541</v>
      </c>
      <c r="B120" s="272" t="s">
        <v>528</v>
      </c>
      <c r="C120" s="8"/>
      <c r="D120" s="8"/>
      <c r="E120" s="8"/>
      <c r="F120" s="8"/>
      <c r="G120" s="8"/>
      <c r="H120" s="8"/>
      <c r="I120" s="8"/>
      <c r="J120" s="94"/>
      <c r="K120" s="16">
        <f t="shared" si="20"/>
        <v>0</v>
      </c>
    </row>
    <row r="121" spans="1:11" x14ac:dyDescent="0.2">
      <c r="A121" s="137" t="s">
        <v>542</v>
      </c>
      <c r="B121" s="272" t="s">
        <v>529</v>
      </c>
      <c r="C121" s="8"/>
      <c r="D121" s="8"/>
      <c r="E121" s="8"/>
      <c r="F121" s="8"/>
      <c r="G121" s="8"/>
      <c r="H121" s="8"/>
      <c r="I121" s="8"/>
      <c r="J121" s="94"/>
      <c r="K121" s="16">
        <f t="shared" si="20"/>
        <v>0</v>
      </c>
    </row>
    <row r="122" spans="1:11" x14ac:dyDescent="0.2">
      <c r="A122" s="137" t="s">
        <v>543</v>
      </c>
      <c r="B122" s="272" t="s">
        <v>530</v>
      </c>
      <c r="C122" s="8"/>
      <c r="D122" s="8"/>
      <c r="E122" s="8"/>
      <c r="F122" s="8"/>
      <c r="G122" s="8"/>
      <c r="H122" s="8"/>
      <c r="I122" s="8"/>
      <c r="J122" s="94"/>
      <c r="K122" s="16">
        <f t="shared" si="20"/>
        <v>0</v>
      </c>
    </row>
    <row r="123" spans="1:11" x14ac:dyDescent="0.2">
      <c r="A123" s="137" t="s">
        <v>544</v>
      </c>
      <c r="B123" s="272" t="s">
        <v>531</v>
      </c>
      <c r="C123" s="8"/>
      <c r="D123" s="8"/>
      <c r="E123" s="8"/>
      <c r="F123" s="8"/>
      <c r="G123" s="8"/>
      <c r="H123" s="8"/>
      <c r="I123" s="8"/>
      <c r="J123" s="94"/>
      <c r="K123" s="16">
        <f t="shared" si="20"/>
        <v>0</v>
      </c>
    </row>
    <row r="124" spans="1:11" x14ac:dyDescent="0.2">
      <c r="A124" s="137" t="s">
        <v>538</v>
      </c>
      <c r="B124" s="272" t="s">
        <v>532</v>
      </c>
      <c r="C124" s="352">
        <v>216</v>
      </c>
      <c r="D124" s="352">
        <v>16</v>
      </c>
      <c r="E124" s="352">
        <v>0</v>
      </c>
      <c r="F124" s="352">
        <v>0</v>
      </c>
      <c r="G124" s="352">
        <v>159</v>
      </c>
      <c r="H124" s="352">
        <v>0</v>
      </c>
      <c r="I124" s="352">
        <v>1</v>
      </c>
      <c r="J124" s="352">
        <v>7</v>
      </c>
      <c r="K124" s="16">
        <f t="shared" si="20"/>
        <v>399</v>
      </c>
    </row>
    <row r="125" spans="1:11" x14ac:dyDescent="0.2">
      <c r="A125" s="137" t="s">
        <v>545</v>
      </c>
      <c r="B125" s="272" t="s">
        <v>533</v>
      </c>
      <c r="C125" s="8"/>
      <c r="D125" s="8"/>
      <c r="E125" s="8"/>
      <c r="F125" s="8"/>
      <c r="G125" s="8"/>
      <c r="H125" s="8"/>
      <c r="I125" s="8"/>
      <c r="J125" s="94"/>
      <c r="K125" s="16">
        <f t="shared" si="20"/>
        <v>0</v>
      </c>
    </row>
    <row r="126" spans="1:11" x14ac:dyDescent="0.2">
      <c r="A126" s="137" t="s">
        <v>546</v>
      </c>
      <c r="B126" s="272" t="s">
        <v>534</v>
      </c>
      <c r="C126" s="8"/>
      <c r="D126" s="8"/>
      <c r="E126" s="8"/>
      <c r="F126" s="8"/>
      <c r="G126" s="8"/>
      <c r="H126" s="8"/>
      <c r="I126" s="8"/>
      <c r="J126" s="94"/>
      <c r="K126" s="16">
        <f t="shared" si="20"/>
        <v>0</v>
      </c>
    </row>
    <row r="127" spans="1:11" x14ac:dyDescent="0.2">
      <c r="A127" s="137" t="s">
        <v>547</v>
      </c>
      <c r="B127" s="272" t="s">
        <v>535</v>
      </c>
      <c r="C127" s="8"/>
      <c r="D127" s="8"/>
      <c r="E127" s="8"/>
      <c r="F127" s="8"/>
      <c r="G127" s="8"/>
      <c r="H127" s="8"/>
      <c r="I127" s="8"/>
      <c r="J127" s="94"/>
      <c r="K127" s="21">
        <f t="shared" si="20"/>
        <v>0</v>
      </c>
    </row>
    <row r="128" spans="1:11" x14ac:dyDescent="0.2">
      <c r="A128" s="137" t="s">
        <v>537</v>
      </c>
      <c r="B128" s="272" t="s">
        <v>536</v>
      </c>
      <c r="C128" s="8"/>
      <c r="D128" s="8"/>
      <c r="E128" s="8"/>
      <c r="F128" s="8"/>
      <c r="G128" s="8"/>
      <c r="H128" s="8"/>
      <c r="I128" s="8"/>
      <c r="J128" s="94"/>
      <c r="K128" s="21">
        <f t="shared" si="20"/>
        <v>0</v>
      </c>
    </row>
    <row r="129" spans="1:11" x14ac:dyDescent="0.2">
      <c r="A129" s="273" t="s">
        <v>92</v>
      </c>
      <c r="B129" s="274" t="s">
        <v>93</v>
      </c>
      <c r="C129" s="11">
        <f>SUM(C118:C128)</f>
        <v>216</v>
      </c>
      <c r="D129" s="11">
        <f t="shared" ref="D129:J129" si="21">SUM(D118:D128)</f>
        <v>16</v>
      </c>
      <c r="E129" s="11">
        <f t="shared" si="21"/>
        <v>0</v>
      </c>
      <c r="F129" s="11">
        <f t="shared" si="21"/>
        <v>0</v>
      </c>
      <c r="G129" s="11">
        <f t="shared" si="21"/>
        <v>159</v>
      </c>
      <c r="H129" s="11">
        <f t="shared" si="21"/>
        <v>0</v>
      </c>
      <c r="I129" s="11">
        <f t="shared" si="21"/>
        <v>1</v>
      </c>
      <c r="J129" s="11">
        <f t="shared" si="21"/>
        <v>7</v>
      </c>
      <c r="K129" s="21">
        <f>SUM(K118:K128)</f>
        <v>399</v>
      </c>
    </row>
    <row r="130" spans="1:11" ht="15" customHeight="1" x14ac:dyDescent="0.2">
      <c r="A130" s="137" t="s">
        <v>681</v>
      </c>
      <c r="B130" s="282" t="s">
        <v>93</v>
      </c>
      <c r="C130" s="352">
        <v>26</v>
      </c>
      <c r="D130" s="352">
        <v>3</v>
      </c>
      <c r="E130" s="352">
        <v>0</v>
      </c>
      <c r="F130" s="352">
        <v>0</v>
      </c>
      <c r="G130" s="352">
        <v>15</v>
      </c>
      <c r="H130" s="352">
        <v>0</v>
      </c>
      <c r="I130" s="352">
        <v>0</v>
      </c>
      <c r="J130" s="352">
        <v>1</v>
      </c>
      <c r="K130" s="16">
        <f t="shared" ref="K130:K131" si="22">SUM(C130:J130)</f>
        <v>45</v>
      </c>
    </row>
    <row r="131" spans="1:11" ht="15" customHeight="1" x14ac:dyDescent="0.2">
      <c r="A131" s="137" t="s">
        <v>682</v>
      </c>
      <c r="B131" s="282" t="s">
        <v>93</v>
      </c>
      <c r="C131" s="352">
        <v>59</v>
      </c>
      <c r="D131" s="352">
        <v>1</v>
      </c>
      <c r="E131" s="352">
        <v>0</v>
      </c>
      <c r="F131" s="352">
        <v>0</v>
      </c>
      <c r="G131" s="352">
        <v>37</v>
      </c>
      <c r="H131" s="352">
        <v>0</v>
      </c>
      <c r="I131" s="352">
        <v>0</v>
      </c>
      <c r="J131" s="352">
        <v>0</v>
      </c>
      <c r="K131" s="16">
        <f t="shared" si="22"/>
        <v>97</v>
      </c>
    </row>
    <row r="132" spans="1:11" s="4" customFormat="1" x14ac:dyDescent="0.2">
      <c r="A132" s="222" t="s">
        <v>679</v>
      </c>
      <c r="B132" s="283"/>
      <c r="C132" s="512"/>
      <c r="D132" s="513"/>
      <c r="E132" s="513"/>
      <c r="F132" s="513"/>
      <c r="G132" s="513"/>
      <c r="H132" s="513"/>
      <c r="I132" s="513"/>
      <c r="J132" s="513"/>
      <c r="K132" s="514"/>
    </row>
    <row r="133" spans="1:11" s="2" customFormat="1" x14ac:dyDescent="0.2">
      <c r="A133" s="270" t="s">
        <v>525</v>
      </c>
      <c r="B133" s="271" t="s">
        <v>524</v>
      </c>
      <c r="C133" s="87"/>
      <c r="D133" s="88"/>
      <c r="E133" s="88"/>
      <c r="F133" s="88"/>
      <c r="G133" s="88"/>
      <c r="H133" s="88"/>
      <c r="I133" s="88"/>
      <c r="J133" s="88"/>
      <c r="K133" s="89"/>
    </row>
    <row r="134" spans="1:11" ht="15" customHeight="1" x14ac:dyDescent="0.2">
      <c r="A134" s="137" t="s">
        <v>539</v>
      </c>
      <c r="B134" s="272" t="s">
        <v>526</v>
      </c>
      <c r="C134" s="8"/>
      <c r="D134" s="8"/>
      <c r="E134" s="8"/>
      <c r="F134" s="8"/>
      <c r="G134" s="8"/>
      <c r="H134" s="8"/>
      <c r="I134" s="8"/>
      <c r="J134" s="94"/>
      <c r="K134" s="16">
        <f>SUM(C134:J134)</f>
        <v>0</v>
      </c>
    </row>
    <row r="135" spans="1:11" x14ac:dyDescent="0.2">
      <c r="A135" s="137" t="s">
        <v>540</v>
      </c>
      <c r="B135" s="272" t="s">
        <v>527</v>
      </c>
      <c r="C135" s="352">
        <v>0</v>
      </c>
      <c r="D135" s="352">
        <v>16</v>
      </c>
      <c r="E135" s="352">
        <v>0</v>
      </c>
      <c r="F135" s="352">
        <v>0</v>
      </c>
      <c r="G135" s="352">
        <v>0</v>
      </c>
      <c r="H135" s="352">
        <v>0</v>
      </c>
      <c r="I135" s="352">
        <v>0</v>
      </c>
      <c r="J135" s="352">
        <v>0</v>
      </c>
      <c r="K135" s="16">
        <f t="shared" ref="K135:K144" si="23">SUM(C135:J135)</f>
        <v>16</v>
      </c>
    </row>
    <row r="136" spans="1:11" x14ac:dyDescent="0.2">
      <c r="A136" s="137" t="s">
        <v>541</v>
      </c>
      <c r="B136" s="272" t="s">
        <v>528</v>
      </c>
      <c r="C136" s="352"/>
      <c r="D136" s="352"/>
      <c r="E136" s="352"/>
      <c r="F136" s="352"/>
      <c r="G136" s="352"/>
      <c r="H136" s="352"/>
      <c r="I136" s="352"/>
      <c r="J136" s="352"/>
      <c r="K136" s="16">
        <f t="shared" si="23"/>
        <v>0</v>
      </c>
    </row>
    <row r="137" spans="1:11" x14ac:dyDescent="0.2">
      <c r="A137" s="137" t="s">
        <v>542</v>
      </c>
      <c r="B137" s="272" t="s">
        <v>529</v>
      </c>
      <c r="C137" s="8"/>
      <c r="D137" s="8"/>
      <c r="E137" s="8"/>
      <c r="F137" s="8"/>
      <c r="G137" s="8"/>
      <c r="H137" s="8"/>
      <c r="I137" s="8"/>
      <c r="J137" s="94"/>
      <c r="K137" s="16">
        <f t="shared" si="23"/>
        <v>0</v>
      </c>
    </row>
    <row r="138" spans="1:11" x14ac:dyDescent="0.2">
      <c r="A138" s="137" t="s">
        <v>543</v>
      </c>
      <c r="B138" s="272" t="s">
        <v>530</v>
      </c>
      <c r="C138" s="352">
        <v>105</v>
      </c>
      <c r="D138" s="352">
        <v>0</v>
      </c>
      <c r="E138" s="352">
        <v>0</v>
      </c>
      <c r="F138" s="352">
        <v>0</v>
      </c>
      <c r="G138" s="352">
        <v>64</v>
      </c>
      <c r="H138" s="352">
        <v>48</v>
      </c>
      <c r="I138" s="352">
        <v>0</v>
      </c>
      <c r="J138" s="352">
        <v>0</v>
      </c>
      <c r="K138" s="16">
        <f t="shared" si="23"/>
        <v>217</v>
      </c>
    </row>
    <row r="139" spans="1:11" x14ac:dyDescent="0.2">
      <c r="A139" s="137" t="s">
        <v>544</v>
      </c>
      <c r="B139" s="272" t="s">
        <v>531</v>
      </c>
      <c r="C139" s="8"/>
      <c r="D139" s="8"/>
      <c r="E139" s="8"/>
      <c r="F139" s="8"/>
      <c r="G139" s="8"/>
      <c r="H139" s="8"/>
      <c r="I139" s="8"/>
      <c r="J139" s="94"/>
      <c r="K139" s="16">
        <f t="shared" si="23"/>
        <v>0</v>
      </c>
    </row>
    <row r="140" spans="1:11" x14ac:dyDescent="0.2">
      <c r="A140" s="137" t="s">
        <v>538</v>
      </c>
      <c r="B140" s="272" t="s">
        <v>532</v>
      </c>
      <c r="C140" s="8"/>
      <c r="D140" s="8"/>
      <c r="E140" s="8"/>
      <c r="F140" s="8"/>
      <c r="G140" s="8"/>
      <c r="H140" s="8"/>
      <c r="I140" s="8"/>
      <c r="J140" s="94"/>
      <c r="K140" s="16">
        <f t="shared" si="23"/>
        <v>0</v>
      </c>
    </row>
    <row r="141" spans="1:11" x14ac:dyDescent="0.2">
      <c r="A141" s="137" t="s">
        <v>545</v>
      </c>
      <c r="B141" s="272" t="s">
        <v>533</v>
      </c>
      <c r="C141" s="352">
        <v>0</v>
      </c>
      <c r="D141" s="352">
        <v>0</v>
      </c>
      <c r="E141" s="352">
        <v>0</v>
      </c>
      <c r="F141" s="352">
        <v>0</v>
      </c>
      <c r="G141" s="352">
        <v>0</v>
      </c>
      <c r="H141" s="352">
        <v>0</v>
      </c>
      <c r="I141" s="352">
        <v>0</v>
      </c>
      <c r="J141" s="352">
        <v>1</v>
      </c>
      <c r="K141" s="16">
        <f t="shared" si="23"/>
        <v>1</v>
      </c>
    </row>
    <row r="142" spans="1:11" x14ac:dyDescent="0.2">
      <c r="A142" s="137" t="s">
        <v>546</v>
      </c>
      <c r="B142" s="272" t="s">
        <v>534</v>
      </c>
      <c r="C142" s="8"/>
      <c r="D142" s="8"/>
      <c r="E142" s="8"/>
      <c r="F142" s="8"/>
      <c r="G142" s="8"/>
      <c r="H142" s="8"/>
      <c r="I142" s="8"/>
      <c r="J142" s="94"/>
      <c r="K142" s="16">
        <f t="shared" si="23"/>
        <v>0</v>
      </c>
    </row>
    <row r="143" spans="1:11" x14ac:dyDescent="0.2">
      <c r="A143" s="137" t="s">
        <v>547</v>
      </c>
      <c r="B143" s="272" t="s">
        <v>535</v>
      </c>
      <c r="C143" s="8"/>
      <c r="D143" s="8"/>
      <c r="E143" s="8"/>
      <c r="F143" s="8"/>
      <c r="G143" s="8"/>
      <c r="H143" s="8"/>
      <c r="I143" s="8"/>
      <c r="J143" s="94"/>
      <c r="K143" s="21">
        <f t="shared" si="23"/>
        <v>0</v>
      </c>
    </row>
    <row r="144" spans="1:11" x14ac:dyDescent="0.2">
      <c r="A144" s="137" t="s">
        <v>537</v>
      </c>
      <c r="B144" s="272" t="s">
        <v>536</v>
      </c>
      <c r="C144" s="8"/>
      <c r="D144" s="8"/>
      <c r="E144" s="8"/>
      <c r="F144" s="8"/>
      <c r="G144" s="8"/>
      <c r="H144" s="8"/>
      <c r="I144" s="8"/>
      <c r="J144" s="94"/>
      <c r="K144" s="21">
        <f t="shared" si="23"/>
        <v>0</v>
      </c>
    </row>
    <row r="145" spans="1:11" x14ac:dyDescent="0.2">
      <c r="A145" s="273" t="s">
        <v>680</v>
      </c>
      <c r="B145" s="274" t="s">
        <v>93</v>
      </c>
      <c r="C145" s="11">
        <f>SUM(C134:C144)</f>
        <v>105</v>
      </c>
      <c r="D145" s="11">
        <f t="shared" ref="D145:J145" si="24">SUM(D134:D144)</f>
        <v>16</v>
      </c>
      <c r="E145" s="11">
        <f t="shared" si="24"/>
        <v>0</v>
      </c>
      <c r="F145" s="11">
        <f t="shared" si="24"/>
        <v>0</v>
      </c>
      <c r="G145" s="11">
        <f t="shared" si="24"/>
        <v>64</v>
      </c>
      <c r="H145" s="11">
        <f t="shared" si="24"/>
        <v>48</v>
      </c>
      <c r="I145" s="11">
        <f t="shared" si="24"/>
        <v>0</v>
      </c>
      <c r="J145" s="11">
        <f t="shared" si="24"/>
        <v>1</v>
      </c>
      <c r="K145" s="21">
        <f>SUM(K134:K144)</f>
        <v>234</v>
      </c>
    </row>
    <row r="146" spans="1:11" ht="15" customHeight="1" x14ac:dyDescent="0.2">
      <c r="A146" s="137" t="s">
        <v>681</v>
      </c>
      <c r="B146" s="282" t="s">
        <v>93</v>
      </c>
      <c r="C146" s="352">
        <v>60</v>
      </c>
      <c r="D146" s="352">
        <v>8</v>
      </c>
      <c r="E146" s="352">
        <v>0</v>
      </c>
      <c r="F146" s="352">
        <v>0</v>
      </c>
      <c r="G146" s="352">
        <v>53</v>
      </c>
      <c r="H146" s="352">
        <v>51</v>
      </c>
      <c r="I146" s="352">
        <v>0</v>
      </c>
      <c r="J146" s="352">
        <v>0</v>
      </c>
      <c r="K146" s="16">
        <f t="shared" ref="K146:K147" si="25">SUM(C146:J146)</f>
        <v>172</v>
      </c>
    </row>
    <row r="147" spans="1:11" ht="15" customHeight="1" x14ac:dyDescent="0.2">
      <c r="A147" s="137" t="s">
        <v>682</v>
      </c>
      <c r="B147" s="282" t="s">
        <v>93</v>
      </c>
      <c r="C147" s="352">
        <v>7</v>
      </c>
      <c r="D147" s="352">
        <v>0</v>
      </c>
      <c r="E147" s="352">
        <v>0</v>
      </c>
      <c r="F147" s="352">
        <v>0</v>
      </c>
      <c r="G147" s="352">
        <v>18</v>
      </c>
      <c r="H147" s="352">
        <v>15</v>
      </c>
      <c r="I147" s="352">
        <v>0</v>
      </c>
      <c r="J147" s="352">
        <v>0</v>
      </c>
      <c r="K147" s="16">
        <f t="shared" si="25"/>
        <v>40</v>
      </c>
    </row>
    <row r="148" spans="1:11" ht="15" customHeight="1" x14ac:dyDescent="0.2">
      <c r="A148" s="140" t="s">
        <v>670</v>
      </c>
      <c r="B148" s="275"/>
      <c r="C148" s="512"/>
      <c r="D148" s="513"/>
      <c r="E148" s="513"/>
      <c r="F148" s="513"/>
      <c r="G148" s="513"/>
      <c r="H148" s="513"/>
      <c r="I148" s="513"/>
      <c r="J148" s="513"/>
      <c r="K148" s="514"/>
    </row>
    <row r="149" spans="1:11" x14ac:dyDescent="0.2">
      <c r="A149" s="270" t="s">
        <v>525</v>
      </c>
      <c r="B149" s="271" t="s">
        <v>524</v>
      </c>
      <c r="C149" s="509"/>
      <c r="D149" s="510"/>
      <c r="E149" s="510"/>
      <c r="F149" s="510"/>
      <c r="G149" s="510"/>
      <c r="H149" s="510"/>
      <c r="I149" s="510"/>
      <c r="J149" s="510"/>
      <c r="K149" s="511"/>
    </row>
    <row r="150" spans="1:11" ht="15" customHeight="1" x14ac:dyDescent="0.2">
      <c r="A150" s="137" t="s">
        <v>539</v>
      </c>
      <c r="B150" s="272" t="s">
        <v>526</v>
      </c>
      <c r="C150" s="110">
        <f>SUM(C6,C22,C38,C54,C70,C86,C102,C118,C134)</f>
        <v>0</v>
      </c>
      <c r="D150" s="110">
        <f t="shared" ref="D150:J150" si="26">SUM(D6,D22,D38,D54,D70,D86,D102,D118,D134)</f>
        <v>0</v>
      </c>
      <c r="E150" s="110">
        <f t="shared" si="26"/>
        <v>0</v>
      </c>
      <c r="F150" s="110">
        <f t="shared" si="26"/>
        <v>0</v>
      </c>
      <c r="G150" s="110">
        <f t="shared" si="26"/>
        <v>0</v>
      </c>
      <c r="H150" s="110">
        <f t="shared" si="26"/>
        <v>0</v>
      </c>
      <c r="I150" s="110">
        <f t="shared" si="26"/>
        <v>0</v>
      </c>
      <c r="J150" s="110">
        <f t="shared" si="26"/>
        <v>0</v>
      </c>
      <c r="K150" s="121">
        <f>SUM(C150:J150)</f>
        <v>0</v>
      </c>
    </row>
    <row r="151" spans="1:11" ht="15" customHeight="1" x14ac:dyDescent="0.2">
      <c r="A151" s="137" t="s">
        <v>540</v>
      </c>
      <c r="B151" s="272" t="s">
        <v>527</v>
      </c>
      <c r="C151" s="110">
        <f t="shared" ref="C151:J151" si="27">SUM(C7,C23,C39,C55,C71,C87,C103,C119,C135)</f>
        <v>0</v>
      </c>
      <c r="D151" s="110">
        <f t="shared" si="27"/>
        <v>16</v>
      </c>
      <c r="E151" s="110">
        <f t="shared" si="27"/>
        <v>0</v>
      </c>
      <c r="F151" s="110">
        <f t="shared" si="27"/>
        <v>0</v>
      </c>
      <c r="G151" s="110">
        <f t="shared" si="27"/>
        <v>0</v>
      </c>
      <c r="H151" s="110">
        <f t="shared" si="27"/>
        <v>0</v>
      </c>
      <c r="I151" s="110">
        <f t="shared" si="27"/>
        <v>0</v>
      </c>
      <c r="J151" s="110">
        <f t="shared" si="27"/>
        <v>0</v>
      </c>
      <c r="K151" s="121">
        <f t="shared" ref="K151:K160" si="28">SUM(C151:J151)</f>
        <v>16</v>
      </c>
    </row>
    <row r="152" spans="1:11" ht="15" customHeight="1" x14ac:dyDescent="0.2">
      <c r="A152" s="137" t="s">
        <v>541</v>
      </c>
      <c r="B152" s="272" t="s">
        <v>528</v>
      </c>
      <c r="C152" s="110">
        <f t="shared" ref="C152:J152" si="29">SUM(C8,C24,C40,C56,C72,C88,C104,C120,C136)</f>
        <v>22</v>
      </c>
      <c r="D152" s="110">
        <f t="shared" si="29"/>
        <v>0</v>
      </c>
      <c r="E152" s="110">
        <f t="shared" si="29"/>
        <v>0</v>
      </c>
      <c r="F152" s="110">
        <f t="shared" si="29"/>
        <v>0</v>
      </c>
      <c r="G152" s="110">
        <f t="shared" si="29"/>
        <v>12</v>
      </c>
      <c r="H152" s="110">
        <f t="shared" si="29"/>
        <v>0</v>
      </c>
      <c r="I152" s="110">
        <f t="shared" si="29"/>
        <v>0</v>
      </c>
      <c r="J152" s="110">
        <f t="shared" si="29"/>
        <v>0</v>
      </c>
      <c r="K152" s="121">
        <f t="shared" si="28"/>
        <v>34</v>
      </c>
    </row>
    <row r="153" spans="1:11" ht="15" customHeight="1" x14ac:dyDescent="0.2">
      <c r="A153" s="137" t="s">
        <v>542</v>
      </c>
      <c r="B153" s="272" t="s">
        <v>529</v>
      </c>
      <c r="C153" s="110">
        <f t="shared" ref="C153:J153" si="30">SUM(C9,C25,C41,C57,C73,C89,C105,C121,C137)</f>
        <v>0</v>
      </c>
      <c r="D153" s="110">
        <f t="shared" si="30"/>
        <v>0</v>
      </c>
      <c r="E153" s="110">
        <f t="shared" si="30"/>
        <v>0</v>
      </c>
      <c r="F153" s="110">
        <f t="shared" si="30"/>
        <v>0</v>
      </c>
      <c r="G153" s="110">
        <f t="shared" si="30"/>
        <v>0</v>
      </c>
      <c r="H153" s="110">
        <f t="shared" si="30"/>
        <v>0</v>
      </c>
      <c r="I153" s="110">
        <f t="shared" si="30"/>
        <v>0</v>
      </c>
      <c r="J153" s="110">
        <f t="shared" si="30"/>
        <v>0</v>
      </c>
      <c r="K153" s="121">
        <f t="shared" si="28"/>
        <v>0</v>
      </c>
    </row>
    <row r="154" spans="1:11" ht="15" customHeight="1" x14ac:dyDescent="0.2">
      <c r="A154" s="137" t="s">
        <v>543</v>
      </c>
      <c r="B154" s="272" t="s">
        <v>530</v>
      </c>
      <c r="C154" s="110">
        <f t="shared" ref="C154:J154" si="31">SUM(C10,C26,C42,C58,C74,C90,C106,C122,C138)</f>
        <v>105</v>
      </c>
      <c r="D154" s="110">
        <f t="shared" si="31"/>
        <v>0</v>
      </c>
      <c r="E154" s="110">
        <f t="shared" si="31"/>
        <v>0</v>
      </c>
      <c r="F154" s="110">
        <f t="shared" si="31"/>
        <v>0</v>
      </c>
      <c r="G154" s="110">
        <f t="shared" si="31"/>
        <v>78</v>
      </c>
      <c r="H154" s="110">
        <f t="shared" si="31"/>
        <v>48</v>
      </c>
      <c r="I154" s="110">
        <f t="shared" si="31"/>
        <v>0</v>
      </c>
      <c r="J154" s="110">
        <f t="shared" si="31"/>
        <v>0</v>
      </c>
      <c r="K154" s="121">
        <f t="shared" si="28"/>
        <v>231</v>
      </c>
    </row>
    <row r="155" spans="1:11" ht="15" customHeight="1" x14ac:dyDescent="0.2">
      <c r="A155" s="137" t="s">
        <v>544</v>
      </c>
      <c r="B155" s="272" t="s">
        <v>531</v>
      </c>
      <c r="C155" s="110">
        <f t="shared" ref="C155:J155" si="32">SUM(C11,C27,C43,C59,C75,C91,C107,C123,C139)</f>
        <v>82</v>
      </c>
      <c r="D155" s="110">
        <f t="shared" si="32"/>
        <v>0</v>
      </c>
      <c r="E155" s="110">
        <f t="shared" si="32"/>
        <v>0</v>
      </c>
      <c r="F155" s="110">
        <f t="shared" si="32"/>
        <v>0</v>
      </c>
      <c r="G155" s="110">
        <f t="shared" si="32"/>
        <v>52</v>
      </c>
      <c r="H155" s="110">
        <f t="shared" si="32"/>
        <v>0</v>
      </c>
      <c r="I155" s="110">
        <f t="shared" si="32"/>
        <v>5</v>
      </c>
      <c r="J155" s="110">
        <f t="shared" si="32"/>
        <v>36</v>
      </c>
      <c r="K155" s="121">
        <f t="shared" si="28"/>
        <v>175</v>
      </c>
    </row>
    <row r="156" spans="1:11" ht="15" customHeight="1" x14ac:dyDescent="0.2">
      <c r="A156" s="137" t="s">
        <v>538</v>
      </c>
      <c r="B156" s="272" t="s">
        <v>532</v>
      </c>
      <c r="C156" s="110">
        <f t="shared" ref="C156:J156" si="33">SUM(C12,C28,C44,C60,C76,C92,C108,C124,C140)</f>
        <v>378</v>
      </c>
      <c r="D156" s="110">
        <f t="shared" si="33"/>
        <v>16</v>
      </c>
      <c r="E156" s="110">
        <f t="shared" si="33"/>
        <v>0</v>
      </c>
      <c r="F156" s="110">
        <f t="shared" si="33"/>
        <v>0</v>
      </c>
      <c r="G156" s="110">
        <f t="shared" si="33"/>
        <v>275</v>
      </c>
      <c r="H156" s="110">
        <f t="shared" si="33"/>
        <v>0</v>
      </c>
      <c r="I156" s="110">
        <f t="shared" si="33"/>
        <v>3</v>
      </c>
      <c r="J156" s="110">
        <f t="shared" si="33"/>
        <v>7</v>
      </c>
      <c r="K156" s="121">
        <f t="shared" si="28"/>
        <v>679</v>
      </c>
    </row>
    <row r="157" spans="1:11" ht="15" customHeight="1" x14ac:dyDescent="0.2">
      <c r="A157" s="137" t="s">
        <v>545</v>
      </c>
      <c r="B157" s="272" t="s">
        <v>533</v>
      </c>
      <c r="C157" s="110">
        <f t="shared" ref="C157:J157" si="34">SUM(C13,C29,C45,C61,C77,C93,C109,C125,C141)</f>
        <v>1035</v>
      </c>
      <c r="D157" s="110">
        <f t="shared" si="34"/>
        <v>13</v>
      </c>
      <c r="E157" s="110">
        <f t="shared" si="34"/>
        <v>0</v>
      </c>
      <c r="F157" s="110">
        <f t="shared" si="34"/>
        <v>0</v>
      </c>
      <c r="G157" s="110">
        <f t="shared" si="34"/>
        <v>886</v>
      </c>
      <c r="H157" s="110">
        <f t="shared" si="34"/>
        <v>13</v>
      </c>
      <c r="I157" s="110">
        <f t="shared" si="34"/>
        <v>10</v>
      </c>
      <c r="J157" s="110">
        <f t="shared" si="34"/>
        <v>88</v>
      </c>
      <c r="K157" s="121">
        <f t="shared" si="28"/>
        <v>2045</v>
      </c>
    </row>
    <row r="158" spans="1:11" ht="15" customHeight="1" x14ac:dyDescent="0.2">
      <c r="A158" s="137" t="s">
        <v>546</v>
      </c>
      <c r="B158" s="272" t="s">
        <v>534</v>
      </c>
      <c r="C158" s="110">
        <f t="shared" ref="C158:J158" si="35">SUM(C14,C30,C46,C62,C78,C94,C110,C126,C142)</f>
        <v>0</v>
      </c>
      <c r="D158" s="110">
        <f t="shared" si="35"/>
        <v>0</v>
      </c>
      <c r="E158" s="110">
        <f t="shared" si="35"/>
        <v>0</v>
      </c>
      <c r="F158" s="110">
        <f t="shared" si="35"/>
        <v>0</v>
      </c>
      <c r="G158" s="110">
        <f t="shared" si="35"/>
        <v>0</v>
      </c>
      <c r="H158" s="110">
        <f t="shared" si="35"/>
        <v>0</v>
      </c>
      <c r="I158" s="110">
        <f t="shared" si="35"/>
        <v>0</v>
      </c>
      <c r="J158" s="110">
        <f t="shared" si="35"/>
        <v>0</v>
      </c>
      <c r="K158" s="121">
        <f t="shared" si="28"/>
        <v>0</v>
      </c>
    </row>
    <row r="159" spans="1:11" ht="15" customHeight="1" x14ac:dyDescent="0.2">
      <c r="A159" s="427" t="s">
        <v>547</v>
      </c>
      <c r="B159" s="272" t="s">
        <v>535</v>
      </c>
      <c r="C159" s="110">
        <f t="shared" ref="C159:J159" si="36">SUM(C15,C31,C47,C63,C79,C95,C111,C127,C143)</f>
        <v>205</v>
      </c>
      <c r="D159" s="110">
        <f t="shared" si="36"/>
        <v>0</v>
      </c>
      <c r="E159" s="110">
        <f t="shared" si="36"/>
        <v>0</v>
      </c>
      <c r="F159" s="110">
        <f t="shared" si="36"/>
        <v>0</v>
      </c>
      <c r="G159" s="110">
        <f t="shared" si="36"/>
        <v>67</v>
      </c>
      <c r="H159" s="110">
        <f t="shared" si="36"/>
        <v>9</v>
      </c>
      <c r="I159" s="110">
        <f t="shared" si="36"/>
        <v>0</v>
      </c>
      <c r="J159" s="110">
        <f t="shared" si="36"/>
        <v>0</v>
      </c>
      <c r="K159" s="125">
        <f t="shared" si="28"/>
        <v>281</v>
      </c>
    </row>
    <row r="160" spans="1:11" ht="15" customHeight="1" thickBot="1" x14ac:dyDescent="0.25">
      <c r="A160" s="137" t="s">
        <v>537</v>
      </c>
      <c r="B160" s="272" t="s">
        <v>536</v>
      </c>
      <c r="C160" s="110">
        <f t="shared" ref="C160:J160" si="37">SUM(C16,C32,C48,C64,C80,C96,C112,C128,C144)</f>
        <v>143</v>
      </c>
      <c r="D160" s="110">
        <f t="shared" si="37"/>
        <v>31</v>
      </c>
      <c r="E160" s="110">
        <f t="shared" si="37"/>
        <v>0</v>
      </c>
      <c r="F160" s="110">
        <f t="shared" si="37"/>
        <v>0</v>
      </c>
      <c r="G160" s="110">
        <f t="shared" si="37"/>
        <v>133</v>
      </c>
      <c r="H160" s="110">
        <f t="shared" si="37"/>
        <v>59</v>
      </c>
      <c r="I160" s="110">
        <f t="shared" si="37"/>
        <v>2</v>
      </c>
      <c r="J160" s="110">
        <f t="shared" si="37"/>
        <v>9</v>
      </c>
      <c r="K160" s="121">
        <f t="shared" si="28"/>
        <v>377</v>
      </c>
    </row>
    <row r="161" spans="1:11" x14ac:dyDescent="0.2">
      <c r="A161" s="193" t="s">
        <v>94</v>
      </c>
      <c r="B161" s="194" t="s">
        <v>93</v>
      </c>
      <c r="C161" s="195">
        <f>SUM(C145,C129,C113,C97,C81,C65,C49,C33,C17)</f>
        <v>1970</v>
      </c>
      <c r="D161" s="195">
        <f t="shared" ref="D161:J163" si="38">SUM(D145,D129,D113,D97,D81,D65,D49,D33,D17)</f>
        <v>76</v>
      </c>
      <c r="E161" s="195">
        <f t="shared" si="38"/>
        <v>0</v>
      </c>
      <c r="F161" s="195">
        <f t="shared" si="38"/>
        <v>0</v>
      </c>
      <c r="G161" s="195">
        <f t="shared" si="38"/>
        <v>1503</v>
      </c>
      <c r="H161" s="195">
        <f t="shared" si="38"/>
        <v>129</v>
      </c>
      <c r="I161" s="195">
        <f t="shared" si="38"/>
        <v>20</v>
      </c>
      <c r="J161" s="195">
        <f t="shared" si="38"/>
        <v>140</v>
      </c>
      <c r="K161" s="196">
        <f>SUM(K150:K160)</f>
        <v>3838</v>
      </c>
    </row>
    <row r="162" spans="1:11" x14ac:dyDescent="0.2">
      <c r="A162" s="12" t="s">
        <v>79</v>
      </c>
      <c r="B162" s="126" t="s">
        <v>93</v>
      </c>
      <c r="C162" s="8">
        <f>SUM(C146,C130,C114,C98,C82,C66,C50,C34,C18)</f>
        <v>677</v>
      </c>
      <c r="D162" s="8">
        <f t="shared" si="38"/>
        <v>21</v>
      </c>
      <c r="E162" s="8">
        <f t="shared" si="38"/>
        <v>0</v>
      </c>
      <c r="F162" s="8">
        <f t="shared" si="38"/>
        <v>0</v>
      </c>
      <c r="G162" s="8">
        <f t="shared" si="38"/>
        <v>517</v>
      </c>
      <c r="H162" s="8">
        <f t="shared" si="38"/>
        <v>85</v>
      </c>
      <c r="I162" s="8">
        <f t="shared" si="38"/>
        <v>2</v>
      </c>
      <c r="J162" s="8">
        <f t="shared" si="38"/>
        <v>30</v>
      </c>
      <c r="K162" s="16">
        <f>SUM(C162:J162)</f>
        <v>1332</v>
      </c>
    </row>
    <row r="163" spans="1:11" ht="13.5" thickBot="1" x14ac:dyDescent="0.25">
      <c r="A163" s="40" t="s">
        <v>80</v>
      </c>
      <c r="B163" s="127" t="s">
        <v>93</v>
      </c>
      <c r="C163" s="79">
        <f>SUM(C147,C131,C115,C99,C83,C67,C51,C35,C19)</f>
        <v>317</v>
      </c>
      <c r="D163" s="79">
        <f t="shared" si="38"/>
        <v>1</v>
      </c>
      <c r="E163" s="79">
        <f t="shared" si="38"/>
        <v>0</v>
      </c>
      <c r="F163" s="79">
        <f t="shared" si="38"/>
        <v>0</v>
      </c>
      <c r="G163" s="79">
        <f t="shared" si="38"/>
        <v>225</v>
      </c>
      <c r="H163" s="79">
        <f t="shared" si="38"/>
        <v>23</v>
      </c>
      <c r="I163" s="79">
        <f t="shared" si="38"/>
        <v>7</v>
      </c>
      <c r="J163" s="79">
        <f t="shared" si="38"/>
        <v>16</v>
      </c>
      <c r="K163" s="17">
        <f>SUM(C163:J163)</f>
        <v>589</v>
      </c>
    </row>
    <row r="165" spans="1:11" ht="15" customHeight="1" x14ac:dyDescent="0.2">
      <c r="A165" s="558" t="s">
        <v>123</v>
      </c>
      <c r="B165" s="558"/>
      <c r="C165" s="558"/>
      <c r="D165" s="558"/>
      <c r="E165" s="558"/>
      <c r="F165" s="558"/>
      <c r="G165" s="558"/>
      <c r="H165" s="558"/>
      <c r="I165" s="558"/>
      <c r="J165" s="558"/>
      <c r="K165" s="558"/>
    </row>
    <row r="166" spans="1:11" ht="15" customHeight="1" x14ac:dyDescent="0.2">
      <c r="A166" s="558" t="s">
        <v>144</v>
      </c>
      <c r="B166" s="558"/>
      <c r="C166" s="558"/>
      <c r="D166" s="558"/>
      <c r="E166" s="558"/>
      <c r="F166" s="558"/>
      <c r="G166" s="558"/>
      <c r="H166" s="558"/>
      <c r="I166" s="558"/>
      <c r="J166" s="558"/>
      <c r="K166" s="558"/>
    </row>
  </sheetData>
  <mergeCells count="20">
    <mergeCell ref="A165:K165"/>
    <mergeCell ref="A166:K166"/>
    <mergeCell ref="C84:K84"/>
    <mergeCell ref="C100:K100"/>
    <mergeCell ref="C116:K116"/>
    <mergeCell ref="C132:K132"/>
    <mergeCell ref="C148:K148"/>
    <mergeCell ref="C149:K149"/>
    <mergeCell ref="C68:K68"/>
    <mergeCell ref="A1:K1"/>
    <mergeCell ref="A2:A3"/>
    <mergeCell ref="C2:D2"/>
    <mergeCell ref="E2:F2"/>
    <mergeCell ref="G2:H2"/>
    <mergeCell ref="I2:J2"/>
    <mergeCell ref="C4:K4"/>
    <mergeCell ref="C5:K5"/>
    <mergeCell ref="C20:K20"/>
    <mergeCell ref="C36:K36"/>
    <mergeCell ref="C52:K52"/>
  </mergeCells>
  <pageMargins left="0.25" right="0.25" top="0.75" bottom="0.75" header="0.3" footer="0.3"/>
  <pageSetup paperSize="9" scale="85"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DF8FE7-657E-4BEE-BB0C-81BDE7EF8D86}">
  <sheetPr>
    <pageSetUpPr fitToPage="1"/>
  </sheetPr>
  <dimension ref="A1:W159"/>
  <sheetViews>
    <sheetView zoomScaleNormal="100" workbookViewId="0">
      <selection activeCell="I155" sqref="I155"/>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7" width="9.140625" style="1"/>
    <col min="18" max="18" width="8" style="1" bestFit="1" customWidth="1"/>
    <col min="19" max="16384" width="9.140625" style="1"/>
  </cols>
  <sheetData>
    <row r="1" spans="1:23" ht="42.75" customHeight="1" thickBot="1" x14ac:dyDescent="0.3">
      <c r="A1" s="578" t="s">
        <v>399</v>
      </c>
      <c r="B1" s="579"/>
      <c r="C1" s="579"/>
      <c r="D1" s="579"/>
      <c r="E1" s="579"/>
      <c r="F1" s="579"/>
      <c r="G1" s="579"/>
      <c r="H1" s="579"/>
      <c r="I1" s="579"/>
      <c r="J1" s="579"/>
      <c r="K1" s="579"/>
      <c r="L1" s="579"/>
      <c r="M1" s="579"/>
      <c r="N1" s="579"/>
      <c r="O1" s="579"/>
      <c r="P1" s="579"/>
      <c r="Q1" s="579"/>
      <c r="R1" s="580"/>
      <c r="T1" s="69"/>
      <c r="U1" s="68"/>
      <c r="V1" s="68"/>
      <c r="W1" s="68"/>
    </row>
    <row r="2" spans="1:23" s="4" customFormat="1" ht="38.25" customHeight="1" x14ac:dyDescent="0.2">
      <c r="A2" s="581" t="s">
        <v>670</v>
      </c>
      <c r="B2" s="582"/>
      <c r="C2" s="585" t="s">
        <v>0</v>
      </c>
      <c r="D2" s="586"/>
      <c r="E2" s="586"/>
      <c r="F2" s="587"/>
      <c r="G2" s="585" t="s">
        <v>2</v>
      </c>
      <c r="H2" s="586"/>
      <c r="I2" s="586"/>
      <c r="J2" s="587"/>
      <c r="K2" s="585" t="s">
        <v>1</v>
      </c>
      <c r="L2" s="586"/>
      <c r="M2" s="586"/>
      <c r="N2" s="587"/>
      <c r="O2" s="585" t="s">
        <v>3</v>
      </c>
      <c r="P2" s="586"/>
      <c r="Q2" s="586"/>
      <c r="R2" s="588"/>
    </row>
    <row r="3" spans="1:23" s="4" customFormat="1" ht="51.75" customHeight="1" thickBot="1" x14ac:dyDescent="0.25">
      <c r="A3" s="583"/>
      <c r="B3" s="584"/>
      <c r="C3" s="136" t="s">
        <v>474</v>
      </c>
      <c r="D3" s="136" t="s">
        <v>17</v>
      </c>
      <c r="E3" s="136" t="s">
        <v>81</v>
      </c>
      <c r="F3" s="136" t="s">
        <v>82</v>
      </c>
      <c r="G3" s="136" t="s">
        <v>474</v>
      </c>
      <c r="H3" s="136" t="s">
        <v>17</v>
      </c>
      <c r="I3" s="136" t="s">
        <v>81</v>
      </c>
      <c r="J3" s="136" t="s">
        <v>82</v>
      </c>
      <c r="K3" s="136" t="s">
        <v>474</v>
      </c>
      <c r="L3" s="136" t="s">
        <v>17</v>
      </c>
      <c r="M3" s="136" t="s">
        <v>81</v>
      </c>
      <c r="N3" s="136" t="s">
        <v>82</v>
      </c>
      <c r="O3" s="136" t="s">
        <v>474</v>
      </c>
      <c r="P3" s="136" t="s">
        <v>17</v>
      </c>
      <c r="Q3" s="136" t="s">
        <v>81</v>
      </c>
      <c r="R3" s="382" t="s">
        <v>82</v>
      </c>
    </row>
    <row r="4" spans="1:23" s="5" customFormat="1" x14ac:dyDescent="0.2">
      <c r="A4" s="86" t="s">
        <v>671</v>
      </c>
      <c r="B4" s="42"/>
      <c r="C4" s="515"/>
      <c r="D4" s="516"/>
      <c r="E4" s="516"/>
      <c r="F4" s="516"/>
      <c r="G4" s="516"/>
      <c r="H4" s="516"/>
      <c r="I4" s="516"/>
      <c r="J4" s="516"/>
      <c r="K4" s="516"/>
      <c r="L4" s="516"/>
      <c r="M4" s="516"/>
      <c r="N4" s="516"/>
      <c r="O4" s="516"/>
      <c r="P4" s="516"/>
      <c r="Q4" s="516"/>
      <c r="R4" s="517"/>
    </row>
    <row r="5" spans="1:23" s="2" customFormat="1" x14ac:dyDescent="0.2">
      <c r="A5" s="270" t="s">
        <v>525</v>
      </c>
      <c r="B5" s="271" t="s">
        <v>524</v>
      </c>
      <c r="C5" s="284"/>
      <c r="D5" s="285"/>
      <c r="E5" s="285"/>
      <c r="F5" s="285"/>
      <c r="G5" s="285"/>
      <c r="H5" s="285"/>
      <c r="I5" s="285"/>
      <c r="J5" s="285"/>
      <c r="K5" s="285"/>
      <c r="L5" s="285"/>
      <c r="M5" s="285"/>
      <c r="N5" s="285"/>
      <c r="O5" s="285"/>
      <c r="P5" s="285"/>
      <c r="Q5" s="285"/>
      <c r="R5" s="286"/>
    </row>
    <row r="6" spans="1:23" x14ac:dyDescent="0.2">
      <c r="A6" s="137" t="s">
        <v>539</v>
      </c>
      <c r="B6" s="272" t="s">
        <v>526</v>
      </c>
      <c r="C6" s="198"/>
      <c r="D6" s="199"/>
      <c r="E6" s="199"/>
      <c r="F6" s="199"/>
      <c r="G6" s="199"/>
      <c r="H6" s="199"/>
      <c r="I6" s="199"/>
      <c r="J6" s="199"/>
      <c r="K6" s="199"/>
      <c r="L6" s="199"/>
      <c r="M6" s="199"/>
      <c r="N6" s="199"/>
      <c r="O6" s="199"/>
      <c r="P6" s="199"/>
      <c r="Q6" s="199"/>
      <c r="R6" s="200"/>
    </row>
    <row r="7" spans="1:23" x14ac:dyDescent="0.2">
      <c r="A7" s="137" t="s">
        <v>540</v>
      </c>
      <c r="B7" s="272" t="s">
        <v>527</v>
      </c>
      <c r="C7" s="198"/>
      <c r="D7" s="199"/>
      <c r="E7" s="199"/>
      <c r="F7" s="199"/>
      <c r="G7" s="199"/>
      <c r="H7" s="199"/>
      <c r="I7" s="199"/>
      <c r="J7" s="199"/>
      <c r="K7" s="199"/>
      <c r="L7" s="199"/>
      <c r="M7" s="199"/>
      <c r="N7" s="199"/>
      <c r="O7" s="199"/>
      <c r="P7" s="199"/>
      <c r="Q7" s="199"/>
      <c r="R7" s="200"/>
    </row>
    <row r="8" spans="1:23" x14ac:dyDescent="0.2">
      <c r="A8" s="137" t="s">
        <v>541</v>
      </c>
      <c r="B8" s="272" t="s">
        <v>528</v>
      </c>
      <c r="C8" s="198"/>
      <c r="D8" s="199"/>
      <c r="E8" s="199"/>
      <c r="F8" s="199"/>
      <c r="G8" s="199"/>
      <c r="H8" s="199"/>
      <c r="I8" s="199"/>
      <c r="J8" s="199"/>
      <c r="K8" s="199"/>
      <c r="L8" s="199"/>
      <c r="M8" s="199"/>
      <c r="N8" s="199"/>
      <c r="O8" s="199"/>
      <c r="P8" s="199"/>
      <c r="Q8" s="199"/>
      <c r="R8" s="200"/>
    </row>
    <row r="9" spans="1:23" x14ac:dyDescent="0.2">
      <c r="A9" s="137" t="s">
        <v>542</v>
      </c>
      <c r="B9" s="272" t="s">
        <v>529</v>
      </c>
      <c r="C9" s="198"/>
      <c r="D9" s="199"/>
      <c r="E9" s="199"/>
      <c r="F9" s="199"/>
      <c r="G9" s="199"/>
      <c r="H9" s="199"/>
      <c r="I9" s="199"/>
      <c r="J9" s="199"/>
      <c r="K9" s="199"/>
      <c r="L9" s="199"/>
      <c r="M9" s="199"/>
      <c r="N9" s="199"/>
      <c r="O9" s="199"/>
      <c r="P9" s="199"/>
      <c r="Q9" s="199"/>
      <c r="R9" s="200"/>
    </row>
    <row r="10" spans="1:23" x14ac:dyDescent="0.2">
      <c r="A10" s="137" t="s">
        <v>543</v>
      </c>
      <c r="B10" s="272" t="s">
        <v>530</v>
      </c>
      <c r="C10" s="198"/>
      <c r="D10" s="199"/>
      <c r="E10" s="199"/>
      <c r="F10" s="199"/>
      <c r="G10" s="199"/>
      <c r="H10" s="199"/>
      <c r="I10" s="199"/>
      <c r="J10" s="199"/>
      <c r="K10" s="199"/>
      <c r="L10" s="199"/>
      <c r="M10" s="199"/>
      <c r="N10" s="199"/>
      <c r="O10" s="199"/>
      <c r="P10" s="199"/>
      <c r="Q10" s="199"/>
      <c r="R10" s="200"/>
    </row>
    <row r="11" spans="1:23" x14ac:dyDescent="0.2">
      <c r="A11" s="137" t="s">
        <v>544</v>
      </c>
      <c r="B11" s="272" t="s">
        <v>531</v>
      </c>
      <c r="C11" s="198"/>
      <c r="D11" s="199"/>
      <c r="E11" s="199"/>
      <c r="F11" s="199"/>
      <c r="G11" s="199"/>
      <c r="H11" s="199"/>
      <c r="I11" s="199"/>
      <c r="J11" s="199"/>
      <c r="K11" s="199"/>
      <c r="L11" s="199"/>
      <c r="M11" s="199"/>
      <c r="N11" s="199"/>
      <c r="O11" s="199"/>
      <c r="P11" s="199"/>
      <c r="Q11" s="199"/>
      <c r="R11" s="200"/>
    </row>
    <row r="12" spans="1:23" x14ac:dyDescent="0.2">
      <c r="A12" s="137" t="s">
        <v>538</v>
      </c>
      <c r="B12" s="272" t="s">
        <v>532</v>
      </c>
      <c r="C12" s="198"/>
      <c r="D12" s="199"/>
      <c r="E12" s="199"/>
      <c r="F12" s="199"/>
      <c r="G12" s="199"/>
      <c r="H12" s="199"/>
      <c r="I12" s="199"/>
      <c r="J12" s="199"/>
      <c r="K12" s="199"/>
      <c r="L12" s="199"/>
      <c r="M12" s="199"/>
      <c r="N12" s="199"/>
      <c r="O12" s="199"/>
      <c r="P12" s="199"/>
      <c r="Q12" s="199"/>
      <c r="R12" s="200"/>
    </row>
    <row r="13" spans="1:23" ht="15" x14ac:dyDescent="0.2">
      <c r="A13" s="137" t="s">
        <v>545</v>
      </c>
      <c r="B13" s="272" t="s">
        <v>533</v>
      </c>
      <c r="C13" s="361">
        <v>1877</v>
      </c>
      <c r="D13" s="361">
        <v>2362</v>
      </c>
      <c r="E13" s="361">
        <v>1425</v>
      </c>
      <c r="F13" s="361">
        <v>1054</v>
      </c>
      <c r="G13" s="361"/>
      <c r="H13" s="361"/>
      <c r="I13" s="361"/>
      <c r="J13" s="361"/>
      <c r="K13" s="361">
        <v>460</v>
      </c>
      <c r="L13" s="361">
        <v>514</v>
      </c>
      <c r="M13" s="361">
        <v>401</v>
      </c>
      <c r="N13" s="361">
        <v>350</v>
      </c>
      <c r="O13" s="361">
        <v>85</v>
      </c>
      <c r="P13" s="361">
        <v>85</v>
      </c>
      <c r="Q13" s="361">
        <v>79</v>
      </c>
      <c r="R13" s="200">
        <v>79</v>
      </c>
    </row>
    <row r="14" spans="1:23" x14ac:dyDescent="0.2">
      <c r="A14" s="137" t="s">
        <v>546</v>
      </c>
      <c r="B14" s="272" t="s">
        <v>534</v>
      </c>
      <c r="C14" s="198"/>
      <c r="D14" s="199"/>
      <c r="E14" s="199"/>
      <c r="F14" s="199"/>
      <c r="G14" s="199"/>
      <c r="H14" s="199"/>
      <c r="I14" s="199"/>
      <c r="J14" s="199"/>
      <c r="K14" s="199"/>
      <c r="L14" s="199"/>
      <c r="M14" s="199"/>
      <c r="N14" s="199"/>
      <c r="O14" s="199"/>
      <c r="P14" s="199"/>
      <c r="Q14" s="199"/>
      <c r="R14" s="200"/>
    </row>
    <row r="15" spans="1:23" x14ac:dyDescent="0.2">
      <c r="A15" s="137" t="s">
        <v>547</v>
      </c>
      <c r="B15" s="272" t="s">
        <v>535</v>
      </c>
      <c r="C15" s="198"/>
      <c r="D15" s="199"/>
      <c r="E15" s="199"/>
      <c r="F15" s="199"/>
      <c r="G15" s="199"/>
      <c r="H15" s="199"/>
      <c r="I15" s="199"/>
      <c r="J15" s="199"/>
      <c r="K15" s="199"/>
      <c r="L15" s="199"/>
      <c r="M15" s="199"/>
      <c r="N15" s="199"/>
      <c r="O15" s="199"/>
      <c r="P15" s="199"/>
      <c r="Q15" s="199"/>
      <c r="R15" s="200"/>
    </row>
    <row r="16" spans="1:23" x14ac:dyDescent="0.2">
      <c r="A16" s="137" t="s">
        <v>537</v>
      </c>
      <c r="B16" s="272" t="s">
        <v>536</v>
      </c>
      <c r="C16" s="198"/>
      <c r="D16" s="199"/>
      <c r="E16" s="199"/>
      <c r="F16" s="199"/>
      <c r="G16" s="199"/>
      <c r="H16" s="199"/>
      <c r="I16" s="199"/>
      <c r="J16" s="199"/>
      <c r="K16" s="199"/>
      <c r="L16" s="199"/>
      <c r="M16" s="199"/>
      <c r="N16" s="199"/>
      <c r="O16" s="199"/>
      <c r="P16" s="199"/>
      <c r="Q16" s="199"/>
      <c r="R16" s="200"/>
    </row>
    <row r="17" spans="1:18" x14ac:dyDescent="0.2">
      <c r="A17" s="273" t="s">
        <v>92</v>
      </c>
      <c r="B17" s="274" t="s">
        <v>93</v>
      </c>
      <c r="C17" s="287">
        <f>SUM(C6:C16)</f>
        <v>1877</v>
      </c>
      <c r="D17" s="288">
        <f t="shared" ref="D17:R17" si="0">SUM(D6:D16)</f>
        <v>2362</v>
      </c>
      <c r="E17" s="288">
        <f t="shared" si="0"/>
        <v>1425</v>
      </c>
      <c r="F17" s="288">
        <f t="shared" si="0"/>
        <v>1054</v>
      </c>
      <c r="G17" s="288">
        <f t="shared" si="0"/>
        <v>0</v>
      </c>
      <c r="H17" s="288">
        <f t="shared" si="0"/>
        <v>0</v>
      </c>
      <c r="I17" s="288">
        <f t="shared" si="0"/>
        <v>0</v>
      </c>
      <c r="J17" s="288">
        <f t="shared" si="0"/>
        <v>0</v>
      </c>
      <c r="K17" s="288">
        <f t="shared" si="0"/>
        <v>460</v>
      </c>
      <c r="L17" s="288">
        <f t="shared" si="0"/>
        <v>514</v>
      </c>
      <c r="M17" s="288">
        <f t="shared" si="0"/>
        <v>401</v>
      </c>
      <c r="N17" s="288">
        <f t="shared" si="0"/>
        <v>350</v>
      </c>
      <c r="O17" s="288">
        <f t="shared" si="0"/>
        <v>85</v>
      </c>
      <c r="P17" s="288">
        <f t="shared" si="0"/>
        <v>85</v>
      </c>
      <c r="Q17" s="288">
        <f t="shared" si="0"/>
        <v>79</v>
      </c>
      <c r="R17" s="289">
        <f t="shared" si="0"/>
        <v>79</v>
      </c>
    </row>
    <row r="18" spans="1:18" s="5" customFormat="1" x14ac:dyDescent="0.2">
      <c r="A18" s="140" t="s">
        <v>672</v>
      </c>
      <c r="B18" s="275"/>
      <c r="C18" s="492"/>
      <c r="D18" s="493"/>
      <c r="E18" s="493"/>
      <c r="F18" s="493"/>
      <c r="G18" s="493"/>
      <c r="H18" s="493"/>
      <c r="I18" s="493"/>
      <c r="J18" s="493"/>
      <c r="K18" s="493"/>
      <c r="L18" s="493"/>
      <c r="M18" s="493"/>
      <c r="N18" s="493"/>
      <c r="O18" s="493"/>
      <c r="P18" s="493"/>
      <c r="Q18" s="493"/>
      <c r="R18" s="494"/>
    </row>
    <row r="19" spans="1:18" s="2" customFormat="1" x14ac:dyDescent="0.2">
      <c r="A19" s="270" t="s">
        <v>525</v>
      </c>
      <c r="B19" s="271" t="s">
        <v>524</v>
      </c>
      <c r="C19" s="284"/>
      <c r="D19" s="285"/>
      <c r="E19" s="285"/>
      <c r="F19" s="285"/>
      <c r="G19" s="285"/>
      <c r="H19" s="285"/>
      <c r="I19" s="285"/>
      <c r="J19" s="285"/>
      <c r="K19" s="285"/>
      <c r="L19" s="285"/>
      <c r="M19" s="285"/>
      <c r="N19" s="285"/>
      <c r="O19" s="285"/>
      <c r="P19" s="285"/>
      <c r="Q19" s="285"/>
      <c r="R19" s="286"/>
    </row>
    <row r="20" spans="1:18" x14ac:dyDescent="0.2">
      <c r="A20" s="137" t="s">
        <v>539</v>
      </c>
      <c r="B20" s="272" t="s">
        <v>526</v>
      </c>
      <c r="C20" s="198"/>
      <c r="D20" s="199"/>
      <c r="E20" s="199"/>
      <c r="F20" s="199"/>
      <c r="G20" s="199"/>
      <c r="H20" s="199"/>
      <c r="I20" s="199"/>
      <c r="J20" s="199"/>
      <c r="K20" s="199"/>
      <c r="L20" s="199"/>
      <c r="M20" s="199"/>
      <c r="N20" s="199"/>
      <c r="O20" s="199"/>
      <c r="P20" s="199"/>
      <c r="Q20" s="199"/>
      <c r="R20" s="200"/>
    </row>
    <row r="21" spans="1:18" x14ac:dyDescent="0.2">
      <c r="A21" s="137" t="s">
        <v>540</v>
      </c>
      <c r="B21" s="272" t="s">
        <v>527</v>
      </c>
      <c r="C21" s="198"/>
      <c r="D21" s="199"/>
      <c r="E21" s="199"/>
      <c r="F21" s="199"/>
      <c r="G21" s="199"/>
      <c r="H21" s="199"/>
      <c r="I21" s="199"/>
      <c r="J21" s="199"/>
      <c r="K21" s="199"/>
      <c r="L21" s="199"/>
      <c r="M21" s="199"/>
      <c r="N21" s="199"/>
      <c r="O21" s="199"/>
      <c r="P21" s="199"/>
      <c r="Q21" s="199"/>
      <c r="R21" s="200"/>
    </row>
    <row r="22" spans="1:18" x14ac:dyDescent="0.2">
      <c r="A22" s="137" t="s">
        <v>541</v>
      </c>
      <c r="B22" s="272" t="s">
        <v>528</v>
      </c>
      <c r="C22" s="198"/>
      <c r="D22" s="199"/>
      <c r="E22" s="199"/>
      <c r="F22" s="199"/>
      <c r="G22" s="199"/>
      <c r="H22" s="199"/>
      <c r="I22" s="199"/>
      <c r="J22" s="199"/>
      <c r="K22" s="199"/>
      <c r="L22" s="199"/>
      <c r="M22" s="199"/>
      <c r="N22" s="199"/>
      <c r="O22" s="199"/>
      <c r="P22" s="199"/>
      <c r="Q22" s="199"/>
      <c r="R22" s="200"/>
    </row>
    <row r="23" spans="1:18" x14ac:dyDescent="0.2">
      <c r="A23" s="137" t="s">
        <v>542</v>
      </c>
      <c r="B23" s="272" t="s">
        <v>529</v>
      </c>
      <c r="C23" s="198"/>
      <c r="D23" s="199"/>
      <c r="E23" s="199"/>
      <c r="F23" s="199"/>
      <c r="G23" s="199"/>
      <c r="H23" s="199"/>
      <c r="I23" s="199"/>
      <c r="J23" s="199"/>
      <c r="K23" s="199"/>
      <c r="L23" s="199"/>
      <c r="M23" s="199"/>
      <c r="N23" s="199"/>
      <c r="O23" s="199"/>
      <c r="P23" s="199"/>
      <c r="Q23" s="199"/>
      <c r="R23" s="203"/>
    </row>
    <row r="24" spans="1:18" ht="15" x14ac:dyDescent="0.2">
      <c r="A24" s="137" t="s">
        <v>543</v>
      </c>
      <c r="B24" s="272" t="s">
        <v>530</v>
      </c>
      <c r="C24" s="361"/>
      <c r="D24" s="361"/>
      <c r="E24" s="361"/>
      <c r="F24" s="361"/>
      <c r="G24" s="361"/>
      <c r="H24" s="361"/>
      <c r="I24" s="361"/>
      <c r="J24" s="361"/>
      <c r="K24" s="361">
        <v>30</v>
      </c>
      <c r="L24" s="361">
        <v>30</v>
      </c>
      <c r="M24" s="361">
        <v>24</v>
      </c>
      <c r="N24" s="361">
        <v>20</v>
      </c>
      <c r="O24" s="361"/>
      <c r="P24" s="361"/>
      <c r="Q24" s="361"/>
      <c r="R24" s="203"/>
    </row>
    <row r="25" spans="1:18" x14ac:dyDescent="0.2">
      <c r="A25" s="137" t="s">
        <v>544</v>
      </c>
      <c r="B25" s="272" t="s">
        <v>531</v>
      </c>
      <c r="C25" s="198"/>
      <c r="D25" s="199"/>
      <c r="E25" s="199"/>
      <c r="F25" s="199"/>
      <c r="G25" s="199"/>
      <c r="H25" s="199"/>
      <c r="I25" s="199"/>
      <c r="J25" s="199"/>
      <c r="K25" s="199"/>
      <c r="L25" s="199"/>
      <c r="M25" s="199"/>
      <c r="N25" s="199"/>
      <c r="O25" s="199"/>
      <c r="P25" s="199"/>
      <c r="Q25" s="199"/>
      <c r="R25" s="203"/>
    </row>
    <row r="26" spans="1:18" x14ac:dyDescent="0.2">
      <c r="A26" s="137" t="s">
        <v>538</v>
      </c>
      <c r="B26" s="272" t="s">
        <v>532</v>
      </c>
      <c r="C26" s="198"/>
      <c r="D26" s="199"/>
      <c r="E26" s="199"/>
      <c r="F26" s="199"/>
      <c r="G26" s="199"/>
      <c r="H26" s="199"/>
      <c r="I26" s="199"/>
      <c r="J26" s="199"/>
      <c r="K26" s="199"/>
      <c r="L26" s="199"/>
      <c r="M26" s="199"/>
      <c r="N26" s="199"/>
      <c r="O26" s="199"/>
      <c r="P26" s="199"/>
      <c r="Q26" s="199"/>
      <c r="R26" s="203"/>
    </row>
    <row r="27" spans="1:18" ht="15" x14ac:dyDescent="0.2">
      <c r="A27" s="137" t="s">
        <v>545</v>
      </c>
      <c r="B27" s="272" t="s">
        <v>533</v>
      </c>
      <c r="C27" s="361">
        <v>933</v>
      </c>
      <c r="D27" s="361">
        <v>972</v>
      </c>
      <c r="E27" s="361">
        <v>569</v>
      </c>
      <c r="F27" s="361">
        <v>446</v>
      </c>
      <c r="G27" s="361"/>
      <c r="H27" s="361"/>
      <c r="I27" s="361"/>
      <c r="J27" s="361"/>
      <c r="K27" s="361">
        <v>260</v>
      </c>
      <c r="L27" s="361">
        <v>284</v>
      </c>
      <c r="M27" s="361">
        <v>189</v>
      </c>
      <c r="N27" s="361">
        <v>170</v>
      </c>
      <c r="O27" s="361">
        <v>74</v>
      </c>
      <c r="P27" s="361">
        <v>74</v>
      </c>
      <c r="Q27" s="361">
        <v>72</v>
      </c>
      <c r="R27" s="203">
        <v>68</v>
      </c>
    </row>
    <row r="28" spans="1:18" x14ac:dyDescent="0.2">
      <c r="A28" s="137" t="s">
        <v>546</v>
      </c>
      <c r="B28" s="272" t="s">
        <v>534</v>
      </c>
      <c r="C28" s="198"/>
      <c r="D28" s="199"/>
      <c r="E28" s="199"/>
      <c r="F28" s="199"/>
      <c r="G28" s="199"/>
      <c r="H28" s="199"/>
      <c r="I28" s="199"/>
      <c r="J28" s="199"/>
      <c r="K28" s="199"/>
      <c r="L28" s="199"/>
      <c r="M28" s="199"/>
      <c r="N28" s="199"/>
      <c r="O28" s="199"/>
      <c r="P28" s="199"/>
      <c r="Q28" s="199"/>
      <c r="R28" s="203"/>
    </row>
    <row r="29" spans="1:18" x14ac:dyDescent="0.2">
      <c r="A29" s="137" t="s">
        <v>547</v>
      </c>
      <c r="B29" s="272" t="s">
        <v>535</v>
      </c>
      <c r="C29" s="198"/>
      <c r="D29" s="199"/>
      <c r="E29" s="199"/>
      <c r="F29" s="199"/>
      <c r="G29" s="199"/>
      <c r="H29" s="199"/>
      <c r="I29" s="199"/>
      <c r="J29" s="199"/>
      <c r="K29" s="199"/>
      <c r="L29" s="199"/>
      <c r="M29" s="199"/>
      <c r="N29" s="199"/>
      <c r="O29" s="199"/>
      <c r="P29" s="199"/>
      <c r="Q29" s="199"/>
      <c r="R29" s="200"/>
    </row>
    <row r="30" spans="1:18" x14ac:dyDescent="0.2">
      <c r="A30" s="137" t="s">
        <v>537</v>
      </c>
      <c r="B30" s="272" t="s">
        <v>536</v>
      </c>
      <c r="C30" s="198"/>
      <c r="D30" s="199"/>
      <c r="E30" s="199"/>
      <c r="F30" s="199"/>
      <c r="G30" s="199"/>
      <c r="H30" s="199"/>
      <c r="I30" s="199"/>
      <c r="J30" s="199"/>
      <c r="K30" s="199"/>
      <c r="L30" s="199"/>
      <c r="M30" s="199"/>
      <c r="N30" s="199"/>
      <c r="O30" s="199"/>
      <c r="P30" s="199"/>
      <c r="Q30" s="199"/>
      <c r="R30" s="200"/>
    </row>
    <row r="31" spans="1:18" x14ac:dyDescent="0.2">
      <c r="A31" s="273" t="s">
        <v>92</v>
      </c>
      <c r="B31" s="274" t="s">
        <v>93</v>
      </c>
      <c r="C31" s="287">
        <f>SUM(C20:C30)</f>
        <v>933</v>
      </c>
      <c r="D31" s="288">
        <f t="shared" ref="D31:R31" si="1">SUM(D20:D30)</f>
        <v>972</v>
      </c>
      <c r="E31" s="288">
        <f t="shared" si="1"/>
        <v>569</v>
      </c>
      <c r="F31" s="288">
        <f t="shared" si="1"/>
        <v>446</v>
      </c>
      <c r="G31" s="288">
        <f t="shared" si="1"/>
        <v>0</v>
      </c>
      <c r="H31" s="288">
        <f t="shared" si="1"/>
        <v>0</v>
      </c>
      <c r="I31" s="288">
        <f t="shared" si="1"/>
        <v>0</v>
      </c>
      <c r="J31" s="288">
        <f t="shared" si="1"/>
        <v>0</v>
      </c>
      <c r="K31" s="288">
        <f t="shared" si="1"/>
        <v>290</v>
      </c>
      <c r="L31" s="288">
        <f t="shared" si="1"/>
        <v>314</v>
      </c>
      <c r="M31" s="288">
        <f t="shared" si="1"/>
        <v>213</v>
      </c>
      <c r="N31" s="288">
        <f t="shared" si="1"/>
        <v>190</v>
      </c>
      <c r="O31" s="288">
        <f t="shared" si="1"/>
        <v>74</v>
      </c>
      <c r="P31" s="288">
        <f t="shared" si="1"/>
        <v>74</v>
      </c>
      <c r="Q31" s="288">
        <f t="shared" si="1"/>
        <v>72</v>
      </c>
      <c r="R31" s="289">
        <f t="shared" si="1"/>
        <v>68</v>
      </c>
    </row>
    <row r="32" spans="1:18" s="5" customFormat="1" x14ac:dyDescent="0.2">
      <c r="A32" s="140" t="s">
        <v>673</v>
      </c>
      <c r="B32" s="275"/>
      <c r="C32" s="492"/>
      <c r="D32" s="493"/>
      <c r="E32" s="493"/>
      <c r="F32" s="493"/>
      <c r="G32" s="493"/>
      <c r="H32" s="493"/>
      <c r="I32" s="493"/>
      <c r="J32" s="493"/>
      <c r="K32" s="493"/>
      <c r="L32" s="493"/>
      <c r="M32" s="493"/>
      <c r="N32" s="493"/>
      <c r="O32" s="493"/>
      <c r="P32" s="493"/>
      <c r="Q32" s="493"/>
      <c r="R32" s="494"/>
    </row>
    <row r="33" spans="1:18" s="2" customFormat="1" x14ac:dyDescent="0.2">
      <c r="A33" s="270" t="s">
        <v>525</v>
      </c>
      <c r="B33" s="271" t="s">
        <v>524</v>
      </c>
      <c r="C33" s="284"/>
      <c r="D33" s="285"/>
      <c r="E33" s="285"/>
      <c r="F33" s="285"/>
      <c r="G33" s="285"/>
      <c r="H33" s="285"/>
      <c r="I33" s="285"/>
      <c r="J33" s="285"/>
      <c r="K33" s="285"/>
      <c r="L33" s="285"/>
      <c r="M33" s="285"/>
      <c r="N33" s="285"/>
      <c r="O33" s="285"/>
      <c r="P33" s="285"/>
      <c r="Q33" s="285"/>
      <c r="R33" s="286"/>
    </row>
    <row r="34" spans="1:18" x14ac:dyDescent="0.2">
      <c r="A34" s="137" t="s">
        <v>539</v>
      </c>
      <c r="B34" s="272" t="s">
        <v>526</v>
      </c>
      <c r="C34" s="198"/>
      <c r="D34" s="199"/>
      <c r="E34" s="199"/>
      <c r="F34" s="199"/>
      <c r="G34" s="199"/>
      <c r="H34" s="199"/>
      <c r="I34" s="199"/>
      <c r="J34" s="199"/>
      <c r="K34" s="199"/>
      <c r="L34" s="199"/>
      <c r="M34" s="199"/>
      <c r="N34" s="199"/>
      <c r="O34" s="199"/>
      <c r="P34" s="199"/>
      <c r="Q34" s="199"/>
      <c r="R34" s="200"/>
    </row>
    <row r="35" spans="1:18" x14ac:dyDescent="0.2">
      <c r="A35" s="137" t="s">
        <v>540</v>
      </c>
      <c r="B35" s="272" t="s">
        <v>527</v>
      </c>
      <c r="C35" s="198"/>
      <c r="D35" s="199"/>
      <c r="E35" s="199"/>
      <c r="F35" s="199"/>
      <c r="G35" s="199"/>
      <c r="H35" s="199"/>
      <c r="I35" s="199"/>
      <c r="J35" s="199"/>
      <c r="K35" s="199"/>
      <c r="L35" s="199"/>
      <c r="M35" s="199"/>
      <c r="N35" s="199"/>
      <c r="O35" s="199"/>
      <c r="P35" s="199"/>
      <c r="Q35" s="199"/>
      <c r="R35" s="200"/>
    </row>
    <row r="36" spans="1:18" ht="15" x14ac:dyDescent="0.2">
      <c r="A36" s="137" t="s">
        <v>541</v>
      </c>
      <c r="B36" s="272" t="s">
        <v>528</v>
      </c>
      <c r="C36" s="361"/>
      <c r="D36" s="361"/>
      <c r="E36" s="361"/>
      <c r="F36" s="361"/>
      <c r="G36" s="361"/>
      <c r="H36" s="361"/>
      <c r="I36" s="361"/>
      <c r="J36" s="361"/>
      <c r="K36" s="361"/>
      <c r="L36" s="361"/>
      <c r="M36" s="361"/>
      <c r="N36" s="361"/>
      <c r="O36" s="361"/>
      <c r="P36" s="361"/>
      <c r="Q36" s="361"/>
      <c r="R36" s="200"/>
    </row>
    <row r="37" spans="1:18" x14ac:dyDescent="0.2">
      <c r="A37" s="137" t="s">
        <v>542</v>
      </c>
      <c r="B37" s="272" t="s">
        <v>529</v>
      </c>
      <c r="C37" s="198"/>
      <c r="D37" s="199"/>
      <c r="E37" s="199"/>
      <c r="F37" s="199"/>
      <c r="G37" s="199"/>
      <c r="H37" s="199"/>
      <c r="I37" s="199"/>
      <c r="J37" s="199"/>
      <c r="K37" s="199"/>
      <c r="L37" s="199"/>
      <c r="M37" s="199"/>
      <c r="N37" s="199"/>
      <c r="O37" s="199"/>
      <c r="P37" s="199"/>
      <c r="Q37" s="199"/>
      <c r="R37" s="200"/>
    </row>
    <row r="38" spans="1:18" x14ac:dyDescent="0.2">
      <c r="A38" s="137" t="s">
        <v>543</v>
      </c>
      <c r="B38" s="272" t="s">
        <v>530</v>
      </c>
      <c r="C38" s="198"/>
      <c r="D38" s="199"/>
      <c r="E38" s="199"/>
      <c r="F38" s="199"/>
      <c r="G38" s="199"/>
      <c r="H38" s="199"/>
      <c r="I38" s="199"/>
      <c r="J38" s="199"/>
      <c r="K38" s="199"/>
      <c r="L38" s="199"/>
      <c r="M38" s="199"/>
      <c r="N38" s="199"/>
      <c r="O38" s="199">
        <v>3</v>
      </c>
      <c r="P38" s="199">
        <v>3</v>
      </c>
      <c r="Q38" s="199">
        <v>3</v>
      </c>
      <c r="R38" s="200">
        <v>3</v>
      </c>
    </row>
    <row r="39" spans="1:18" ht="15" x14ac:dyDescent="0.2">
      <c r="A39" s="137" t="s">
        <v>544</v>
      </c>
      <c r="B39" s="272" t="s">
        <v>531</v>
      </c>
      <c r="C39" s="361"/>
      <c r="D39" s="361"/>
      <c r="E39" s="361"/>
      <c r="F39" s="361"/>
      <c r="G39" s="361"/>
      <c r="H39" s="361"/>
      <c r="I39" s="361"/>
      <c r="J39" s="361"/>
      <c r="K39" s="361"/>
      <c r="L39" s="361"/>
      <c r="M39" s="361"/>
      <c r="N39" s="361"/>
      <c r="O39" s="361">
        <v>8</v>
      </c>
      <c r="P39" s="361">
        <v>8</v>
      </c>
      <c r="Q39" s="361">
        <v>6</v>
      </c>
      <c r="R39" s="200">
        <v>6</v>
      </c>
    </row>
    <row r="40" spans="1:18" ht="15" x14ac:dyDescent="0.2">
      <c r="A40" s="137" t="s">
        <v>538</v>
      </c>
      <c r="B40" s="272" t="s">
        <v>532</v>
      </c>
      <c r="C40" s="361">
        <v>1035</v>
      </c>
      <c r="D40" s="361">
        <v>1196</v>
      </c>
      <c r="E40" s="361">
        <v>457</v>
      </c>
      <c r="F40" s="361">
        <v>369</v>
      </c>
      <c r="G40" s="361"/>
      <c r="H40" s="361"/>
      <c r="I40" s="361"/>
      <c r="J40" s="361"/>
      <c r="K40" s="361">
        <v>233</v>
      </c>
      <c r="L40" s="361">
        <v>271</v>
      </c>
      <c r="M40" s="361">
        <v>166</v>
      </c>
      <c r="N40" s="361">
        <v>139</v>
      </c>
      <c r="O40" s="361">
        <v>37</v>
      </c>
      <c r="P40" s="361">
        <v>37</v>
      </c>
      <c r="Q40" s="361">
        <v>34</v>
      </c>
      <c r="R40" s="200">
        <v>34</v>
      </c>
    </row>
    <row r="41" spans="1:18" ht="15" x14ac:dyDescent="0.2">
      <c r="A41" s="137" t="s">
        <v>545</v>
      </c>
      <c r="B41" s="272" t="s">
        <v>533</v>
      </c>
      <c r="C41" s="361">
        <v>1045</v>
      </c>
      <c r="D41" s="361">
        <v>1263</v>
      </c>
      <c r="E41" s="361">
        <v>656</v>
      </c>
      <c r="F41" s="361">
        <v>468</v>
      </c>
      <c r="G41" s="361"/>
      <c r="H41" s="361"/>
      <c r="I41" s="361"/>
      <c r="J41" s="361"/>
      <c r="K41" s="361">
        <v>352</v>
      </c>
      <c r="L41" s="361">
        <v>405</v>
      </c>
      <c r="M41" s="361">
        <v>333</v>
      </c>
      <c r="N41" s="361">
        <v>266</v>
      </c>
      <c r="O41" s="361">
        <v>47</v>
      </c>
      <c r="P41" s="361">
        <v>47</v>
      </c>
      <c r="Q41" s="361">
        <v>37</v>
      </c>
      <c r="R41" s="200">
        <v>37</v>
      </c>
    </row>
    <row r="42" spans="1:18" x14ac:dyDescent="0.2">
      <c r="A42" s="137" t="s">
        <v>546</v>
      </c>
      <c r="B42" s="272" t="s">
        <v>534</v>
      </c>
      <c r="C42" s="198"/>
      <c r="D42" s="199"/>
      <c r="E42" s="199"/>
      <c r="F42" s="199"/>
      <c r="G42" s="199"/>
      <c r="H42" s="199"/>
      <c r="I42" s="199"/>
      <c r="J42" s="199"/>
      <c r="K42" s="199"/>
      <c r="L42" s="199"/>
      <c r="M42" s="199"/>
      <c r="N42" s="199"/>
      <c r="O42" s="199"/>
      <c r="P42" s="199"/>
      <c r="Q42" s="199"/>
      <c r="R42" s="200"/>
    </row>
    <row r="43" spans="1:18" x14ac:dyDescent="0.2">
      <c r="A43" s="137" t="s">
        <v>547</v>
      </c>
      <c r="B43" s="272" t="s">
        <v>535</v>
      </c>
      <c r="C43" s="201"/>
      <c r="D43" s="202"/>
      <c r="E43" s="202"/>
      <c r="F43" s="202"/>
      <c r="G43" s="202"/>
      <c r="H43" s="202"/>
      <c r="I43" s="202"/>
      <c r="J43" s="202"/>
      <c r="K43" s="202"/>
      <c r="L43" s="202"/>
      <c r="M43" s="202"/>
      <c r="N43" s="202"/>
      <c r="O43" s="202"/>
      <c r="P43" s="202"/>
      <c r="Q43" s="202"/>
      <c r="R43" s="200"/>
    </row>
    <row r="44" spans="1:18" x14ac:dyDescent="0.2">
      <c r="A44" s="137" t="s">
        <v>537</v>
      </c>
      <c r="B44" s="272" t="s">
        <v>536</v>
      </c>
      <c r="C44" s="201"/>
      <c r="D44" s="202"/>
      <c r="E44" s="202"/>
      <c r="F44" s="202"/>
      <c r="G44" s="202"/>
      <c r="H44" s="202"/>
      <c r="I44" s="202"/>
      <c r="J44" s="202"/>
      <c r="K44" s="202"/>
      <c r="L44" s="202"/>
      <c r="M44" s="202"/>
      <c r="N44" s="202"/>
      <c r="O44" s="202"/>
      <c r="P44" s="202"/>
      <c r="Q44" s="202"/>
      <c r="R44" s="200"/>
    </row>
    <row r="45" spans="1:18" x14ac:dyDescent="0.2">
      <c r="A45" s="273" t="s">
        <v>92</v>
      </c>
      <c r="B45" s="274" t="s">
        <v>93</v>
      </c>
      <c r="C45" s="287">
        <f>SUM(C34:C44)</f>
        <v>2080</v>
      </c>
      <c r="D45" s="288">
        <f t="shared" ref="D45:R45" si="2">SUM(D34:D44)</f>
        <v>2459</v>
      </c>
      <c r="E45" s="288">
        <f t="shared" si="2"/>
        <v>1113</v>
      </c>
      <c r="F45" s="288">
        <f t="shared" si="2"/>
        <v>837</v>
      </c>
      <c r="G45" s="288">
        <f t="shared" si="2"/>
        <v>0</v>
      </c>
      <c r="H45" s="288">
        <f t="shared" si="2"/>
        <v>0</v>
      </c>
      <c r="I45" s="288">
        <f t="shared" si="2"/>
        <v>0</v>
      </c>
      <c r="J45" s="288">
        <f t="shared" si="2"/>
        <v>0</v>
      </c>
      <c r="K45" s="288">
        <f t="shared" si="2"/>
        <v>585</v>
      </c>
      <c r="L45" s="288">
        <f t="shared" si="2"/>
        <v>676</v>
      </c>
      <c r="M45" s="288">
        <f t="shared" si="2"/>
        <v>499</v>
      </c>
      <c r="N45" s="288">
        <f t="shared" si="2"/>
        <v>405</v>
      </c>
      <c r="O45" s="288">
        <f t="shared" si="2"/>
        <v>95</v>
      </c>
      <c r="P45" s="288">
        <f t="shared" si="2"/>
        <v>95</v>
      </c>
      <c r="Q45" s="288">
        <f t="shared" si="2"/>
        <v>80</v>
      </c>
      <c r="R45" s="289">
        <f t="shared" si="2"/>
        <v>80</v>
      </c>
    </row>
    <row r="46" spans="1:18" s="5" customFormat="1" x14ac:dyDescent="0.2">
      <c r="A46" s="140" t="s">
        <v>674</v>
      </c>
      <c r="B46" s="275"/>
      <c r="C46" s="492"/>
      <c r="D46" s="493"/>
      <c r="E46" s="493"/>
      <c r="F46" s="493"/>
      <c r="G46" s="493"/>
      <c r="H46" s="493"/>
      <c r="I46" s="493"/>
      <c r="J46" s="493"/>
      <c r="K46" s="493"/>
      <c r="L46" s="493"/>
      <c r="M46" s="493"/>
      <c r="N46" s="493"/>
      <c r="O46" s="493"/>
      <c r="P46" s="493"/>
      <c r="Q46" s="493"/>
      <c r="R46" s="494"/>
    </row>
    <row r="47" spans="1:18" s="2" customFormat="1" x14ac:dyDescent="0.2">
      <c r="A47" s="270" t="s">
        <v>525</v>
      </c>
      <c r="B47" s="271" t="s">
        <v>524</v>
      </c>
      <c r="C47" s="284"/>
      <c r="D47" s="285"/>
      <c r="E47" s="285"/>
      <c r="F47" s="285"/>
      <c r="G47" s="285"/>
      <c r="H47" s="285"/>
      <c r="I47" s="285"/>
      <c r="J47" s="285"/>
      <c r="K47" s="285"/>
      <c r="L47" s="285"/>
      <c r="M47" s="285"/>
      <c r="N47" s="285"/>
      <c r="O47" s="285"/>
      <c r="P47" s="285"/>
      <c r="Q47" s="285"/>
      <c r="R47" s="286"/>
    </row>
    <row r="48" spans="1:18" x14ac:dyDescent="0.2">
      <c r="A48" s="137" t="s">
        <v>539</v>
      </c>
      <c r="B48" s="272" t="s">
        <v>526</v>
      </c>
      <c r="C48" s="198"/>
      <c r="D48" s="199"/>
      <c r="E48" s="199"/>
      <c r="F48" s="199"/>
      <c r="G48" s="199"/>
      <c r="H48" s="199"/>
      <c r="I48" s="199"/>
      <c r="J48" s="199"/>
      <c r="K48" s="199"/>
      <c r="L48" s="199"/>
      <c r="M48" s="199"/>
      <c r="N48" s="199"/>
      <c r="O48" s="199"/>
      <c r="P48" s="199"/>
      <c r="Q48" s="199"/>
      <c r="R48" s="200"/>
    </row>
    <row r="49" spans="1:18" x14ac:dyDescent="0.2">
      <c r="A49" s="137" t="s">
        <v>540</v>
      </c>
      <c r="B49" s="272" t="s">
        <v>527</v>
      </c>
      <c r="C49" s="198"/>
      <c r="D49" s="199"/>
      <c r="E49" s="199"/>
      <c r="F49" s="199"/>
      <c r="G49" s="199"/>
      <c r="H49" s="199"/>
      <c r="I49" s="199"/>
      <c r="J49" s="199"/>
      <c r="K49" s="199"/>
      <c r="L49" s="199"/>
      <c r="M49" s="199"/>
      <c r="N49" s="199"/>
      <c r="O49" s="199"/>
      <c r="P49" s="199"/>
      <c r="Q49" s="199"/>
      <c r="R49" s="200"/>
    </row>
    <row r="50" spans="1:18" x14ac:dyDescent="0.2">
      <c r="A50" s="137" t="s">
        <v>541</v>
      </c>
      <c r="B50" s="272" t="s">
        <v>528</v>
      </c>
      <c r="C50" s="198"/>
      <c r="D50" s="199"/>
      <c r="E50" s="199"/>
      <c r="F50" s="199"/>
      <c r="G50" s="199"/>
      <c r="H50" s="199"/>
      <c r="I50" s="199"/>
      <c r="J50" s="199"/>
      <c r="K50" s="199"/>
      <c r="L50" s="199"/>
      <c r="M50" s="199"/>
      <c r="N50" s="199"/>
      <c r="O50" s="199"/>
      <c r="P50" s="199"/>
      <c r="Q50" s="199"/>
      <c r="R50" s="200"/>
    </row>
    <row r="51" spans="1:18" x14ac:dyDescent="0.2">
      <c r="A51" s="137" t="s">
        <v>542</v>
      </c>
      <c r="B51" s="272" t="s">
        <v>529</v>
      </c>
      <c r="C51" s="198"/>
      <c r="D51" s="199"/>
      <c r="E51" s="199"/>
      <c r="F51" s="199"/>
      <c r="G51" s="199"/>
      <c r="H51" s="199"/>
      <c r="I51" s="199"/>
      <c r="J51" s="199"/>
      <c r="K51" s="199"/>
      <c r="L51" s="199"/>
      <c r="M51" s="199"/>
      <c r="N51" s="199"/>
      <c r="O51" s="199"/>
      <c r="P51" s="199"/>
      <c r="Q51" s="199"/>
      <c r="R51" s="200"/>
    </row>
    <row r="52" spans="1:18" x14ac:dyDescent="0.2">
      <c r="A52" s="137" t="s">
        <v>543</v>
      </c>
      <c r="B52" s="272" t="s">
        <v>530</v>
      </c>
      <c r="C52" s="198"/>
      <c r="D52" s="199"/>
      <c r="E52" s="199"/>
      <c r="F52" s="199"/>
      <c r="G52" s="199"/>
      <c r="H52" s="199"/>
      <c r="I52" s="199"/>
      <c r="J52" s="199"/>
      <c r="K52" s="199"/>
      <c r="L52" s="199"/>
      <c r="M52" s="199"/>
      <c r="N52" s="199"/>
      <c r="O52" s="199"/>
      <c r="P52" s="199"/>
      <c r="Q52" s="199"/>
      <c r="R52" s="200"/>
    </row>
    <row r="53" spans="1:18" ht="15" x14ac:dyDescent="0.2">
      <c r="A53" s="137" t="s">
        <v>544</v>
      </c>
      <c r="B53" s="272" t="s">
        <v>531</v>
      </c>
      <c r="C53" s="361">
        <v>499</v>
      </c>
      <c r="D53" s="361">
        <v>500</v>
      </c>
      <c r="E53" s="361">
        <v>349</v>
      </c>
      <c r="F53" s="361">
        <v>270</v>
      </c>
      <c r="G53" s="361"/>
      <c r="H53" s="361"/>
      <c r="I53" s="361"/>
      <c r="J53" s="361"/>
      <c r="K53" s="361">
        <v>123</v>
      </c>
      <c r="L53" s="361">
        <v>125</v>
      </c>
      <c r="M53" s="361">
        <v>85</v>
      </c>
      <c r="N53" s="361">
        <v>82</v>
      </c>
      <c r="O53" s="361">
        <v>47</v>
      </c>
      <c r="P53" s="361">
        <v>47</v>
      </c>
      <c r="Q53" s="361">
        <v>45</v>
      </c>
      <c r="R53" s="200">
        <v>44</v>
      </c>
    </row>
    <row r="54" spans="1:18" ht="15" x14ac:dyDescent="0.2">
      <c r="A54" s="137" t="s">
        <v>538</v>
      </c>
      <c r="B54" s="272" t="s">
        <v>532</v>
      </c>
      <c r="C54" s="361">
        <v>226</v>
      </c>
      <c r="D54" s="361">
        <v>226</v>
      </c>
      <c r="E54" s="361">
        <v>114</v>
      </c>
      <c r="F54" s="361">
        <v>93</v>
      </c>
      <c r="G54" s="361"/>
      <c r="H54" s="361"/>
      <c r="I54" s="361"/>
      <c r="J54" s="361"/>
      <c r="K54" s="361">
        <v>9</v>
      </c>
      <c r="L54" s="361">
        <v>9</v>
      </c>
      <c r="M54" s="361">
        <v>6</v>
      </c>
      <c r="N54" s="361">
        <v>6</v>
      </c>
      <c r="O54" s="361">
        <v>1</v>
      </c>
      <c r="P54" s="361">
        <v>1</v>
      </c>
      <c r="Q54" s="361">
        <v>1</v>
      </c>
      <c r="R54" s="200">
        <v>1</v>
      </c>
    </row>
    <row r="55" spans="1:18" ht="15" x14ac:dyDescent="0.2">
      <c r="A55" s="137" t="s">
        <v>545</v>
      </c>
      <c r="B55" s="272" t="s">
        <v>533</v>
      </c>
      <c r="C55" s="361"/>
      <c r="D55" s="361"/>
      <c r="E55" s="361"/>
      <c r="F55" s="361"/>
      <c r="G55" s="361"/>
      <c r="H55" s="361"/>
      <c r="I55" s="361"/>
      <c r="J55" s="361"/>
      <c r="K55" s="361">
        <v>1</v>
      </c>
      <c r="L55" s="361">
        <v>1</v>
      </c>
      <c r="M55" s="361"/>
      <c r="N55" s="361"/>
      <c r="O55" s="361">
        <v>13</v>
      </c>
      <c r="P55" s="361">
        <v>13</v>
      </c>
      <c r="Q55" s="361">
        <v>11</v>
      </c>
      <c r="R55" s="200">
        <v>10</v>
      </c>
    </row>
    <row r="56" spans="1:18" x14ac:dyDescent="0.2">
      <c r="A56" s="137" t="s">
        <v>546</v>
      </c>
      <c r="B56" s="272" t="s">
        <v>534</v>
      </c>
      <c r="C56" s="198"/>
      <c r="D56" s="199"/>
      <c r="E56" s="199"/>
      <c r="F56" s="199"/>
      <c r="G56" s="199"/>
      <c r="H56" s="199"/>
      <c r="I56" s="199"/>
      <c r="J56" s="199"/>
      <c r="K56" s="199"/>
      <c r="L56" s="199"/>
      <c r="M56" s="199"/>
      <c r="N56" s="199"/>
      <c r="O56" s="199"/>
      <c r="P56" s="199"/>
      <c r="Q56" s="199"/>
      <c r="R56" s="200"/>
    </row>
    <row r="57" spans="1:18" ht="15" x14ac:dyDescent="0.2">
      <c r="A57" s="137" t="s">
        <v>547</v>
      </c>
      <c r="B57" s="272" t="s">
        <v>535</v>
      </c>
      <c r="C57" s="361">
        <v>47</v>
      </c>
      <c r="D57" s="361">
        <v>47</v>
      </c>
      <c r="E57" s="361">
        <v>31</v>
      </c>
      <c r="F57" s="361">
        <v>18</v>
      </c>
      <c r="G57" s="361"/>
      <c r="H57" s="361"/>
      <c r="I57" s="361"/>
      <c r="J57" s="361"/>
      <c r="K57" s="361"/>
      <c r="L57" s="361"/>
      <c r="M57" s="361"/>
      <c r="N57" s="361"/>
      <c r="O57" s="361"/>
      <c r="P57" s="361"/>
      <c r="Q57" s="361"/>
      <c r="R57" s="200"/>
    </row>
    <row r="58" spans="1:18" x14ac:dyDescent="0.2">
      <c r="A58" s="137" t="s">
        <v>537</v>
      </c>
      <c r="B58" s="272" t="s">
        <v>536</v>
      </c>
      <c r="C58" s="201"/>
      <c r="D58" s="202"/>
      <c r="E58" s="202"/>
      <c r="F58" s="202"/>
      <c r="G58" s="202"/>
      <c r="H58" s="202"/>
      <c r="I58" s="202"/>
      <c r="J58" s="202"/>
      <c r="K58" s="202"/>
      <c r="L58" s="202"/>
      <c r="M58" s="202"/>
      <c r="N58" s="202"/>
      <c r="O58" s="202"/>
      <c r="P58" s="202"/>
      <c r="Q58" s="202"/>
      <c r="R58" s="203"/>
    </row>
    <row r="59" spans="1:18" x14ac:dyDescent="0.2">
      <c r="A59" s="273" t="s">
        <v>92</v>
      </c>
      <c r="B59" s="274" t="s">
        <v>93</v>
      </c>
      <c r="C59" s="287">
        <f>SUM(C48:C58)</f>
        <v>772</v>
      </c>
      <c r="D59" s="288">
        <f t="shared" ref="D59:R59" si="3">SUM(D48:D58)</f>
        <v>773</v>
      </c>
      <c r="E59" s="288">
        <f t="shared" si="3"/>
        <v>494</v>
      </c>
      <c r="F59" s="288">
        <f t="shared" si="3"/>
        <v>381</v>
      </c>
      <c r="G59" s="288">
        <f t="shared" si="3"/>
        <v>0</v>
      </c>
      <c r="H59" s="288">
        <f t="shared" si="3"/>
        <v>0</v>
      </c>
      <c r="I59" s="288">
        <f t="shared" si="3"/>
        <v>0</v>
      </c>
      <c r="J59" s="288">
        <f t="shared" si="3"/>
        <v>0</v>
      </c>
      <c r="K59" s="288">
        <f t="shared" si="3"/>
        <v>133</v>
      </c>
      <c r="L59" s="288">
        <f t="shared" si="3"/>
        <v>135</v>
      </c>
      <c r="M59" s="288">
        <f t="shared" si="3"/>
        <v>91</v>
      </c>
      <c r="N59" s="288">
        <f t="shared" si="3"/>
        <v>88</v>
      </c>
      <c r="O59" s="288">
        <f t="shared" si="3"/>
        <v>61</v>
      </c>
      <c r="P59" s="288">
        <f t="shared" si="3"/>
        <v>61</v>
      </c>
      <c r="Q59" s="288">
        <f t="shared" si="3"/>
        <v>57</v>
      </c>
      <c r="R59" s="289">
        <f t="shared" si="3"/>
        <v>55</v>
      </c>
    </row>
    <row r="60" spans="1:18" s="5" customFormat="1" x14ac:dyDescent="0.2">
      <c r="A60" s="140" t="s">
        <v>675</v>
      </c>
      <c r="B60" s="275"/>
      <c r="C60" s="492"/>
      <c r="D60" s="493"/>
      <c r="E60" s="493"/>
      <c r="F60" s="493"/>
      <c r="G60" s="493"/>
      <c r="H60" s="493"/>
      <c r="I60" s="493"/>
      <c r="J60" s="493"/>
      <c r="K60" s="493"/>
      <c r="L60" s="493"/>
      <c r="M60" s="493"/>
      <c r="N60" s="493"/>
      <c r="O60" s="493"/>
      <c r="P60" s="493"/>
      <c r="Q60" s="493"/>
      <c r="R60" s="494"/>
    </row>
    <row r="61" spans="1:18" s="2" customFormat="1" x14ac:dyDescent="0.2">
      <c r="A61" s="270" t="s">
        <v>525</v>
      </c>
      <c r="B61" s="271" t="s">
        <v>524</v>
      </c>
      <c r="C61" s="284"/>
      <c r="D61" s="285"/>
      <c r="E61" s="285"/>
      <c r="F61" s="285"/>
      <c r="G61" s="285"/>
      <c r="H61" s="285"/>
      <c r="I61" s="285"/>
      <c r="J61" s="285"/>
      <c r="K61" s="285"/>
      <c r="L61" s="285"/>
      <c r="M61" s="285"/>
      <c r="N61" s="285"/>
      <c r="O61" s="285"/>
      <c r="P61" s="285"/>
      <c r="Q61" s="285"/>
      <c r="R61" s="286"/>
    </row>
    <row r="62" spans="1:18" x14ac:dyDescent="0.2">
      <c r="A62" s="137" t="s">
        <v>539</v>
      </c>
      <c r="B62" s="272" t="s">
        <v>526</v>
      </c>
      <c r="C62" s="198"/>
      <c r="D62" s="199"/>
      <c r="E62" s="199"/>
      <c r="F62" s="199"/>
      <c r="G62" s="199"/>
      <c r="H62" s="199"/>
      <c r="I62" s="199"/>
      <c r="J62" s="199"/>
      <c r="K62" s="199"/>
      <c r="L62" s="199"/>
      <c r="M62" s="199"/>
      <c r="N62" s="199"/>
      <c r="O62" s="199"/>
      <c r="P62" s="199"/>
      <c r="Q62" s="199"/>
      <c r="R62" s="200"/>
    </row>
    <row r="63" spans="1:18" x14ac:dyDescent="0.2">
      <c r="A63" s="137" t="s">
        <v>540</v>
      </c>
      <c r="B63" s="272" t="s">
        <v>527</v>
      </c>
      <c r="C63" s="198"/>
      <c r="D63" s="199"/>
      <c r="E63" s="199"/>
      <c r="F63" s="199"/>
      <c r="G63" s="199"/>
      <c r="H63" s="199"/>
      <c r="I63" s="199"/>
      <c r="J63" s="199"/>
      <c r="K63" s="199"/>
      <c r="L63" s="199"/>
      <c r="M63" s="199"/>
      <c r="N63" s="199"/>
      <c r="O63" s="199"/>
      <c r="P63" s="199"/>
      <c r="Q63" s="199"/>
      <c r="R63" s="200"/>
    </row>
    <row r="64" spans="1:18" ht="15" x14ac:dyDescent="0.2">
      <c r="A64" s="137" t="s">
        <v>541</v>
      </c>
      <c r="B64" s="272" t="s">
        <v>528</v>
      </c>
      <c r="C64" s="361">
        <v>171</v>
      </c>
      <c r="D64" s="361">
        <v>171</v>
      </c>
      <c r="E64" s="361">
        <v>47</v>
      </c>
      <c r="F64" s="361">
        <v>42</v>
      </c>
      <c r="G64" s="361"/>
      <c r="H64" s="361"/>
      <c r="I64" s="361"/>
      <c r="J64" s="361"/>
      <c r="K64" s="361">
        <v>35</v>
      </c>
      <c r="L64" s="361">
        <v>35</v>
      </c>
      <c r="M64" s="361">
        <v>20</v>
      </c>
      <c r="N64" s="361">
        <v>20</v>
      </c>
      <c r="O64" s="361">
        <v>1</v>
      </c>
      <c r="P64" s="361">
        <v>1</v>
      </c>
      <c r="Q64" s="361">
        <v>1</v>
      </c>
      <c r="R64" s="200">
        <v>1</v>
      </c>
    </row>
    <row r="65" spans="1:18" x14ac:dyDescent="0.2">
      <c r="A65" s="137" t="s">
        <v>542</v>
      </c>
      <c r="B65" s="272" t="s">
        <v>529</v>
      </c>
      <c r="C65" s="198"/>
      <c r="D65" s="199"/>
      <c r="E65" s="199"/>
      <c r="F65" s="199"/>
      <c r="G65" s="199"/>
      <c r="H65" s="199"/>
      <c r="I65" s="199"/>
      <c r="J65" s="199"/>
      <c r="K65" s="199"/>
      <c r="L65" s="199"/>
      <c r="M65" s="199"/>
      <c r="N65" s="199"/>
      <c r="O65" s="199"/>
      <c r="P65" s="199"/>
      <c r="Q65" s="199"/>
      <c r="R65" s="200"/>
    </row>
    <row r="66" spans="1:18" x14ac:dyDescent="0.2">
      <c r="A66" s="137" t="s">
        <v>543</v>
      </c>
      <c r="B66" s="272" t="s">
        <v>530</v>
      </c>
      <c r="C66" s="198"/>
      <c r="D66" s="199"/>
      <c r="E66" s="199"/>
      <c r="F66" s="199"/>
      <c r="G66" s="199"/>
      <c r="H66" s="199"/>
      <c r="I66" s="199"/>
      <c r="J66" s="199"/>
      <c r="K66" s="199"/>
      <c r="L66" s="199"/>
      <c r="M66" s="199"/>
      <c r="N66" s="199"/>
      <c r="O66" s="199"/>
      <c r="P66" s="199"/>
      <c r="Q66" s="199"/>
      <c r="R66" s="200"/>
    </row>
    <row r="67" spans="1:18" x14ac:dyDescent="0.2">
      <c r="A67" s="137" t="s">
        <v>544</v>
      </c>
      <c r="B67" s="272" t="s">
        <v>531</v>
      </c>
      <c r="C67" s="198"/>
      <c r="D67" s="199"/>
      <c r="E67" s="199"/>
      <c r="F67" s="199"/>
      <c r="G67" s="199"/>
      <c r="H67" s="199"/>
      <c r="I67" s="199"/>
      <c r="J67" s="199"/>
      <c r="K67" s="199"/>
      <c r="L67" s="199"/>
      <c r="M67" s="199"/>
      <c r="N67" s="199"/>
      <c r="O67" s="199"/>
      <c r="P67" s="199"/>
      <c r="Q67" s="199"/>
      <c r="R67" s="200"/>
    </row>
    <row r="68" spans="1:18" x14ac:dyDescent="0.2">
      <c r="A68" s="137" t="s">
        <v>538</v>
      </c>
      <c r="B68" s="272" t="s">
        <v>532</v>
      </c>
      <c r="C68" s="198"/>
      <c r="D68" s="199"/>
      <c r="E68" s="199"/>
      <c r="F68" s="199"/>
      <c r="G68" s="199"/>
      <c r="H68" s="199"/>
      <c r="I68" s="199"/>
      <c r="J68" s="199"/>
      <c r="K68" s="199"/>
      <c r="L68" s="199"/>
      <c r="M68" s="199"/>
      <c r="N68" s="199"/>
      <c r="O68" s="199"/>
      <c r="P68" s="199"/>
      <c r="Q68" s="199"/>
      <c r="R68" s="200"/>
    </row>
    <row r="69" spans="1:18" ht="15" x14ac:dyDescent="0.2">
      <c r="A69" s="137" t="s">
        <v>545</v>
      </c>
      <c r="B69" s="272" t="s">
        <v>533</v>
      </c>
      <c r="C69" s="361">
        <v>829</v>
      </c>
      <c r="D69" s="361">
        <v>901</v>
      </c>
      <c r="E69" s="361">
        <v>362</v>
      </c>
      <c r="F69" s="361">
        <v>329</v>
      </c>
      <c r="G69" s="361"/>
      <c r="H69" s="361"/>
      <c r="I69" s="361"/>
      <c r="J69" s="361"/>
      <c r="K69" s="361">
        <v>337</v>
      </c>
      <c r="L69" s="361">
        <v>350</v>
      </c>
      <c r="M69" s="361">
        <v>260</v>
      </c>
      <c r="N69" s="361">
        <v>253</v>
      </c>
      <c r="O69" s="361">
        <v>34</v>
      </c>
      <c r="P69" s="361">
        <v>35</v>
      </c>
      <c r="Q69" s="361">
        <v>20</v>
      </c>
      <c r="R69" s="200">
        <v>20</v>
      </c>
    </row>
    <row r="70" spans="1:18" x14ac:dyDescent="0.2">
      <c r="A70" s="137" t="s">
        <v>546</v>
      </c>
      <c r="B70" s="272" t="s">
        <v>534</v>
      </c>
      <c r="C70" s="198"/>
      <c r="D70" s="199"/>
      <c r="E70" s="199"/>
      <c r="F70" s="199"/>
      <c r="G70" s="199"/>
      <c r="H70" s="199"/>
      <c r="I70" s="199"/>
      <c r="J70" s="199"/>
      <c r="K70" s="199"/>
      <c r="L70" s="199"/>
      <c r="M70" s="199"/>
      <c r="N70" s="199"/>
      <c r="O70" s="199"/>
      <c r="P70" s="199"/>
      <c r="Q70" s="199"/>
      <c r="R70" s="200"/>
    </row>
    <row r="71" spans="1:18" x14ac:dyDescent="0.2">
      <c r="A71" s="137" t="s">
        <v>547</v>
      </c>
      <c r="B71" s="272" t="s">
        <v>535</v>
      </c>
      <c r="C71" s="201"/>
      <c r="D71" s="202"/>
      <c r="E71" s="202"/>
      <c r="F71" s="202"/>
      <c r="G71" s="202"/>
      <c r="H71" s="202"/>
      <c r="I71" s="202"/>
      <c r="J71" s="202"/>
      <c r="K71" s="202"/>
      <c r="L71" s="202"/>
      <c r="M71" s="202"/>
      <c r="N71" s="202"/>
      <c r="O71" s="202"/>
      <c r="P71" s="202"/>
      <c r="Q71" s="202"/>
      <c r="R71" s="203"/>
    </row>
    <row r="72" spans="1:18" x14ac:dyDescent="0.2">
      <c r="A72" s="137" t="s">
        <v>537</v>
      </c>
      <c r="B72" s="272" t="s">
        <v>536</v>
      </c>
      <c r="C72" s="201"/>
      <c r="D72" s="202"/>
      <c r="E72" s="202"/>
      <c r="F72" s="202"/>
      <c r="G72" s="202"/>
      <c r="H72" s="202"/>
      <c r="I72" s="202"/>
      <c r="J72" s="202"/>
      <c r="K72" s="202"/>
      <c r="L72" s="202"/>
      <c r="M72" s="202"/>
      <c r="N72" s="202"/>
      <c r="O72" s="202"/>
      <c r="P72" s="202"/>
      <c r="Q72" s="202"/>
      <c r="R72" s="203"/>
    </row>
    <row r="73" spans="1:18" x14ac:dyDescent="0.2">
      <c r="A73" s="273" t="s">
        <v>92</v>
      </c>
      <c r="B73" s="274" t="s">
        <v>93</v>
      </c>
      <c r="C73" s="287">
        <f>SUM(C62:C72)</f>
        <v>1000</v>
      </c>
      <c r="D73" s="288">
        <f t="shared" ref="D73:R73" si="4">SUM(D62:D72)</f>
        <v>1072</v>
      </c>
      <c r="E73" s="288">
        <f t="shared" si="4"/>
        <v>409</v>
      </c>
      <c r="F73" s="288">
        <f t="shared" si="4"/>
        <v>371</v>
      </c>
      <c r="G73" s="288">
        <f t="shared" si="4"/>
        <v>0</v>
      </c>
      <c r="H73" s="288">
        <f t="shared" si="4"/>
        <v>0</v>
      </c>
      <c r="I73" s="288">
        <f t="shared" si="4"/>
        <v>0</v>
      </c>
      <c r="J73" s="288">
        <f t="shared" si="4"/>
        <v>0</v>
      </c>
      <c r="K73" s="288">
        <f t="shared" si="4"/>
        <v>372</v>
      </c>
      <c r="L73" s="288">
        <f t="shared" si="4"/>
        <v>385</v>
      </c>
      <c r="M73" s="288">
        <f t="shared" si="4"/>
        <v>280</v>
      </c>
      <c r="N73" s="288">
        <f t="shared" si="4"/>
        <v>273</v>
      </c>
      <c r="O73" s="288">
        <f t="shared" si="4"/>
        <v>35</v>
      </c>
      <c r="P73" s="288">
        <f t="shared" si="4"/>
        <v>36</v>
      </c>
      <c r="Q73" s="288">
        <f t="shared" si="4"/>
        <v>21</v>
      </c>
      <c r="R73" s="289">
        <f t="shared" si="4"/>
        <v>21</v>
      </c>
    </row>
    <row r="74" spans="1:18" s="5" customFormat="1" x14ac:dyDescent="0.2">
      <c r="A74" s="140" t="s">
        <v>676</v>
      </c>
      <c r="B74" s="275"/>
      <c r="C74" s="492"/>
      <c r="D74" s="493"/>
      <c r="E74" s="493"/>
      <c r="F74" s="493"/>
      <c r="G74" s="493"/>
      <c r="H74" s="493"/>
      <c r="I74" s="493"/>
      <c r="J74" s="493"/>
      <c r="K74" s="493"/>
      <c r="L74" s="493"/>
      <c r="M74" s="493"/>
      <c r="N74" s="493"/>
      <c r="O74" s="493"/>
      <c r="P74" s="493"/>
      <c r="Q74" s="493"/>
      <c r="R74" s="494"/>
    </row>
    <row r="75" spans="1:18" s="2" customFormat="1" x14ac:dyDescent="0.2">
      <c r="A75" s="270" t="s">
        <v>525</v>
      </c>
      <c r="B75" s="271" t="s">
        <v>524</v>
      </c>
      <c r="C75" s="284"/>
      <c r="D75" s="285"/>
      <c r="E75" s="285"/>
      <c r="F75" s="285"/>
      <c r="G75" s="285"/>
      <c r="H75" s="285"/>
      <c r="I75" s="285"/>
      <c r="J75" s="285"/>
      <c r="K75" s="285"/>
      <c r="L75" s="285"/>
      <c r="M75" s="285"/>
      <c r="N75" s="285"/>
      <c r="O75" s="285"/>
      <c r="P75" s="285"/>
      <c r="Q75" s="285"/>
      <c r="R75" s="286"/>
    </row>
    <row r="76" spans="1:18" x14ac:dyDescent="0.2">
      <c r="A76" s="137" t="s">
        <v>539</v>
      </c>
      <c r="B76" s="272" t="s">
        <v>526</v>
      </c>
      <c r="C76" s="198"/>
      <c r="D76" s="199"/>
      <c r="E76" s="199"/>
      <c r="F76" s="199"/>
      <c r="G76" s="199"/>
      <c r="H76" s="199"/>
      <c r="I76" s="199"/>
      <c r="J76" s="199"/>
      <c r="K76" s="199"/>
      <c r="L76" s="199"/>
      <c r="M76" s="199"/>
      <c r="N76" s="199"/>
      <c r="O76" s="199"/>
      <c r="P76" s="199"/>
      <c r="Q76" s="199"/>
      <c r="R76" s="200"/>
    </row>
    <row r="77" spans="1:18" x14ac:dyDescent="0.2">
      <c r="A77" s="137" t="s">
        <v>540</v>
      </c>
      <c r="B77" s="272" t="s">
        <v>527</v>
      </c>
      <c r="C77" s="198"/>
      <c r="D77" s="199"/>
      <c r="E77" s="199"/>
      <c r="F77" s="199"/>
      <c r="G77" s="199"/>
      <c r="H77" s="199"/>
      <c r="I77" s="199"/>
      <c r="J77" s="199"/>
      <c r="K77" s="199"/>
      <c r="L77" s="199"/>
      <c r="M77" s="199"/>
      <c r="N77" s="199"/>
      <c r="O77" s="199"/>
      <c r="P77" s="199"/>
      <c r="Q77" s="199"/>
      <c r="R77" s="200"/>
    </row>
    <row r="78" spans="1:18" x14ac:dyDescent="0.2">
      <c r="A78" s="137" t="s">
        <v>541</v>
      </c>
      <c r="B78" s="272" t="s">
        <v>528</v>
      </c>
      <c r="C78" s="198"/>
      <c r="D78" s="199"/>
      <c r="E78" s="199"/>
      <c r="F78" s="199"/>
      <c r="G78" s="199"/>
      <c r="H78" s="199"/>
      <c r="I78" s="199"/>
      <c r="J78" s="199"/>
      <c r="K78" s="199"/>
      <c r="L78" s="199"/>
      <c r="M78" s="199"/>
      <c r="N78" s="199"/>
      <c r="O78" s="199"/>
      <c r="P78" s="199"/>
      <c r="Q78" s="199"/>
      <c r="R78" s="200"/>
    </row>
    <row r="79" spans="1:18" x14ac:dyDescent="0.2">
      <c r="A79" s="137" t="s">
        <v>542</v>
      </c>
      <c r="B79" s="272" t="s">
        <v>529</v>
      </c>
      <c r="C79" s="198"/>
      <c r="D79" s="199"/>
      <c r="E79" s="199"/>
      <c r="F79" s="199"/>
      <c r="G79" s="199"/>
      <c r="H79" s="199"/>
      <c r="I79" s="199"/>
      <c r="J79" s="199"/>
      <c r="K79" s="199"/>
      <c r="L79" s="199"/>
      <c r="M79" s="199"/>
      <c r="N79" s="199"/>
      <c r="O79" s="199"/>
      <c r="P79" s="199"/>
      <c r="Q79" s="199"/>
      <c r="R79" s="200"/>
    </row>
    <row r="80" spans="1:18" x14ac:dyDescent="0.2">
      <c r="A80" s="137" t="s">
        <v>543</v>
      </c>
      <c r="B80" s="272" t="s">
        <v>530</v>
      </c>
      <c r="C80" s="198"/>
      <c r="D80" s="199"/>
      <c r="E80" s="199"/>
      <c r="F80" s="199"/>
      <c r="G80" s="199"/>
      <c r="H80" s="199"/>
      <c r="I80" s="199"/>
      <c r="J80" s="199"/>
      <c r="K80" s="199"/>
      <c r="L80" s="199"/>
      <c r="M80" s="199"/>
      <c r="N80" s="199"/>
      <c r="O80" s="199"/>
      <c r="P80" s="199"/>
      <c r="Q80" s="199"/>
      <c r="R80" s="200"/>
    </row>
    <row r="81" spans="1:18" x14ac:dyDescent="0.2">
      <c r="A81" s="137" t="s">
        <v>544</v>
      </c>
      <c r="B81" s="272" t="s">
        <v>531</v>
      </c>
      <c r="C81" s="198"/>
      <c r="D81" s="199"/>
      <c r="E81" s="199"/>
      <c r="F81" s="199"/>
      <c r="G81" s="199"/>
      <c r="H81" s="199"/>
      <c r="I81" s="199"/>
      <c r="J81" s="199"/>
      <c r="K81" s="199"/>
      <c r="L81" s="199"/>
      <c r="M81" s="199"/>
      <c r="N81" s="199"/>
      <c r="O81" s="199"/>
      <c r="P81" s="199"/>
      <c r="Q81" s="199"/>
      <c r="R81" s="200"/>
    </row>
    <row r="82" spans="1:18" x14ac:dyDescent="0.2">
      <c r="A82" s="137" t="s">
        <v>538</v>
      </c>
      <c r="B82" s="272" t="s">
        <v>532</v>
      </c>
      <c r="C82" s="198"/>
      <c r="D82" s="199"/>
      <c r="E82" s="199"/>
      <c r="F82" s="199"/>
      <c r="G82" s="199"/>
      <c r="H82" s="199"/>
      <c r="I82" s="199"/>
      <c r="J82" s="199"/>
      <c r="K82" s="199"/>
      <c r="L82" s="199"/>
      <c r="M82" s="199"/>
      <c r="N82" s="199"/>
      <c r="O82" s="199"/>
      <c r="P82" s="199"/>
      <c r="Q82" s="199"/>
      <c r="R82" s="200"/>
    </row>
    <row r="83" spans="1:18" ht="15" x14ac:dyDescent="0.2">
      <c r="A83" s="137" t="s">
        <v>545</v>
      </c>
      <c r="B83" s="272" t="s">
        <v>533</v>
      </c>
      <c r="C83" s="361">
        <v>52</v>
      </c>
      <c r="D83" s="361">
        <v>53</v>
      </c>
      <c r="E83" s="361">
        <v>35</v>
      </c>
      <c r="F83" s="361">
        <v>22</v>
      </c>
      <c r="G83" s="361"/>
      <c r="H83" s="361"/>
      <c r="I83" s="361"/>
      <c r="J83" s="361"/>
      <c r="K83" s="361"/>
      <c r="L83" s="361"/>
      <c r="M83" s="361"/>
      <c r="N83" s="361"/>
      <c r="O83" s="361">
        <v>1</v>
      </c>
      <c r="P83" s="361">
        <v>1</v>
      </c>
      <c r="Q83" s="361">
        <v>1</v>
      </c>
      <c r="R83" s="200">
        <v>1</v>
      </c>
    </row>
    <row r="84" spans="1:18" x14ac:dyDescent="0.2">
      <c r="A84" s="137" t="s">
        <v>546</v>
      </c>
      <c r="B84" s="272" t="s">
        <v>534</v>
      </c>
      <c r="C84" s="198"/>
      <c r="D84" s="199"/>
      <c r="E84" s="199"/>
      <c r="F84" s="199"/>
      <c r="G84" s="199"/>
      <c r="H84" s="199"/>
      <c r="I84" s="199"/>
      <c r="J84" s="199"/>
      <c r="K84" s="199"/>
      <c r="L84" s="199"/>
      <c r="M84" s="199"/>
      <c r="N84" s="199"/>
      <c r="O84" s="199"/>
      <c r="P84" s="199"/>
      <c r="Q84" s="199"/>
      <c r="R84" s="200"/>
    </row>
    <row r="85" spans="1:18" x14ac:dyDescent="0.2">
      <c r="A85" s="137" t="s">
        <v>547</v>
      </c>
      <c r="B85" s="272" t="s">
        <v>535</v>
      </c>
      <c r="C85" s="198"/>
      <c r="D85" s="199"/>
      <c r="E85" s="199"/>
      <c r="F85" s="199"/>
      <c r="G85" s="199"/>
      <c r="H85" s="199"/>
      <c r="I85" s="199"/>
      <c r="J85" s="199"/>
      <c r="K85" s="199"/>
      <c r="L85" s="199"/>
      <c r="M85" s="199"/>
      <c r="N85" s="199"/>
      <c r="O85" s="199"/>
      <c r="P85" s="199"/>
      <c r="Q85" s="199"/>
      <c r="R85" s="200"/>
    </row>
    <row r="86" spans="1:18" ht="15" x14ac:dyDescent="0.2">
      <c r="A86" s="137" t="s">
        <v>537</v>
      </c>
      <c r="B86" s="272" t="s">
        <v>536</v>
      </c>
      <c r="C86" s="361">
        <v>592</v>
      </c>
      <c r="D86" s="361">
        <v>625</v>
      </c>
      <c r="E86" s="361">
        <v>404</v>
      </c>
      <c r="F86" s="361">
        <v>294</v>
      </c>
      <c r="G86" s="361"/>
      <c r="H86" s="361"/>
      <c r="I86" s="361"/>
      <c r="J86" s="361"/>
      <c r="K86" s="361">
        <v>154</v>
      </c>
      <c r="L86" s="361">
        <v>188</v>
      </c>
      <c r="M86" s="361">
        <v>129</v>
      </c>
      <c r="N86" s="361">
        <v>105</v>
      </c>
      <c r="O86" s="361">
        <v>26</v>
      </c>
      <c r="P86" s="361">
        <v>26</v>
      </c>
      <c r="Q86" s="361">
        <v>23</v>
      </c>
      <c r="R86" s="200">
        <v>23</v>
      </c>
    </row>
    <row r="87" spans="1:18" x14ac:dyDescent="0.2">
      <c r="A87" s="273" t="s">
        <v>92</v>
      </c>
      <c r="B87" s="274" t="s">
        <v>93</v>
      </c>
      <c r="C87" s="287">
        <f>SUM(C76:C86)</f>
        <v>644</v>
      </c>
      <c r="D87" s="288">
        <f t="shared" ref="D87:R87" si="5">SUM(D76:D86)</f>
        <v>678</v>
      </c>
      <c r="E87" s="288">
        <f t="shared" si="5"/>
        <v>439</v>
      </c>
      <c r="F87" s="288">
        <f t="shared" si="5"/>
        <v>316</v>
      </c>
      <c r="G87" s="288">
        <f t="shared" si="5"/>
        <v>0</v>
      </c>
      <c r="H87" s="288">
        <f t="shared" si="5"/>
        <v>0</v>
      </c>
      <c r="I87" s="288">
        <f t="shared" si="5"/>
        <v>0</v>
      </c>
      <c r="J87" s="288">
        <f t="shared" si="5"/>
        <v>0</v>
      </c>
      <c r="K87" s="288">
        <f t="shared" si="5"/>
        <v>154</v>
      </c>
      <c r="L87" s="288">
        <f t="shared" si="5"/>
        <v>188</v>
      </c>
      <c r="M87" s="288">
        <f t="shared" si="5"/>
        <v>129</v>
      </c>
      <c r="N87" s="288">
        <f t="shared" si="5"/>
        <v>105</v>
      </c>
      <c r="O87" s="288">
        <f t="shared" si="5"/>
        <v>27</v>
      </c>
      <c r="P87" s="288">
        <f t="shared" si="5"/>
        <v>27</v>
      </c>
      <c r="Q87" s="288">
        <f t="shared" si="5"/>
        <v>24</v>
      </c>
      <c r="R87" s="289">
        <f t="shared" si="5"/>
        <v>24</v>
      </c>
    </row>
    <row r="88" spans="1:18" s="5" customFormat="1" x14ac:dyDescent="0.2">
      <c r="A88" s="140" t="s">
        <v>677</v>
      </c>
      <c r="B88" s="275"/>
      <c r="C88" s="492"/>
      <c r="D88" s="493"/>
      <c r="E88" s="493"/>
      <c r="F88" s="493"/>
      <c r="G88" s="493"/>
      <c r="H88" s="493"/>
      <c r="I88" s="493"/>
      <c r="J88" s="493"/>
      <c r="K88" s="493"/>
      <c r="L88" s="493"/>
      <c r="M88" s="493"/>
      <c r="N88" s="493"/>
      <c r="O88" s="493"/>
      <c r="P88" s="493"/>
      <c r="Q88" s="493"/>
      <c r="R88" s="494"/>
    </row>
    <row r="89" spans="1:18" s="2" customFormat="1" x14ac:dyDescent="0.2">
      <c r="A89" s="270" t="s">
        <v>525</v>
      </c>
      <c r="B89" s="271" t="s">
        <v>524</v>
      </c>
      <c r="C89" s="284"/>
      <c r="D89" s="285"/>
      <c r="E89" s="285"/>
      <c r="F89" s="285"/>
      <c r="G89" s="285"/>
      <c r="H89" s="285"/>
      <c r="I89" s="285"/>
      <c r="J89" s="285"/>
      <c r="K89" s="285"/>
      <c r="L89" s="285"/>
      <c r="M89" s="285"/>
      <c r="N89" s="285"/>
      <c r="O89" s="285"/>
      <c r="P89" s="285"/>
      <c r="Q89" s="285"/>
      <c r="R89" s="286"/>
    </row>
    <row r="90" spans="1:18" x14ac:dyDescent="0.2">
      <c r="A90" s="137" t="s">
        <v>539</v>
      </c>
      <c r="B90" s="272" t="s">
        <v>526</v>
      </c>
      <c r="C90" s="198"/>
      <c r="D90" s="199"/>
      <c r="E90" s="199"/>
      <c r="F90" s="199"/>
      <c r="G90" s="199"/>
      <c r="H90" s="199"/>
      <c r="I90" s="199"/>
      <c r="J90" s="199"/>
      <c r="K90" s="199"/>
      <c r="L90" s="199"/>
      <c r="M90" s="199"/>
      <c r="N90" s="199"/>
      <c r="O90" s="199"/>
      <c r="P90" s="199"/>
      <c r="Q90" s="199"/>
      <c r="R90" s="200"/>
    </row>
    <row r="91" spans="1:18" x14ac:dyDescent="0.2">
      <c r="A91" s="137" t="s">
        <v>540</v>
      </c>
      <c r="B91" s="272" t="s">
        <v>527</v>
      </c>
      <c r="C91" s="198"/>
      <c r="D91" s="199"/>
      <c r="E91" s="199"/>
      <c r="F91" s="199"/>
      <c r="G91" s="199"/>
      <c r="H91" s="199"/>
      <c r="I91" s="199"/>
      <c r="J91" s="199"/>
      <c r="K91" s="199"/>
      <c r="L91" s="199"/>
      <c r="M91" s="199"/>
      <c r="N91" s="199"/>
      <c r="O91" s="199"/>
      <c r="P91" s="199"/>
      <c r="Q91" s="199"/>
      <c r="R91" s="200"/>
    </row>
    <row r="92" spans="1:18" x14ac:dyDescent="0.2">
      <c r="A92" s="137" t="s">
        <v>541</v>
      </c>
      <c r="B92" s="272" t="s">
        <v>528</v>
      </c>
      <c r="C92" s="198"/>
      <c r="D92" s="199"/>
      <c r="E92" s="199"/>
      <c r="F92" s="199"/>
      <c r="G92" s="199"/>
      <c r="H92" s="199"/>
      <c r="I92" s="199"/>
      <c r="J92" s="199"/>
      <c r="K92" s="199"/>
      <c r="L92" s="199"/>
      <c r="M92" s="199"/>
      <c r="N92" s="199"/>
      <c r="O92" s="199"/>
      <c r="P92" s="199"/>
      <c r="Q92" s="199"/>
      <c r="R92" s="200"/>
    </row>
    <row r="93" spans="1:18" x14ac:dyDescent="0.2">
      <c r="A93" s="137" t="s">
        <v>542</v>
      </c>
      <c r="B93" s="272" t="s">
        <v>529</v>
      </c>
      <c r="C93" s="198"/>
      <c r="D93" s="199"/>
      <c r="E93" s="199"/>
      <c r="F93" s="199"/>
      <c r="G93" s="199"/>
      <c r="H93" s="199"/>
      <c r="I93" s="199"/>
      <c r="J93" s="199"/>
      <c r="K93" s="199"/>
      <c r="L93" s="199"/>
      <c r="M93" s="199"/>
      <c r="N93" s="199"/>
      <c r="O93" s="199"/>
      <c r="P93" s="199"/>
      <c r="Q93" s="199"/>
      <c r="R93" s="200"/>
    </row>
    <row r="94" spans="1:18" x14ac:dyDescent="0.2">
      <c r="A94" s="137" t="s">
        <v>543</v>
      </c>
      <c r="B94" s="272" t="s">
        <v>530</v>
      </c>
      <c r="C94" s="198"/>
      <c r="D94" s="199"/>
      <c r="E94" s="199"/>
      <c r="F94" s="199"/>
      <c r="G94" s="199"/>
      <c r="H94" s="199"/>
      <c r="I94" s="199"/>
      <c r="J94" s="199"/>
      <c r="K94" s="199"/>
      <c r="L94" s="199"/>
      <c r="M94" s="199"/>
      <c r="N94" s="199"/>
      <c r="O94" s="199"/>
      <c r="P94" s="199"/>
      <c r="Q94" s="199"/>
      <c r="R94" s="200"/>
    </row>
    <row r="95" spans="1:18" x14ac:dyDescent="0.2">
      <c r="A95" s="137" t="s">
        <v>544</v>
      </c>
      <c r="B95" s="272" t="s">
        <v>531</v>
      </c>
      <c r="C95" s="198"/>
      <c r="D95" s="199"/>
      <c r="E95" s="199"/>
      <c r="F95" s="199"/>
      <c r="G95" s="199"/>
      <c r="H95" s="199"/>
      <c r="I95" s="199"/>
      <c r="J95" s="199"/>
      <c r="K95" s="199"/>
      <c r="L95" s="199"/>
      <c r="M95" s="199"/>
      <c r="N95" s="199"/>
      <c r="O95" s="199"/>
      <c r="P95" s="199"/>
      <c r="Q95" s="199"/>
      <c r="R95" s="200"/>
    </row>
    <row r="96" spans="1:18" ht="15" x14ac:dyDescent="0.2">
      <c r="A96" s="137" t="s">
        <v>538</v>
      </c>
      <c r="B96" s="272" t="s">
        <v>532</v>
      </c>
      <c r="C96" s="361">
        <v>35</v>
      </c>
      <c r="D96" s="361">
        <v>36</v>
      </c>
      <c r="E96" s="361">
        <v>17</v>
      </c>
      <c r="F96" s="361">
        <v>11</v>
      </c>
      <c r="G96" s="361"/>
      <c r="H96" s="361"/>
      <c r="I96" s="361"/>
      <c r="J96" s="361"/>
      <c r="K96" s="361">
        <v>34</v>
      </c>
      <c r="L96" s="361">
        <v>39</v>
      </c>
      <c r="M96" s="361">
        <v>29</v>
      </c>
      <c r="N96" s="361">
        <v>24</v>
      </c>
      <c r="O96" s="361">
        <v>18</v>
      </c>
      <c r="P96" s="361">
        <v>18</v>
      </c>
      <c r="Q96" s="361">
        <v>18</v>
      </c>
      <c r="R96" s="200">
        <v>18</v>
      </c>
    </row>
    <row r="97" spans="1:18" x14ac:dyDescent="0.2">
      <c r="A97" s="137" t="s">
        <v>545</v>
      </c>
      <c r="B97" s="272" t="s">
        <v>533</v>
      </c>
      <c r="C97" s="198"/>
      <c r="D97" s="199"/>
      <c r="E97" s="199"/>
      <c r="F97" s="199"/>
      <c r="G97" s="199"/>
      <c r="H97" s="199"/>
      <c r="I97" s="199"/>
      <c r="J97" s="199"/>
      <c r="K97" s="199"/>
      <c r="L97" s="199"/>
      <c r="M97" s="199"/>
      <c r="N97" s="199"/>
      <c r="O97" s="199"/>
      <c r="P97" s="199"/>
      <c r="Q97" s="199"/>
      <c r="R97" s="200"/>
    </row>
    <row r="98" spans="1:18" x14ac:dyDescent="0.2">
      <c r="A98" s="137" t="s">
        <v>546</v>
      </c>
      <c r="B98" s="272" t="s">
        <v>534</v>
      </c>
      <c r="C98" s="198"/>
      <c r="D98" s="199"/>
      <c r="E98" s="199"/>
      <c r="F98" s="199"/>
      <c r="G98" s="199"/>
      <c r="H98" s="199"/>
      <c r="I98" s="199"/>
      <c r="J98" s="199"/>
      <c r="K98" s="199"/>
      <c r="L98" s="199"/>
      <c r="M98" s="199"/>
      <c r="N98" s="199"/>
      <c r="O98" s="199"/>
      <c r="P98" s="199"/>
      <c r="Q98" s="199"/>
      <c r="R98" s="200"/>
    </row>
    <row r="99" spans="1:18" ht="15" x14ac:dyDescent="0.2">
      <c r="A99" s="137" t="s">
        <v>547</v>
      </c>
      <c r="B99" s="272" t="s">
        <v>535</v>
      </c>
      <c r="C99" s="361">
        <v>999</v>
      </c>
      <c r="D99" s="361">
        <v>1161</v>
      </c>
      <c r="E99" s="361">
        <v>522</v>
      </c>
      <c r="F99" s="361">
        <v>417</v>
      </c>
      <c r="G99" s="361"/>
      <c r="H99" s="361"/>
      <c r="I99" s="361"/>
      <c r="J99" s="361"/>
      <c r="K99" s="361">
        <v>287</v>
      </c>
      <c r="L99" s="361">
        <v>329</v>
      </c>
      <c r="M99" s="361">
        <v>141</v>
      </c>
      <c r="N99" s="361">
        <v>118</v>
      </c>
      <c r="O99" s="361">
        <v>21</v>
      </c>
      <c r="P99" s="361">
        <v>21</v>
      </c>
      <c r="Q99" s="361">
        <v>19</v>
      </c>
      <c r="R99" s="200">
        <v>18</v>
      </c>
    </row>
    <row r="100" spans="1:18" ht="15" x14ac:dyDescent="0.2">
      <c r="A100" s="137" t="s">
        <v>537</v>
      </c>
      <c r="B100" s="272" t="s">
        <v>536</v>
      </c>
      <c r="C100" s="361">
        <v>169</v>
      </c>
      <c r="D100" s="361">
        <v>193</v>
      </c>
      <c r="E100" s="361">
        <v>77</v>
      </c>
      <c r="F100" s="361">
        <v>68</v>
      </c>
      <c r="G100" s="361"/>
      <c r="H100" s="361"/>
      <c r="I100" s="361"/>
      <c r="J100" s="361"/>
      <c r="K100" s="361">
        <v>285</v>
      </c>
      <c r="L100" s="361">
        <v>296</v>
      </c>
      <c r="M100" s="361">
        <v>105</v>
      </c>
      <c r="N100" s="361">
        <v>99</v>
      </c>
      <c r="O100" s="361">
        <v>11</v>
      </c>
      <c r="P100" s="361">
        <v>11</v>
      </c>
      <c r="Q100" s="361">
        <v>8</v>
      </c>
      <c r="R100" s="203">
        <v>8</v>
      </c>
    </row>
    <row r="101" spans="1:18" x14ac:dyDescent="0.2">
      <c r="A101" s="273" t="s">
        <v>92</v>
      </c>
      <c r="B101" s="274" t="s">
        <v>93</v>
      </c>
      <c r="C101" s="287">
        <f>SUM(C90:C100)</f>
        <v>1203</v>
      </c>
      <c r="D101" s="288">
        <f t="shared" ref="D101:R101" si="6">SUM(D90:D100)</f>
        <v>1390</v>
      </c>
      <c r="E101" s="288">
        <f t="shared" si="6"/>
        <v>616</v>
      </c>
      <c r="F101" s="288">
        <f t="shared" si="6"/>
        <v>496</v>
      </c>
      <c r="G101" s="288">
        <f t="shared" si="6"/>
        <v>0</v>
      </c>
      <c r="H101" s="288">
        <f t="shared" si="6"/>
        <v>0</v>
      </c>
      <c r="I101" s="288">
        <f t="shared" si="6"/>
        <v>0</v>
      </c>
      <c r="J101" s="288">
        <f t="shared" si="6"/>
        <v>0</v>
      </c>
      <c r="K101" s="288">
        <f t="shared" si="6"/>
        <v>606</v>
      </c>
      <c r="L101" s="288">
        <f t="shared" si="6"/>
        <v>664</v>
      </c>
      <c r="M101" s="288">
        <f t="shared" si="6"/>
        <v>275</v>
      </c>
      <c r="N101" s="288">
        <f t="shared" si="6"/>
        <v>241</v>
      </c>
      <c r="O101" s="288">
        <f t="shared" si="6"/>
        <v>50</v>
      </c>
      <c r="P101" s="288">
        <f t="shared" si="6"/>
        <v>50</v>
      </c>
      <c r="Q101" s="288">
        <f t="shared" si="6"/>
        <v>45</v>
      </c>
      <c r="R101" s="289">
        <f t="shared" si="6"/>
        <v>44</v>
      </c>
    </row>
    <row r="102" spans="1:18" s="5" customFormat="1" x14ac:dyDescent="0.2">
      <c r="A102" s="140" t="s">
        <v>678</v>
      </c>
      <c r="B102" s="275"/>
      <c r="C102" s="492"/>
      <c r="D102" s="493"/>
      <c r="E102" s="493"/>
      <c r="F102" s="493"/>
      <c r="G102" s="493"/>
      <c r="H102" s="493"/>
      <c r="I102" s="493"/>
      <c r="J102" s="493"/>
      <c r="K102" s="493"/>
      <c r="L102" s="493"/>
      <c r="M102" s="493"/>
      <c r="N102" s="493"/>
      <c r="O102" s="493"/>
      <c r="P102" s="493"/>
      <c r="Q102" s="493"/>
      <c r="R102" s="494"/>
    </row>
    <row r="103" spans="1:18" s="2" customFormat="1" x14ac:dyDescent="0.2">
      <c r="A103" s="270" t="s">
        <v>525</v>
      </c>
      <c r="B103" s="271" t="s">
        <v>524</v>
      </c>
      <c r="C103" s="284"/>
      <c r="D103" s="285"/>
      <c r="E103" s="285"/>
      <c r="F103" s="285"/>
      <c r="G103" s="285"/>
      <c r="H103" s="285"/>
      <c r="I103" s="285"/>
      <c r="J103" s="285"/>
      <c r="K103" s="285"/>
      <c r="L103" s="285"/>
      <c r="M103" s="285"/>
      <c r="N103" s="285"/>
      <c r="O103" s="285"/>
      <c r="P103" s="285"/>
      <c r="Q103" s="285"/>
      <c r="R103" s="286"/>
    </row>
    <row r="104" spans="1:18" x14ac:dyDescent="0.2">
      <c r="A104" s="137" t="s">
        <v>539</v>
      </c>
      <c r="B104" s="272" t="s">
        <v>526</v>
      </c>
      <c r="C104" s="198"/>
      <c r="D104" s="199"/>
      <c r="E104" s="199"/>
      <c r="F104" s="199"/>
      <c r="G104" s="199"/>
      <c r="H104" s="199"/>
      <c r="I104" s="199"/>
      <c r="J104" s="199"/>
      <c r="K104" s="199"/>
      <c r="L104" s="199"/>
      <c r="M104" s="199"/>
      <c r="N104" s="199"/>
      <c r="O104" s="199"/>
      <c r="P104" s="199"/>
      <c r="Q104" s="199"/>
      <c r="R104" s="200"/>
    </row>
    <row r="105" spans="1:18" x14ac:dyDescent="0.2">
      <c r="A105" s="137" t="s">
        <v>540</v>
      </c>
      <c r="B105" s="272" t="s">
        <v>527</v>
      </c>
      <c r="C105" s="198"/>
      <c r="D105" s="199"/>
      <c r="E105" s="199"/>
      <c r="F105" s="199"/>
      <c r="G105" s="199"/>
      <c r="H105" s="199"/>
      <c r="I105" s="199"/>
      <c r="J105" s="199"/>
      <c r="K105" s="199"/>
      <c r="L105" s="199"/>
      <c r="M105" s="199"/>
      <c r="N105" s="199"/>
      <c r="O105" s="199"/>
      <c r="P105" s="199"/>
      <c r="Q105" s="199"/>
      <c r="R105" s="200"/>
    </row>
    <row r="106" spans="1:18" x14ac:dyDescent="0.2">
      <c r="A106" s="137" t="s">
        <v>541</v>
      </c>
      <c r="B106" s="272" t="s">
        <v>528</v>
      </c>
      <c r="C106" s="198"/>
      <c r="D106" s="199"/>
      <c r="E106" s="199"/>
      <c r="F106" s="199"/>
      <c r="G106" s="199"/>
      <c r="H106" s="199"/>
      <c r="I106" s="199"/>
      <c r="J106" s="199"/>
      <c r="K106" s="199"/>
      <c r="L106" s="199"/>
      <c r="M106" s="199"/>
      <c r="N106" s="199"/>
      <c r="O106" s="199"/>
      <c r="P106" s="199"/>
      <c r="Q106" s="199"/>
      <c r="R106" s="200"/>
    </row>
    <row r="107" spans="1:18" x14ac:dyDescent="0.2">
      <c r="A107" s="137" t="s">
        <v>542</v>
      </c>
      <c r="B107" s="272" t="s">
        <v>529</v>
      </c>
      <c r="C107" s="198"/>
      <c r="D107" s="199"/>
      <c r="E107" s="199"/>
      <c r="F107" s="199"/>
      <c r="G107" s="199"/>
      <c r="H107" s="199"/>
      <c r="I107" s="199"/>
      <c r="J107" s="199"/>
      <c r="K107" s="199"/>
      <c r="L107" s="199"/>
      <c r="M107" s="199"/>
      <c r="N107" s="199"/>
      <c r="O107" s="199"/>
      <c r="P107" s="199"/>
      <c r="Q107" s="199"/>
      <c r="R107" s="200"/>
    </row>
    <row r="108" spans="1:18" x14ac:dyDescent="0.2">
      <c r="A108" s="137" t="s">
        <v>543</v>
      </c>
      <c r="B108" s="272" t="s">
        <v>530</v>
      </c>
      <c r="C108" s="198"/>
      <c r="D108" s="199"/>
      <c r="E108" s="199"/>
      <c r="F108" s="199"/>
      <c r="G108" s="199"/>
      <c r="H108" s="199"/>
      <c r="I108" s="199"/>
      <c r="J108" s="199"/>
      <c r="K108" s="199"/>
      <c r="L108" s="199"/>
      <c r="M108" s="199"/>
      <c r="N108" s="199"/>
      <c r="O108" s="199"/>
      <c r="P108" s="199"/>
      <c r="Q108" s="199"/>
      <c r="R108" s="200"/>
    </row>
    <row r="109" spans="1:18" x14ac:dyDescent="0.2">
      <c r="A109" s="137" t="s">
        <v>544</v>
      </c>
      <c r="B109" s="272" t="s">
        <v>531</v>
      </c>
      <c r="C109" s="198"/>
      <c r="D109" s="199"/>
      <c r="E109" s="199"/>
      <c r="F109" s="199"/>
      <c r="G109" s="199"/>
      <c r="H109" s="199"/>
      <c r="I109" s="199"/>
      <c r="J109" s="199"/>
      <c r="K109" s="199"/>
      <c r="L109" s="199"/>
      <c r="M109" s="199"/>
      <c r="N109" s="199"/>
      <c r="O109" s="199"/>
      <c r="P109" s="199"/>
      <c r="Q109" s="199"/>
      <c r="R109" s="200"/>
    </row>
    <row r="110" spans="1:18" ht="15" x14ac:dyDescent="0.2">
      <c r="A110" s="137" t="s">
        <v>538</v>
      </c>
      <c r="B110" s="272" t="s">
        <v>532</v>
      </c>
      <c r="C110" s="361">
        <v>2944</v>
      </c>
      <c r="D110" s="361">
        <v>3106</v>
      </c>
      <c r="E110" s="361">
        <v>1005</v>
      </c>
      <c r="F110" s="361">
        <v>889</v>
      </c>
      <c r="G110" s="361"/>
      <c r="H110" s="361"/>
      <c r="I110" s="361"/>
      <c r="J110" s="361"/>
      <c r="K110" s="361">
        <v>401</v>
      </c>
      <c r="L110" s="361">
        <v>402</v>
      </c>
      <c r="M110" s="361">
        <v>249</v>
      </c>
      <c r="N110" s="361">
        <v>232</v>
      </c>
      <c r="O110" s="361">
        <v>21</v>
      </c>
      <c r="P110" s="361">
        <v>21</v>
      </c>
      <c r="Q110" s="361">
        <v>21</v>
      </c>
      <c r="R110" s="200">
        <v>21</v>
      </c>
    </row>
    <row r="111" spans="1:18" x14ac:dyDescent="0.2">
      <c r="A111" s="137" t="s">
        <v>545</v>
      </c>
      <c r="B111" s="272" t="s">
        <v>533</v>
      </c>
      <c r="C111" s="198"/>
      <c r="D111" s="199"/>
      <c r="E111" s="199"/>
      <c r="F111" s="199"/>
      <c r="G111" s="199"/>
      <c r="H111" s="199"/>
      <c r="I111" s="199"/>
      <c r="J111" s="199"/>
      <c r="K111" s="199"/>
      <c r="L111" s="199"/>
      <c r="M111" s="199"/>
      <c r="N111" s="199"/>
      <c r="O111" s="199"/>
      <c r="P111" s="199"/>
      <c r="Q111" s="199"/>
      <c r="R111" s="200"/>
    </row>
    <row r="112" spans="1:18" x14ac:dyDescent="0.2">
      <c r="A112" s="137" t="s">
        <v>546</v>
      </c>
      <c r="B112" s="272" t="s">
        <v>534</v>
      </c>
      <c r="C112" s="198"/>
      <c r="D112" s="199"/>
      <c r="E112" s="199"/>
      <c r="F112" s="199"/>
      <c r="G112" s="199"/>
      <c r="H112" s="199"/>
      <c r="I112" s="199"/>
      <c r="J112" s="199"/>
      <c r="K112" s="199"/>
      <c r="L112" s="199"/>
      <c r="M112" s="199"/>
      <c r="N112" s="199"/>
      <c r="O112" s="199"/>
      <c r="P112" s="199"/>
      <c r="Q112" s="199"/>
      <c r="R112" s="200"/>
    </row>
    <row r="113" spans="1:18" x14ac:dyDescent="0.2">
      <c r="A113" s="137" t="s">
        <v>547</v>
      </c>
      <c r="B113" s="272" t="s">
        <v>535</v>
      </c>
      <c r="C113" s="201"/>
      <c r="D113" s="202"/>
      <c r="E113" s="202"/>
      <c r="F113" s="202"/>
      <c r="G113" s="202"/>
      <c r="H113" s="202"/>
      <c r="I113" s="202"/>
      <c r="J113" s="202"/>
      <c r="K113" s="202"/>
      <c r="L113" s="202"/>
      <c r="M113" s="202"/>
      <c r="N113" s="202"/>
      <c r="O113" s="202"/>
      <c r="P113" s="202"/>
      <c r="Q113" s="202"/>
      <c r="R113" s="203"/>
    </row>
    <row r="114" spans="1:18" x14ac:dyDescent="0.2">
      <c r="A114" s="137" t="s">
        <v>537</v>
      </c>
      <c r="B114" s="272" t="s">
        <v>536</v>
      </c>
      <c r="C114" s="201"/>
      <c r="D114" s="202"/>
      <c r="E114" s="202"/>
      <c r="F114" s="202"/>
      <c r="G114" s="202"/>
      <c r="H114" s="202"/>
      <c r="I114" s="202"/>
      <c r="J114" s="202"/>
      <c r="K114" s="202"/>
      <c r="L114" s="202"/>
      <c r="M114" s="202"/>
      <c r="N114" s="202"/>
      <c r="O114" s="202"/>
      <c r="P114" s="202"/>
      <c r="Q114" s="202"/>
      <c r="R114" s="203"/>
    </row>
    <row r="115" spans="1:18" x14ac:dyDescent="0.2">
      <c r="A115" s="273" t="s">
        <v>92</v>
      </c>
      <c r="B115" s="274" t="s">
        <v>93</v>
      </c>
      <c r="C115" s="287">
        <f>SUM(C104:C114)</f>
        <v>2944</v>
      </c>
      <c r="D115" s="288">
        <f t="shared" ref="D115:R115" si="7">SUM(D104:D114)</f>
        <v>3106</v>
      </c>
      <c r="E115" s="288">
        <f t="shared" si="7"/>
        <v>1005</v>
      </c>
      <c r="F115" s="288">
        <f t="shared" si="7"/>
        <v>889</v>
      </c>
      <c r="G115" s="288">
        <f t="shared" si="7"/>
        <v>0</v>
      </c>
      <c r="H115" s="288">
        <f t="shared" si="7"/>
        <v>0</v>
      </c>
      <c r="I115" s="288">
        <f t="shared" si="7"/>
        <v>0</v>
      </c>
      <c r="J115" s="288">
        <f t="shared" si="7"/>
        <v>0</v>
      </c>
      <c r="K115" s="288">
        <f t="shared" si="7"/>
        <v>401</v>
      </c>
      <c r="L115" s="288">
        <f t="shared" si="7"/>
        <v>402</v>
      </c>
      <c r="M115" s="288">
        <f t="shared" si="7"/>
        <v>249</v>
      </c>
      <c r="N115" s="288">
        <f t="shared" si="7"/>
        <v>232</v>
      </c>
      <c r="O115" s="288">
        <f t="shared" si="7"/>
        <v>21</v>
      </c>
      <c r="P115" s="288">
        <f t="shared" si="7"/>
        <v>21</v>
      </c>
      <c r="Q115" s="288">
        <f t="shared" si="7"/>
        <v>21</v>
      </c>
      <c r="R115" s="289">
        <f t="shared" si="7"/>
        <v>21</v>
      </c>
    </row>
    <row r="116" spans="1:18" s="5" customFormat="1" x14ac:dyDescent="0.2">
      <c r="A116" s="140" t="s">
        <v>692</v>
      </c>
      <c r="B116" s="275"/>
      <c r="C116" s="492"/>
      <c r="D116" s="493"/>
      <c r="E116" s="493"/>
      <c r="F116" s="493"/>
      <c r="G116" s="493"/>
      <c r="H116" s="493"/>
      <c r="I116" s="493"/>
      <c r="J116" s="493"/>
      <c r="K116" s="493"/>
      <c r="L116" s="493"/>
      <c r="M116" s="493"/>
      <c r="N116" s="493"/>
      <c r="O116" s="493"/>
      <c r="P116" s="493"/>
      <c r="Q116" s="493"/>
      <c r="R116" s="494"/>
    </row>
    <row r="117" spans="1:18" s="2" customFormat="1" x14ac:dyDescent="0.2">
      <c r="A117" s="270" t="s">
        <v>525</v>
      </c>
      <c r="B117" s="271" t="s">
        <v>524</v>
      </c>
      <c r="C117" s="284"/>
      <c r="D117" s="285"/>
      <c r="E117" s="285"/>
      <c r="F117" s="285"/>
      <c r="G117" s="285"/>
      <c r="H117" s="285"/>
      <c r="I117" s="285"/>
      <c r="J117" s="285"/>
      <c r="K117" s="285"/>
      <c r="L117" s="285"/>
      <c r="M117" s="285"/>
      <c r="N117" s="285"/>
      <c r="O117" s="285"/>
      <c r="P117" s="285"/>
      <c r="Q117" s="285"/>
      <c r="R117" s="286"/>
    </row>
    <row r="118" spans="1:18" x14ac:dyDescent="0.2">
      <c r="A118" s="137" t="s">
        <v>539</v>
      </c>
      <c r="B118" s="272" t="s">
        <v>526</v>
      </c>
      <c r="C118" s="198"/>
      <c r="D118" s="199"/>
      <c r="E118" s="199"/>
      <c r="F118" s="199"/>
      <c r="G118" s="199"/>
      <c r="H118" s="199"/>
      <c r="I118" s="199"/>
      <c r="J118" s="199"/>
      <c r="K118" s="199"/>
      <c r="L118" s="199"/>
      <c r="M118" s="199"/>
      <c r="N118" s="199"/>
      <c r="O118" s="199"/>
      <c r="P118" s="199"/>
      <c r="Q118" s="199"/>
      <c r="R118" s="200"/>
    </row>
    <row r="119" spans="1:18" ht="15" x14ac:dyDescent="0.2">
      <c r="A119" s="137" t="s">
        <v>540</v>
      </c>
      <c r="B119" s="272" t="s">
        <v>527</v>
      </c>
      <c r="C119" s="361">
        <v>97</v>
      </c>
      <c r="D119" s="361">
        <v>97</v>
      </c>
      <c r="E119" s="361">
        <v>86</v>
      </c>
      <c r="F119" s="361">
        <v>82</v>
      </c>
      <c r="G119" s="361"/>
      <c r="H119" s="361"/>
      <c r="I119" s="361"/>
      <c r="J119" s="361"/>
      <c r="K119" s="361"/>
      <c r="L119" s="361"/>
      <c r="M119" s="361"/>
      <c r="N119" s="361"/>
      <c r="O119" s="361"/>
      <c r="P119" s="361"/>
      <c r="Q119" s="361"/>
      <c r="R119" s="200"/>
    </row>
    <row r="120" spans="1:18" x14ac:dyDescent="0.2">
      <c r="A120" s="137" t="s">
        <v>541</v>
      </c>
      <c r="B120" s="272" t="s">
        <v>528</v>
      </c>
      <c r="C120" s="198"/>
      <c r="D120" s="199"/>
      <c r="E120" s="199"/>
      <c r="F120" s="199"/>
      <c r="G120" s="199"/>
      <c r="H120" s="199"/>
      <c r="I120" s="199"/>
      <c r="J120" s="199"/>
      <c r="K120" s="199"/>
      <c r="L120" s="199"/>
      <c r="M120" s="199"/>
      <c r="N120" s="199"/>
      <c r="O120" s="199"/>
      <c r="P120" s="199"/>
      <c r="Q120" s="199"/>
      <c r="R120" s="200"/>
    </row>
    <row r="121" spans="1:18" x14ac:dyDescent="0.2">
      <c r="A121" s="137" t="s">
        <v>542</v>
      </c>
      <c r="B121" s="272" t="s">
        <v>529</v>
      </c>
      <c r="C121" s="198"/>
      <c r="D121" s="199"/>
      <c r="E121" s="199"/>
      <c r="F121" s="199"/>
      <c r="G121" s="199"/>
      <c r="H121" s="199"/>
      <c r="I121" s="199"/>
      <c r="J121" s="199"/>
      <c r="K121" s="199"/>
      <c r="L121" s="199"/>
      <c r="M121" s="199"/>
      <c r="N121" s="199"/>
      <c r="O121" s="199"/>
      <c r="P121" s="199"/>
      <c r="Q121" s="199"/>
      <c r="R121" s="200"/>
    </row>
    <row r="122" spans="1:18" ht="15" x14ac:dyDescent="0.2">
      <c r="A122" s="137" t="s">
        <v>543</v>
      </c>
      <c r="B122" s="272" t="s">
        <v>530</v>
      </c>
      <c r="C122" s="361">
        <v>528</v>
      </c>
      <c r="D122" s="361">
        <v>538</v>
      </c>
      <c r="E122" s="361">
        <v>188</v>
      </c>
      <c r="F122" s="361">
        <v>114</v>
      </c>
      <c r="G122" s="361"/>
      <c r="H122" s="361"/>
      <c r="I122" s="361"/>
      <c r="J122" s="361"/>
      <c r="K122" s="361">
        <v>250</v>
      </c>
      <c r="L122" s="361">
        <v>263</v>
      </c>
      <c r="M122" s="361">
        <v>172</v>
      </c>
      <c r="N122" s="361">
        <v>156</v>
      </c>
      <c r="O122" s="361"/>
      <c r="P122" s="361"/>
      <c r="Q122" s="361"/>
      <c r="R122" s="200"/>
    </row>
    <row r="123" spans="1:18" x14ac:dyDescent="0.2">
      <c r="A123" s="137" t="s">
        <v>544</v>
      </c>
      <c r="B123" s="272" t="s">
        <v>531</v>
      </c>
      <c r="C123" s="198"/>
      <c r="D123" s="199"/>
      <c r="E123" s="199"/>
      <c r="F123" s="199"/>
      <c r="G123" s="199"/>
      <c r="H123" s="199"/>
      <c r="I123" s="199"/>
      <c r="J123" s="199"/>
      <c r="K123" s="199"/>
      <c r="L123" s="199"/>
      <c r="M123" s="199"/>
      <c r="N123" s="199"/>
      <c r="O123" s="199"/>
      <c r="P123" s="199"/>
      <c r="Q123" s="199"/>
      <c r="R123" s="200"/>
    </row>
    <row r="124" spans="1:18" x14ac:dyDescent="0.2">
      <c r="A124" s="137" t="s">
        <v>538</v>
      </c>
      <c r="B124" s="272" t="s">
        <v>532</v>
      </c>
      <c r="C124" s="198"/>
      <c r="D124" s="199"/>
      <c r="E124" s="199"/>
      <c r="F124" s="199"/>
      <c r="G124" s="199"/>
      <c r="H124" s="199"/>
      <c r="I124" s="199"/>
      <c r="J124" s="199"/>
      <c r="K124" s="199"/>
      <c r="L124" s="199"/>
      <c r="M124" s="199"/>
      <c r="N124" s="199"/>
      <c r="O124" s="199"/>
      <c r="P124" s="199"/>
      <c r="Q124" s="199"/>
      <c r="R124" s="200"/>
    </row>
    <row r="125" spans="1:18" ht="15" x14ac:dyDescent="0.2">
      <c r="A125" s="137" t="s">
        <v>545</v>
      </c>
      <c r="B125" s="272" t="s">
        <v>533</v>
      </c>
      <c r="C125" s="361"/>
      <c r="D125" s="361"/>
      <c r="E125" s="361"/>
      <c r="F125" s="361"/>
      <c r="G125" s="361"/>
      <c r="H125" s="361"/>
      <c r="I125" s="361"/>
      <c r="J125" s="361"/>
      <c r="K125" s="361"/>
      <c r="L125" s="361"/>
      <c r="M125" s="361"/>
      <c r="N125" s="361"/>
      <c r="O125" s="361"/>
      <c r="P125" s="361"/>
      <c r="Q125" s="361"/>
      <c r="R125" s="200"/>
    </row>
    <row r="126" spans="1:18" x14ac:dyDescent="0.2">
      <c r="A126" s="137" t="s">
        <v>546</v>
      </c>
      <c r="B126" s="272" t="s">
        <v>534</v>
      </c>
      <c r="C126" s="198"/>
      <c r="D126" s="199"/>
      <c r="E126" s="199"/>
      <c r="F126" s="199"/>
      <c r="G126" s="199"/>
      <c r="H126" s="199"/>
      <c r="I126" s="199"/>
      <c r="J126" s="199"/>
      <c r="K126" s="199"/>
      <c r="L126" s="199"/>
      <c r="M126" s="199"/>
      <c r="N126" s="199"/>
      <c r="O126" s="199"/>
      <c r="P126" s="199"/>
      <c r="Q126" s="199"/>
      <c r="R126" s="200"/>
    </row>
    <row r="127" spans="1:18" x14ac:dyDescent="0.2">
      <c r="A127" s="137" t="s">
        <v>547</v>
      </c>
      <c r="B127" s="272" t="s">
        <v>535</v>
      </c>
      <c r="C127" s="198"/>
      <c r="D127" s="199"/>
      <c r="E127" s="199"/>
      <c r="F127" s="199"/>
      <c r="G127" s="199"/>
      <c r="H127" s="199"/>
      <c r="I127" s="199"/>
      <c r="J127" s="199"/>
      <c r="K127" s="199"/>
      <c r="L127" s="199"/>
      <c r="M127" s="199"/>
      <c r="N127" s="199"/>
      <c r="O127" s="199"/>
      <c r="P127" s="199"/>
      <c r="Q127" s="199"/>
      <c r="R127" s="200"/>
    </row>
    <row r="128" spans="1:18" x14ac:dyDescent="0.2">
      <c r="A128" s="137" t="s">
        <v>537</v>
      </c>
      <c r="B128" s="272" t="s">
        <v>536</v>
      </c>
      <c r="C128" s="198"/>
      <c r="D128" s="199"/>
      <c r="E128" s="199"/>
      <c r="F128" s="199"/>
      <c r="G128" s="199"/>
      <c r="H128" s="199"/>
      <c r="I128" s="199"/>
      <c r="J128" s="199"/>
      <c r="K128" s="199"/>
      <c r="L128" s="199"/>
      <c r="M128" s="199"/>
      <c r="N128" s="199"/>
      <c r="O128" s="199"/>
      <c r="P128" s="199"/>
      <c r="Q128" s="199"/>
      <c r="R128" s="200"/>
    </row>
    <row r="129" spans="1:18" x14ac:dyDescent="0.2">
      <c r="A129" s="273" t="s">
        <v>693</v>
      </c>
      <c r="B129" s="274" t="s">
        <v>93</v>
      </c>
      <c r="C129" s="287">
        <f>SUM(C118:C128)</f>
        <v>625</v>
      </c>
      <c r="D129" s="288">
        <f t="shared" ref="D129:R129" si="8">SUM(D118:D128)</f>
        <v>635</v>
      </c>
      <c r="E129" s="288">
        <f t="shared" si="8"/>
        <v>274</v>
      </c>
      <c r="F129" s="288">
        <f t="shared" si="8"/>
        <v>196</v>
      </c>
      <c r="G129" s="288">
        <f t="shared" si="8"/>
        <v>0</v>
      </c>
      <c r="H129" s="288">
        <f t="shared" si="8"/>
        <v>0</v>
      </c>
      <c r="I129" s="288">
        <f t="shared" si="8"/>
        <v>0</v>
      </c>
      <c r="J129" s="288">
        <f t="shared" si="8"/>
        <v>0</v>
      </c>
      <c r="K129" s="288">
        <f t="shared" si="8"/>
        <v>250</v>
      </c>
      <c r="L129" s="288">
        <f t="shared" si="8"/>
        <v>263</v>
      </c>
      <c r="M129" s="288">
        <f t="shared" si="8"/>
        <v>172</v>
      </c>
      <c r="N129" s="288">
        <f t="shared" si="8"/>
        <v>156</v>
      </c>
      <c r="O129" s="288">
        <f t="shared" si="8"/>
        <v>0</v>
      </c>
      <c r="P129" s="288">
        <f t="shared" si="8"/>
        <v>0</v>
      </c>
      <c r="Q129" s="288">
        <f t="shared" si="8"/>
        <v>0</v>
      </c>
      <c r="R129" s="289">
        <f t="shared" si="8"/>
        <v>0</v>
      </c>
    </row>
    <row r="130" spans="1:18" x14ac:dyDescent="0.2">
      <c r="A130" s="140" t="s">
        <v>670</v>
      </c>
      <c r="B130" s="575" t="s">
        <v>602</v>
      </c>
      <c r="C130" s="576"/>
      <c r="D130" s="576"/>
      <c r="E130" s="576"/>
      <c r="F130" s="576"/>
      <c r="G130" s="576"/>
      <c r="H130" s="576"/>
      <c r="I130" s="576"/>
      <c r="J130" s="576"/>
      <c r="K130" s="576"/>
      <c r="L130" s="576"/>
      <c r="M130" s="576"/>
      <c r="N130" s="576"/>
      <c r="O130" s="576"/>
      <c r="P130" s="576"/>
      <c r="Q130" s="576"/>
      <c r="R130" s="577"/>
    </row>
    <row r="131" spans="1:18" x14ac:dyDescent="0.2">
      <c r="A131" s="270" t="s">
        <v>525</v>
      </c>
      <c r="B131" s="271" t="s">
        <v>524</v>
      </c>
      <c r="C131" s="284"/>
      <c r="D131" s="285"/>
      <c r="E131" s="285"/>
      <c r="F131" s="285"/>
      <c r="G131" s="285"/>
      <c r="H131" s="285"/>
      <c r="I131" s="285"/>
      <c r="J131" s="285"/>
      <c r="K131" s="285"/>
      <c r="L131" s="285"/>
      <c r="M131" s="285"/>
      <c r="N131" s="285"/>
      <c r="O131" s="285"/>
      <c r="P131" s="285"/>
      <c r="Q131" s="285"/>
      <c r="R131" s="286"/>
    </row>
    <row r="132" spans="1:18" x14ac:dyDescent="0.2">
      <c r="A132" s="137" t="s">
        <v>539</v>
      </c>
      <c r="B132" s="272" t="s">
        <v>526</v>
      </c>
      <c r="C132" s="198">
        <f>SUM(C118,C104,C90,C76,C62,C48,C34,C20,C6)</f>
        <v>0</v>
      </c>
      <c r="D132" s="198">
        <f t="shared" ref="D132:Q132" si="9">SUM(D118,D104,D90,D76,D62,D48,D34,D20,D6)</f>
        <v>0</v>
      </c>
      <c r="E132" s="198">
        <f t="shared" si="9"/>
        <v>0</v>
      </c>
      <c r="F132" s="198">
        <f t="shared" si="9"/>
        <v>0</v>
      </c>
      <c r="G132" s="198">
        <f t="shared" si="9"/>
        <v>0</v>
      </c>
      <c r="H132" s="198">
        <f t="shared" si="9"/>
        <v>0</v>
      </c>
      <c r="I132" s="198">
        <f t="shared" si="9"/>
        <v>0</v>
      </c>
      <c r="J132" s="198">
        <f t="shared" si="9"/>
        <v>0</v>
      </c>
      <c r="K132" s="198">
        <f t="shared" si="9"/>
        <v>0</v>
      </c>
      <c r="L132" s="198">
        <f t="shared" si="9"/>
        <v>0</v>
      </c>
      <c r="M132" s="198">
        <f t="shared" si="9"/>
        <v>0</v>
      </c>
      <c r="N132" s="198">
        <f t="shared" si="9"/>
        <v>0</v>
      </c>
      <c r="O132" s="198">
        <f t="shared" si="9"/>
        <v>0</v>
      </c>
      <c r="P132" s="198">
        <f t="shared" si="9"/>
        <v>0</v>
      </c>
      <c r="Q132" s="198">
        <f t="shared" si="9"/>
        <v>0</v>
      </c>
      <c r="R132" s="200">
        <f>SUM(R118,R104,R90,R76,R62,R48,R34,R20,R6)</f>
        <v>0</v>
      </c>
    </row>
    <row r="133" spans="1:18" x14ac:dyDescent="0.2">
      <c r="A133" s="137" t="s">
        <v>540</v>
      </c>
      <c r="B133" s="272" t="s">
        <v>527</v>
      </c>
      <c r="C133" s="198">
        <f t="shared" ref="C133:R142" si="10">SUM(C119,C105,C91,C77,C63,C49,C35,C21,C7)</f>
        <v>97</v>
      </c>
      <c r="D133" s="198">
        <f t="shared" si="10"/>
        <v>97</v>
      </c>
      <c r="E133" s="198">
        <f t="shared" si="10"/>
        <v>86</v>
      </c>
      <c r="F133" s="198">
        <f t="shared" si="10"/>
        <v>82</v>
      </c>
      <c r="G133" s="198">
        <f t="shared" si="10"/>
        <v>0</v>
      </c>
      <c r="H133" s="198">
        <f t="shared" si="10"/>
        <v>0</v>
      </c>
      <c r="I133" s="198">
        <f t="shared" si="10"/>
        <v>0</v>
      </c>
      <c r="J133" s="198">
        <f t="shared" si="10"/>
        <v>0</v>
      </c>
      <c r="K133" s="198">
        <f t="shared" si="10"/>
        <v>0</v>
      </c>
      <c r="L133" s="198">
        <f t="shared" si="10"/>
        <v>0</v>
      </c>
      <c r="M133" s="198">
        <f t="shared" si="10"/>
        <v>0</v>
      </c>
      <c r="N133" s="198">
        <f t="shared" si="10"/>
        <v>0</v>
      </c>
      <c r="O133" s="198">
        <f t="shared" si="10"/>
        <v>0</v>
      </c>
      <c r="P133" s="198">
        <f t="shared" si="10"/>
        <v>0</v>
      </c>
      <c r="Q133" s="198">
        <f t="shared" si="10"/>
        <v>0</v>
      </c>
      <c r="R133" s="200">
        <f t="shared" si="10"/>
        <v>0</v>
      </c>
    </row>
    <row r="134" spans="1:18" x14ac:dyDescent="0.2">
      <c r="A134" s="137" t="s">
        <v>541</v>
      </c>
      <c r="B134" s="272" t="s">
        <v>528</v>
      </c>
      <c r="C134" s="198">
        <f>SUM(C120,C106,C92,C78,C64,C50,C36,C22,C8)</f>
        <v>171</v>
      </c>
      <c r="D134" s="198">
        <f t="shared" si="10"/>
        <v>171</v>
      </c>
      <c r="E134" s="198">
        <f t="shared" si="10"/>
        <v>47</v>
      </c>
      <c r="F134" s="198">
        <f t="shared" si="10"/>
        <v>42</v>
      </c>
      <c r="G134" s="198">
        <f t="shared" si="10"/>
        <v>0</v>
      </c>
      <c r="H134" s="198">
        <f t="shared" si="10"/>
        <v>0</v>
      </c>
      <c r="I134" s="198">
        <f t="shared" si="10"/>
        <v>0</v>
      </c>
      <c r="J134" s="198">
        <f t="shared" si="10"/>
        <v>0</v>
      </c>
      <c r="K134" s="198">
        <f t="shared" si="10"/>
        <v>35</v>
      </c>
      <c r="L134" s="198">
        <f t="shared" si="10"/>
        <v>35</v>
      </c>
      <c r="M134" s="198">
        <f t="shared" si="10"/>
        <v>20</v>
      </c>
      <c r="N134" s="198">
        <f t="shared" si="10"/>
        <v>20</v>
      </c>
      <c r="O134" s="198">
        <f t="shared" si="10"/>
        <v>1</v>
      </c>
      <c r="P134" s="198">
        <f t="shared" si="10"/>
        <v>1</v>
      </c>
      <c r="Q134" s="198">
        <f t="shared" si="10"/>
        <v>1</v>
      </c>
      <c r="R134" s="200">
        <f t="shared" si="10"/>
        <v>1</v>
      </c>
    </row>
    <row r="135" spans="1:18" x14ac:dyDescent="0.2">
      <c r="A135" s="137" t="s">
        <v>542</v>
      </c>
      <c r="B135" s="272" t="s">
        <v>529</v>
      </c>
      <c r="C135" s="198">
        <f t="shared" si="10"/>
        <v>0</v>
      </c>
      <c r="D135" s="198">
        <f t="shared" si="10"/>
        <v>0</v>
      </c>
      <c r="E135" s="198">
        <f t="shared" si="10"/>
        <v>0</v>
      </c>
      <c r="F135" s="198">
        <f t="shared" si="10"/>
        <v>0</v>
      </c>
      <c r="G135" s="198">
        <f t="shared" si="10"/>
        <v>0</v>
      </c>
      <c r="H135" s="198">
        <f t="shared" si="10"/>
        <v>0</v>
      </c>
      <c r="I135" s="198">
        <f t="shared" si="10"/>
        <v>0</v>
      </c>
      <c r="J135" s="198">
        <f t="shared" si="10"/>
        <v>0</v>
      </c>
      <c r="K135" s="198">
        <f t="shared" si="10"/>
        <v>0</v>
      </c>
      <c r="L135" s="198">
        <f t="shared" si="10"/>
        <v>0</v>
      </c>
      <c r="M135" s="198">
        <f t="shared" si="10"/>
        <v>0</v>
      </c>
      <c r="N135" s="198">
        <f t="shared" si="10"/>
        <v>0</v>
      </c>
      <c r="O135" s="198">
        <f t="shared" si="10"/>
        <v>0</v>
      </c>
      <c r="P135" s="198">
        <f t="shared" si="10"/>
        <v>0</v>
      </c>
      <c r="Q135" s="198">
        <f t="shared" si="10"/>
        <v>0</v>
      </c>
      <c r="R135" s="200">
        <f t="shared" si="10"/>
        <v>0</v>
      </c>
    </row>
    <row r="136" spans="1:18" x14ac:dyDescent="0.2">
      <c r="A136" s="137" t="s">
        <v>543</v>
      </c>
      <c r="B136" s="272" t="s">
        <v>530</v>
      </c>
      <c r="C136" s="198">
        <f t="shared" si="10"/>
        <v>528</v>
      </c>
      <c r="D136" s="198">
        <f t="shared" si="10"/>
        <v>538</v>
      </c>
      <c r="E136" s="198">
        <f t="shared" si="10"/>
        <v>188</v>
      </c>
      <c r="F136" s="198">
        <f t="shared" si="10"/>
        <v>114</v>
      </c>
      <c r="G136" s="198">
        <f t="shared" si="10"/>
        <v>0</v>
      </c>
      <c r="H136" s="198">
        <f t="shared" si="10"/>
        <v>0</v>
      </c>
      <c r="I136" s="198">
        <f t="shared" si="10"/>
        <v>0</v>
      </c>
      <c r="J136" s="198">
        <f t="shared" si="10"/>
        <v>0</v>
      </c>
      <c r="K136" s="198">
        <f>SUM(K122,K108,K94,K80,K66,K52,K38,K24,K10)</f>
        <v>280</v>
      </c>
      <c r="L136" s="198">
        <f t="shared" si="10"/>
        <v>293</v>
      </c>
      <c r="M136" s="198">
        <f t="shared" si="10"/>
        <v>196</v>
      </c>
      <c r="N136" s="198">
        <f t="shared" si="10"/>
        <v>176</v>
      </c>
      <c r="O136" s="198">
        <f t="shared" si="10"/>
        <v>3</v>
      </c>
      <c r="P136" s="198">
        <f t="shared" si="10"/>
        <v>3</v>
      </c>
      <c r="Q136" s="198">
        <f t="shared" si="10"/>
        <v>3</v>
      </c>
      <c r="R136" s="200">
        <f t="shared" si="10"/>
        <v>3</v>
      </c>
    </row>
    <row r="137" spans="1:18" x14ac:dyDescent="0.2">
      <c r="A137" s="137" t="s">
        <v>544</v>
      </c>
      <c r="B137" s="272" t="s">
        <v>531</v>
      </c>
      <c r="C137" s="198">
        <f t="shared" si="10"/>
        <v>499</v>
      </c>
      <c r="D137" s="198">
        <f t="shared" si="10"/>
        <v>500</v>
      </c>
      <c r="E137" s="198">
        <f t="shared" si="10"/>
        <v>349</v>
      </c>
      <c r="F137" s="198">
        <f t="shared" si="10"/>
        <v>270</v>
      </c>
      <c r="G137" s="198">
        <f t="shared" si="10"/>
        <v>0</v>
      </c>
      <c r="H137" s="198">
        <f t="shared" si="10"/>
        <v>0</v>
      </c>
      <c r="I137" s="198">
        <f t="shared" si="10"/>
        <v>0</v>
      </c>
      <c r="J137" s="198">
        <f t="shared" si="10"/>
        <v>0</v>
      </c>
      <c r="K137" s="198">
        <f t="shared" si="10"/>
        <v>123</v>
      </c>
      <c r="L137" s="198">
        <f t="shared" si="10"/>
        <v>125</v>
      </c>
      <c r="M137" s="198">
        <f t="shared" si="10"/>
        <v>85</v>
      </c>
      <c r="N137" s="198">
        <f t="shared" si="10"/>
        <v>82</v>
      </c>
      <c r="O137" s="198">
        <f t="shared" si="10"/>
        <v>55</v>
      </c>
      <c r="P137" s="198">
        <f t="shared" si="10"/>
        <v>55</v>
      </c>
      <c r="Q137" s="198">
        <f t="shared" si="10"/>
        <v>51</v>
      </c>
      <c r="R137" s="200">
        <f t="shared" si="10"/>
        <v>50</v>
      </c>
    </row>
    <row r="138" spans="1:18" x14ac:dyDescent="0.2">
      <c r="A138" s="137" t="s">
        <v>538</v>
      </c>
      <c r="B138" s="272" t="s">
        <v>532</v>
      </c>
      <c r="C138" s="198">
        <f t="shared" si="10"/>
        <v>4240</v>
      </c>
      <c r="D138" s="198">
        <f t="shared" si="10"/>
        <v>4564</v>
      </c>
      <c r="E138" s="198">
        <f t="shared" si="10"/>
        <v>1593</v>
      </c>
      <c r="F138" s="198">
        <f t="shared" si="10"/>
        <v>1362</v>
      </c>
      <c r="G138" s="198">
        <f t="shared" si="10"/>
        <v>0</v>
      </c>
      <c r="H138" s="198">
        <f t="shared" si="10"/>
        <v>0</v>
      </c>
      <c r="I138" s="198">
        <f t="shared" si="10"/>
        <v>0</v>
      </c>
      <c r="J138" s="198">
        <f t="shared" si="10"/>
        <v>0</v>
      </c>
      <c r="K138" s="198">
        <f t="shared" si="10"/>
        <v>677</v>
      </c>
      <c r="L138" s="198">
        <f t="shared" si="10"/>
        <v>721</v>
      </c>
      <c r="M138" s="198">
        <f t="shared" si="10"/>
        <v>450</v>
      </c>
      <c r="N138" s="198">
        <f>SUM(N124,N110,N96,N82,N68,N54,N40,N26,N12)</f>
        <v>401</v>
      </c>
      <c r="O138" s="198">
        <f t="shared" si="10"/>
        <v>77</v>
      </c>
      <c r="P138" s="198">
        <f t="shared" si="10"/>
        <v>77</v>
      </c>
      <c r="Q138" s="198">
        <f t="shared" si="10"/>
        <v>74</v>
      </c>
      <c r="R138" s="200">
        <f t="shared" si="10"/>
        <v>74</v>
      </c>
    </row>
    <row r="139" spans="1:18" x14ac:dyDescent="0.2">
      <c r="A139" s="137" t="s">
        <v>545</v>
      </c>
      <c r="B139" s="272" t="s">
        <v>533</v>
      </c>
      <c r="C139" s="198">
        <f t="shared" si="10"/>
        <v>4736</v>
      </c>
      <c r="D139" s="198">
        <f t="shared" si="10"/>
        <v>5551</v>
      </c>
      <c r="E139" s="198">
        <f t="shared" si="10"/>
        <v>3047</v>
      </c>
      <c r="F139" s="198">
        <f t="shared" si="10"/>
        <v>2319</v>
      </c>
      <c r="G139" s="198">
        <f t="shared" si="10"/>
        <v>0</v>
      </c>
      <c r="H139" s="198">
        <f t="shared" si="10"/>
        <v>0</v>
      </c>
      <c r="I139" s="198">
        <f t="shared" si="10"/>
        <v>0</v>
      </c>
      <c r="J139" s="198">
        <f t="shared" si="10"/>
        <v>0</v>
      </c>
      <c r="K139" s="198">
        <f t="shared" si="10"/>
        <v>1410</v>
      </c>
      <c r="L139" s="198">
        <f t="shared" si="10"/>
        <v>1554</v>
      </c>
      <c r="M139" s="198">
        <f t="shared" si="10"/>
        <v>1183</v>
      </c>
      <c r="N139" s="198">
        <f t="shared" si="10"/>
        <v>1039</v>
      </c>
      <c r="O139" s="198">
        <f t="shared" si="10"/>
        <v>254</v>
      </c>
      <c r="P139" s="198">
        <f t="shared" si="10"/>
        <v>255</v>
      </c>
      <c r="Q139" s="198">
        <f t="shared" si="10"/>
        <v>220</v>
      </c>
      <c r="R139" s="200">
        <f t="shared" si="10"/>
        <v>215</v>
      </c>
    </row>
    <row r="140" spans="1:18" x14ac:dyDescent="0.2">
      <c r="A140" s="137" t="s">
        <v>546</v>
      </c>
      <c r="B140" s="272" t="s">
        <v>534</v>
      </c>
      <c r="C140" s="198">
        <f t="shared" si="10"/>
        <v>0</v>
      </c>
      <c r="D140" s="198">
        <f t="shared" si="10"/>
        <v>0</v>
      </c>
      <c r="E140" s="198">
        <f t="shared" si="10"/>
        <v>0</v>
      </c>
      <c r="F140" s="198">
        <f t="shared" si="10"/>
        <v>0</v>
      </c>
      <c r="G140" s="198">
        <f t="shared" si="10"/>
        <v>0</v>
      </c>
      <c r="H140" s="198">
        <f t="shared" si="10"/>
        <v>0</v>
      </c>
      <c r="I140" s="198">
        <f t="shared" si="10"/>
        <v>0</v>
      </c>
      <c r="J140" s="198">
        <f t="shared" si="10"/>
        <v>0</v>
      </c>
      <c r="K140" s="198">
        <f t="shared" si="10"/>
        <v>0</v>
      </c>
      <c r="L140" s="198">
        <f t="shared" si="10"/>
        <v>0</v>
      </c>
      <c r="M140" s="198">
        <f t="shared" si="10"/>
        <v>0</v>
      </c>
      <c r="N140" s="198">
        <f t="shared" si="10"/>
        <v>0</v>
      </c>
      <c r="O140" s="198">
        <f t="shared" si="10"/>
        <v>0</v>
      </c>
      <c r="P140" s="198">
        <f t="shared" si="10"/>
        <v>0</v>
      </c>
      <c r="Q140" s="198">
        <f t="shared" si="10"/>
        <v>0</v>
      </c>
      <c r="R140" s="200">
        <f t="shared" si="10"/>
        <v>0</v>
      </c>
    </row>
    <row r="141" spans="1:18" x14ac:dyDescent="0.2">
      <c r="A141" s="137" t="s">
        <v>547</v>
      </c>
      <c r="B141" s="272" t="s">
        <v>535</v>
      </c>
      <c r="C141" s="198">
        <f t="shared" si="10"/>
        <v>1046</v>
      </c>
      <c r="D141" s="198">
        <f t="shared" si="10"/>
        <v>1208</v>
      </c>
      <c r="E141" s="198">
        <f t="shared" si="10"/>
        <v>553</v>
      </c>
      <c r="F141" s="198">
        <f t="shared" si="10"/>
        <v>435</v>
      </c>
      <c r="G141" s="198">
        <f t="shared" si="10"/>
        <v>0</v>
      </c>
      <c r="H141" s="198">
        <f t="shared" si="10"/>
        <v>0</v>
      </c>
      <c r="I141" s="198">
        <f t="shared" si="10"/>
        <v>0</v>
      </c>
      <c r="J141" s="198">
        <f t="shared" si="10"/>
        <v>0</v>
      </c>
      <c r="K141" s="198">
        <f t="shared" si="10"/>
        <v>287</v>
      </c>
      <c r="L141" s="198">
        <f t="shared" si="10"/>
        <v>329</v>
      </c>
      <c r="M141" s="198">
        <f t="shared" si="10"/>
        <v>141</v>
      </c>
      <c r="N141" s="198">
        <f t="shared" si="10"/>
        <v>118</v>
      </c>
      <c r="O141" s="198">
        <f t="shared" si="10"/>
        <v>21</v>
      </c>
      <c r="P141" s="198">
        <f t="shared" si="10"/>
        <v>21</v>
      </c>
      <c r="Q141" s="198">
        <f t="shared" si="10"/>
        <v>19</v>
      </c>
      <c r="R141" s="200">
        <f t="shared" si="10"/>
        <v>18</v>
      </c>
    </row>
    <row r="142" spans="1:18" x14ac:dyDescent="0.2">
      <c r="A142" s="137" t="s">
        <v>537</v>
      </c>
      <c r="B142" s="272" t="s">
        <v>536</v>
      </c>
      <c r="C142" s="198">
        <f>SUM(C128,C114,C100,C86,C72,C58,C44,C30,C16)</f>
        <v>761</v>
      </c>
      <c r="D142" s="198">
        <f t="shared" si="10"/>
        <v>818</v>
      </c>
      <c r="E142" s="198">
        <f t="shared" si="10"/>
        <v>481</v>
      </c>
      <c r="F142" s="198">
        <f t="shared" si="10"/>
        <v>362</v>
      </c>
      <c r="G142" s="198">
        <f t="shared" si="10"/>
        <v>0</v>
      </c>
      <c r="H142" s="198">
        <f t="shared" si="10"/>
        <v>0</v>
      </c>
      <c r="I142" s="198">
        <f t="shared" si="10"/>
        <v>0</v>
      </c>
      <c r="J142" s="198">
        <f t="shared" si="10"/>
        <v>0</v>
      </c>
      <c r="K142" s="198">
        <f t="shared" si="10"/>
        <v>439</v>
      </c>
      <c r="L142" s="198">
        <f t="shared" si="10"/>
        <v>484</v>
      </c>
      <c r="M142" s="198">
        <f t="shared" si="10"/>
        <v>234</v>
      </c>
      <c r="N142" s="198">
        <f t="shared" si="10"/>
        <v>204</v>
      </c>
      <c r="O142" s="198">
        <f t="shared" si="10"/>
        <v>37</v>
      </c>
      <c r="P142" s="198">
        <f t="shared" si="10"/>
        <v>37</v>
      </c>
      <c r="Q142" s="198">
        <f t="shared" si="10"/>
        <v>31</v>
      </c>
      <c r="R142" s="200">
        <f t="shared" si="10"/>
        <v>31</v>
      </c>
    </row>
    <row r="143" spans="1:18" ht="13.5" thickBot="1" x14ac:dyDescent="0.25">
      <c r="A143" s="139" t="s">
        <v>106</v>
      </c>
      <c r="B143" s="141" t="s">
        <v>93</v>
      </c>
      <c r="C143" s="210">
        <v>10104</v>
      </c>
      <c r="D143" s="204">
        <v>13447</v>
      </c>
      <c r="E143" s="204">
        <v>6344</v>
      </c>
      <c r="F143" s="204">
        <v>4986</v>
      </c>
      <c r="G143" s="210">
        <v>0</v>
      </c>
      <c r="H143" s="204">
        <v>0</v>
      </c>
      <c r="I143" s="204">
        <v>0</v>
      </c>
      <c r="J143" s="204">
        <v>0</v>
      </c>
      <c r="K143" s="210">
        <v>3099</v>
      </c>
      <c r="L143" s="204">
        <v>3541</v>
      </c>
      <c r="M143" s="204">
        <v>2309</v>
      </c>
      <c r="N143" s="204">
        <v>2040</v>
      </c>
      <c r="O143" s="210">
        <v>448</v>
      </c>
      <c r="P143" s="204">
        <v>453</v>
      </c>
      <c r="Q143" s="204">
        <v>403</v>
      </c>
      <c r="R143" s="205">
        <v>396</v>
      </c>
    </row>
    <row r="145" spans="1:18" x14ac:dyDescent="0.2">
      <c r="A145" s="1" t="s">
        <v>142</v>
      </c>
    </row>
    <row r="146" spans="1:18" x14ac:dyDescent="0.2">
      <c r="A146" s="2" t="s">
        <v>5</v>
      </c>
      <c r="C146" s="1"/>
    </row>
    <row r="147" spans="1:18" x14ac:dyDescent="0.2">
      <c r="A147" s="1" t="s">
        <v>6</v>
      </c>
      <c r="C147" s="362"/>
      <c r="D147" s="362"/>
      <c r="E147" s="362"/>
      <c r="F147" s="362"/>
      <c r="G147" s="362"/>
      <c r="H147" s="362"/>
      <c r="I147" s="362"/>
      <c r="J147" s="362"/>
      <c r="K147" s="362"/>
      <c r="L147" s="362"/>
      <c r="M147" s="362"/>
      <c r="N147" s="362"/>
      <c r="O147" s="362"/>
      <c r="P147" s="362"/>
      <c r="Q147" s="362"/>
      <c r="R147" s="362"/>
    </row>
    <row r="148" spans="1:18" x14ac:dyDescent="0.2">
      <c r="C148" s="362"/>
      <c r="D148" s="362"/>
      <c r="E148" s="362"/>
      <c r="F148" s="362"/>
      <c r="G148" s="362"/>
      <c r="H148" s="362"/>
      <c r="I148" s="362"/>
      <c r="J148" s="362"/>
      <c r="K148" s="362"/>
      <c r="L148" s="362"/>
      <c r="M148" s="362"/>
      <c r="N148" s="362"/>
      <c r="O148" s="362"/>
      <c r="P148" s="362"/>
      <c r="Q148" s="362"/>
      <c r="R148" s="362"/>
    </row>
    <row r="149" spans="1:18" x14ac:dyDescent="0.2">
      <c r="C149" s="362"/>
      <c r="D149" s="362"/>
      <c r="E149" s="362"/>
      <c r="F149" s="362"/>
      <c r="G149" s="362"/>
      <c r="H149" s="362"/>
      <c r="I149" s="362"/>
      <c r="J149" s="362"/>
      <c r="K149" s="362"/>
      <c r="L149" s="362"/>
      <c r="M149" s="362"/>
      <c r="N149" s="362"/>
      <c r="O149" s="362"/>
      <c r="P149" s="362"/>
      <c r="Q149" s="362"/>
      <c r="R149" s="362"/>
    </row>
    <row r="150" spans="1:18" x14ac:dyDescent="0.2">
      <c r="C150" s="362"/>
      <c r="D150" s="362"/>
      <c r="E150" s="362"/>
      <c r="F150" s="362"/>
      <c r="G150" s="362"/>
      <c r="H150" s="362"/>
      <c r="I150" s="362"/>
      <c r="J150" s="362"/>
      <c r="K150" s="362"/>
      <c r="L150" s="362"/>
      <c r="M150" s="362"/>
      <c r="N150" s="362"/>
      <c r="O150" s="362"/>
      <c r="P150" s="362"/>
      <c r="Q150" s="362"/>
      <c r="R150" s="362"/>
    </row>
    <row r="151" spans="1:18" x14ac:dyDescent="0.2">
      <c r="C151" s="362"/>
      <c r="D151" s="362"/>
      <c r="E151" s="362"/>
      <c r="F151" s="362"/>
      <c r="G151" s="362"/>
      <c r="H151" s="362"/>
      <c r="I151" s="362"/>
      <c r="J151" s="362"/>
      <c r="K151" s="362"/>
      <c r="L151" s="362"/>
      <c r="M151" s="362"/>
      <c r="N151" s="362"/>
      <c r="O151" s="362"/>
      <c r="P151" s="362"/>
      <c r="Q151" s="362"/>
      <c r="R151" s="362"/>
    </row>
    <row r="152" spans="1:18" x14ac:dyDescent="0.2">
      <c r="C152" s="362"/>
      <c r="D152" s="362"/>
      <c r="E152" s="362"/>
      <c r="F152" s="362"/>
      <c r="G152" s="362"/>
      <c r="H152" s="362"/>
      <c r="I152" s="362"/>
      <c r="J152" s="362"/>
      <c r="K152" s="362"/>
      <c r="L152" s="362"/>
      <c r="M152" s="362"/>
      <c r="N152" s="362"/>
      <c r="O152" s="362"/>
      <c r="P152" s="362"/>
      <c r="Q152" s="362"/>
      <c r="R152" s="362"/>
    </row>
    <row r="153" spans="1:18" x14ac:dyDescent="0.2">
      <c r="C153" s="362"/>
      <c r="D153" s="362"/>
      <c r="E153" s="362"/>
      <c r="F153" s="362"/>
      <c r="G153" s="362"/>
      <c r="H153" s="362"/>
      <c r="I153" s="362"/>
      <c r="J153" s="362"/>
      <c r="K153" s="362"/>
      <c r="L153" s="362"/>
      <c r="M153" s="362"/>
      <c r="N153" s="362"/>
      <c r="O153" s="362"/>
      <c r="P153" s="362"/>
      <c r="Q153" s="362"/>
      <c r="R153" s="362"/>
    </row>
    <row r="154" spans="1:18" x14ac:dyDescent="0.2">
      <c r="C154" s="362"/>
      <c r="D154" s="362"/>
      <c r="E154" s="362"/>
      <c r="F154" s="362"/>
      <c r="G154" s="362"/>
      <c r="H154" s="362"/>
      <c r="I154" s="362"/>
      <c r="J154" s="362"/>
      <c r="K154" s="362"/>
      <c r="L154" s="362"/>
      <c r="M154" s="362"/>
      <c r="N154" s="362"/>
      <c r="O154" s="362"/>
      <c r="P154" s="362"/>
      <c r="Q154" s="362"/>
      <c r="R154" s="362"/>
    </row>
    <row r="155" spans="1:18" x14ac:dyDescent="0.2">
      <c r="C155" s="362"/>
      <c r="D155" s="362"/>
      <c r="E155" s="362"/>
      <c r="F155" s="362"/>
      <c r="G155" s="362"/>
      <c r="H155" s="362"/>
      <c r="I155" s="362"/>
      <c r="J155" s="362"/>
      <c r="K155" s="362"/>
      <c r="L155" s="362"/>
      <c r="M155" s="362"/>
      <c r="N155" s="362"/>
      <c r="O155" s="362"/>
      <c r="P155" s="362"/>
      <c r="Q155" s="362"/>
      <c r="R155" s="362"/>
    </row>
    <row r="156" spans="1:18" x14ac:dyDescent="0.2">
      <c r="C156" s="362"/>
      <c r="D156" s="362"/>
      <c r="E156" s="362"/>
      <c r="F156" s="362"/>
      <c r="G156" s="362"/>
      <c r="H156" s="362"/>
      <c r="I156" s="362"/>
      <c r="J156" s="362"/>
      <c r="K156" s="362"/>
      <c r="L156" s="362"/>
      <c r="M156" s="362"/>
      <c r="N156" s="362"/>
      <c r="O156" s="362"/>
      <c r="P156" s="362"/>
      <c r="Q156" s="362"/>
      <c r="R156" s="362"/>
    </row>
    <row r="157" spans="1:18" x14ac:dyDescent="0.2">
      <c r="C157" s="362"/>
    </row>
    <row r="158" spans="1:18" x14ac:dyDescent="0.2">
      <c r="C158" s="362"/>
    </row>
    <row r="159" spans="1:18" x14ac:dyDescent="0.2">
      <c r="C159" s="362"/>
    </row>
  </sheetData>
  <mergeCells count="16">
    <mergeCell ref="A1:R1"/>
    <mergeCell ref="A2:B3"/>
    <mergeCell ref="C2:F2"/>
    <mergeCell ref="G2:J2"/>
    <mergeCell ref="K2:N2"/>
    <mergeCell ref="O2:R2"/>
    <mergeCell ref="C88:R88"/>
    <mergeCell ref="C102:R102"/>
    <mergeCell ref="C116:R116"/>
    <mergeCell ref="B130:R130"/>
    <mergeCell ref="C4:R4"/>
    <mergeCell ref="C18:R18"/>
    <mergeCell ref="C32:R32"/>
    <mergeCell ref="C46:R46"/>
    <mergeCell ref="C60:R60"/>
    <mergeCell ref="C74:R74"/>
  </mergeCells>
  <pageMargins left="0.7" right="0.7" top="0.75" bottom="0.75" header="0.3" footer="0.3"/>
  <pageSetup paperSize="9" scale="51"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BD47A-BABB-4887-A479-C120F164871F}">
  <dimension ref="A1:X33"/>
  <sheetViews>
    <sheetView zoomScaleNormal="100" workbookViewId="0">
      <selection activeCell="A33" sqref="A33:N33"/>
    </sheetView>
  </sheetViews>
  <sheetFormatPr defaultColWidth="9.140625" defaultRowHeight="15" x14ac:dyDescent="0.25"/>
  <cols>
    <col min="1" max="1" width="28.140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9" max="16384" width="9.140625" style="1"/>
  </cols>
  <sheetData>
    <row r="1" spans="1:20" ht="42.75" customHeight="1" thickBot="1" x14ac:dyDescent="0.3">
      <c r="A1" s="591" t="s">
        <v>497</v>
      </c>
      <c r="B1" s="592"/>
      <c r="C1" s="592"/>
      <c r="D1" s="592"/>
      <c r="E1" s="592"/>
      <c r="F1" s="592"/>
      <c r="G1" s="592"/>
      <c r="H1" s="592"/>
      <c r="I1" s="592"/>
      <c r="J1" s="592"/>
      <c r="K1" s="592"/>
      <c r="L1" s="592"/>
      <c r="M1" s="593"/>
      <c r="N1" s="594"/>
    </row>
    <row r="2" spans="1:20" s="4" customFormat="1" ht="16.5" customHeight="1" x14ac:dyDescent="0.2">
      <c r="A2" s="595" t="s">
        <v>670</v>
      </c>
      <c r="B2" s="596" t="s">
        <v>18</v>
      </c>
      <c r="C2" s="597"/>
      <c r="D2" s="597"/>
      <c r="E2" s="597"/>
      <c r="F2" s="597"/>
      <c r="G2" s="597"/>
      <c r="H2" s="597"/>
      <c r="I2" s="598"/>
      <c r="J2" s="599" t="s">
        <v>563</v>
      </c>
      <c r="K2" s="600"/>
      <c r="L2" s="601"/>
      <c r="M2" s="602" t="s">
        <v>498</v>
      </c>
      <c r="N2" s="604" t="s">
        <v>84</v>
      </c>
      <c r="Q2" s="1"/>
      <c r="R2" s="1"/>
      <c r="S2" s="1"/>
      <c r="T2" s="1"/>
    </row>
    <row r="3" spans="1:20" s="4" customFormat="1" ht="52.5" customHeight="1" thickBot="1" x14ac:dyDescent="0.25">
      <c r="A3" s="570"/>
      <c r="B3" s="290" t="s">
        <v>124</v>
      </c>
      <c r="C3" s="290" t="s">
        <v>19</v>
      </c>
      <c r="D3" s="290" t="s">
        <v>20</v>
      </c>
      <c r="E3" s="290" t="s">
        <v>21</v>
      </c>
      <c r="F3" s="290" t="s">
        <v>22</v>
      </c>
      <c r="G3" s="290" t="s">
        <v>23</v>
      </c>
      <c r="H3" s="290" t="s">
        <v>69</v>
      </c>
      <c r="I3" s="290" t="s">
        <v>713</v>
      </c>
      <c r="J3" s="136" t="s">
        <v>714</v>
      </c>
      <c r="K3" s="136" t="s">
        <v>576</v>
      </c>
      <c r="L3" s="136" t="s">
        <v>500</v>
      </c>
      <c r="M3" s="603"/>
      <c r="N3" s="605"/>
      <c r="Q3" s="1"/>
      <c r="R3" s="1"/>
      <c r="S3" s="1"/>
      <c r="T3" s="1"/>
    </row>
    <row r="4" spans="1:20" ht="15" customHeight="1" x14ac:dyDescent="0.2">
      <c r="A4" s="86" t="s">
        <v>715</v>
      </c>
      <c r="B4" s="459">
        <f>SUM(C4:I4)</f>
        <v>353.3331</v>
      </c>
      <c r="C4" s="460">
        <v>53.948</v>
      </c>
      <c r="D4" s="460">
        <v>96.179000000000002</v>
      </c>
      <c r="E4" s="460">
        <v>189.09100000000001</v>
      </c>
      <c r="F4" s="460">
        <v>3.7669999999999999</v>
      </c>
      <c r="G4" s="460">
        <v>10.348100000000001</v>
      </c>
      <c r="H4" s="460">
        <v>0</v>
      </c>
      <c r="I4" s="458">
        <v>0</v>
      </c>
      <c r="J4" s="441">
        <v>5</v>
      </c>
      <c r="K4" s="460">
        <v>70.239999999999995</v>
      </c>
      <c r="L4" s="460">
        <v>0</v>
      </c>
      <c r="M4" s="473">
        <v>214.96700000000001</v>
      </c>
      <c r="N4" s="474">
        <f>SUM(B4,K4:M4)</f>
        <v>638.54010000000005</v>
      </c>
      <c r="O4" s="1"/>
      <c r="P4" s="1"/>
      <c r="Q4" s="1"/>
      <c r="R4" s="1"/>
    </row>
    <row r="5" spans="1:20" ht="15" customHeight="1" thickBot="1" x14ac:dyDescent="0.25">
      <c r="A5" s="142" t="s">
        <v>716</v>
      </c>
      <c r="B5" s="461">
        <f t="shared" ref="B5:B23" si="0">SUM(C5:I5)</f>
        <v>96.025999999999996</v>
      </c>
      <c r="C5" s="462">
        <v>7.9560000000000004</v>
      </c>
      <c r="D5" s="462">
        <v>16.094000000000001</v>
      </c>
      <c r="E5" s="462">
        <v>68.593000000000004</v>
      </c>
      <c r="F5" s="462">
        <v>0</v>
      </c>
      <c r="G5" s="462">
        <v>3.383</v>
      </c>
      <c r="H5" s="462">
        <v>0</v>
      </c>
      <c r="I5" s="442">
        <v>0</v>
      </c>
      <c r="J5" s="442">
        <v>1</v>
      </c>
      <c r="K5" s="462">
        <v>16.202000000000002</v>
      </c>
      <c r="L5" s="462">
        <v>0</v>
      </c>
      <c r="M5" s="475">
        <v>125.35899999999999</v>
      </c>
      <c r="N5" s="476">
        <f t="shared" ref="N5:N23" si="1">SUM(B5,K5:M5)</f>
        <v>237.58699999999999</v>
      </c>
      <c r="O5" s="1"/>
      <c r="P5" s="1"/>
      <c r="Q5" s="1"/>
      <c r="R5" s="1"/>
    </row>
    <row r="6" spans="1:20" ht="15" customHeight="1" x14ac:dyDescent="0.2">
      <c r="A6" s="207" t="s">
        <v>717</v>
      </c>
      <c r="B6" s="463">
        <f t="shared" si="0"/>
        <v>257.50600000000003</v>
      </c>
      <c r="C6" s="464">
        <v>26.315999999999999</v>
      </c>
      <c r="D6" s="464">
        <v>33.975000000000001</v>
      </c>
      <c r="E6" s="464">
        <v>150.27799999999999</v>
      </c>
      <c r="F6" s="464">
        <v>40.622999999999998</v>
      </c>
      <c r="G6" s="464">
        <v>5.327</v>
      </c>
      <c r="H6" s="464">
        <v>0.98699999999999999</v>
      </c>
      <c r="I6" s="443">
        <v>0</v>
      </c>
      <c r="J6" s="443">
        <v>12</v>
      </c>
      <c r="K6" s="464">
        <v>65.471999999999994</v>
      </c>
      <c r="L6" s="464">
        <v>0</v>
      </c>
      <c r="M6" s="477">
        <v>185.16200000000001</v>
      </c>
      <c r="N6" s="478">
        <f t="shared" si="1"/>
        <v>508.14</v>
      </c>
      <c r="O6" s="1"/>
      <c r="P6" s="1"/>
      <c r="Q6" s="1"/>
      <c r="R6" s="1"/>
    </row>
    <row r="7" spans="1:20" ht="15" customHeight="1" thickBot="1" x14ac:dyDescent="0.25">
      <c r="A7" s="142" t="s">
        <v>716</v>
      </c>
      <c r="B7" s="465">
        <f t="shared" si="0"/>
        <v>28.336000000000006</v>
      </c>
      <c r="C7" s="466">
        <v>0.3</v>
      </c>
      <c r="D7" s="466">
        <v>2.9830000000000001</v>
      </c>
      <c r="E7" s="466">
        <v>20.481000000000002</v>
      </c>
      <c r="F7" s="466">
        <v>2.411</v>
      </c>
      <c r="G7" s="466">
        <v>2.0550000000000002</v>
      </c>
      <c r="H7" s="466">
        <v>0.106</v>
      </c>
      <c r="I7" s="444">
        <v>0</v>
      </c>
      <c r="J7" s="444">
        <v>1</v>
      </c>
      <c r="K7" s="466">
        <v>6.0380000000000003</v>
      </c>
      <c r="L7" s="466">
        <v>0</v>
      </c>
      <c r="M7" s="479">
        <v>76.075000000000003</v>
      </c>
      <c r="N7" s="480">
        <f t="shared" si="1"/>
        <v>110.44900000000001</v>
      </c>
      <c r="O7" s="1"/>
      <c r="P7" s="1"/>
      <c r="Q7" s="1"/>
      <c r="R7" s="1"/>
    </row>
    <row r="8" spans="1:20" ht="15" customHeight="1" x14ac:dyDescent="0.2">
      <c r="A8" s="207" t="s">
        <v>718</v>
      </c>
      <c r="B8" s="463">
        <f t="shared" si="0"/>
        <v>267.15300000000002</v>
      </c>
      <c r="C8" s="464">
        <v>50.084000000000003</v>
      </c>
      <c r="D8" s="464">
        <v>71.912000000000006</v>
      </c>
      <c r="E8" s="464">
        <v>110.746</v>
      </c>
      <c r="F8" s="464">
        <v>1.4279999999999999</v>
      </c>
      <c r="G8" s="464">
        <v>32.982999999999997</v>
      </c>
      <c r="H8" s="464">
        <v>0</v>
      </c>
      <c r="I8" s="443">
        <v>0</v>
      </c>
      <c r="J8" s="443">
        <v>9</v>
      </c>
      <c r="K8" s="464">
        <v>197.035</v>
      </c>
      <c r="L8" s="464">
        <v>0</v>
      </c>
      <c r="M8" s="477">
        <v>185.94900000000001</v>
      </c>
      <c r="N8" s="478">
        <f t="shared" si="1"/>
        <v>650.13699999999994</v>
      </c>
      <c r="O8" s="1"/>
      <c r="P8" s="1"/>
      <c r="Q8" s="1"/>
      <c r="R8" s="1"/>
    </row>
    <row r="9" spans="1:20" ht="15" customHeight="1" thickBot="1" x14ac:dyDescent="0.25">
      <c r="A9" s="142" t="s">
        <v>716</v>
      </c>
      <c r="B9" s="465">
        <f t="shared" si="0"/>
        <v>23.375999999999998</v>
      </c>
      <c r="C9" s="466">
        <v>2</v>
      </c>
      <c r="D9" s="466">
        <v>2.9369999999999998</v>
      </c>
      <c r="E9" s="466">
        <v>12.939</v>
      </c>
      <c r="F9" s="466">
        <v>0</v>
      </c>
      <c r="G9" s="466">
        <v>5.5</v>
      </c>
      <c r="H9" s="466">
        <v>0</v>
      </c>
      <c r="I9" s="444">
        <v>0</v>
      </c>
      <c r="J9" s="444">
        <v>1</v>
      </c>
      <c r="K9" s="466">
        <v>19.541</v>
      </c>
      <c r="L9" s="466">
        <v>0</v>
      </c>
      <c r="M9" s="479">
        <v>102.508</v>
      </c>
      <c r="N9" s="480">
        <f t="shared" si="1"/>
        <v>145.42500000000001</v>
      </c>
      <c r="O9" s="1"/>
      <c r="P9" s="1"/>
      <c r="Q9" s="1"/>
      <c r="R9" s="1"/>
    </row>
    <row r="10" spans="1:20" ht="15" customHeight="1" x14ac:dyDescent="0.2">
      <c r="A10" s="207" t="s">
        <v>719</v>
      </c>
      <c r="B10" s="463">
        <f t="shared" si="0"/>
        <v>151.34799999999998</v>
      </c>
      <c r="C10" s="464">
        <v>28.687000000000001</v>
      </c>
      <c r="D10" s="464">
        <v>40.326000000000001</v>
      </c>
      <c r="E10" s="464">
        <v>79.988</v>
      </c>
      <c r="F10" s="464">
        <v>0</v>
      </c>
      <c r="G10" s="464">
        <v>2.3069999999999999</v>
      </c>
      <c r="H10" s="464">
        <v>0.04</v>
      </c>
      <c r="I10" s="443">
        <v>0</v>
      </c>
      <c r="J10" s="443">
        <v>9</v>
      </c>
      <c r="K10" s="464">
        <v>101.33</v>
      </c>
      <c r="L10" s="464">
        <v>0</v>
      </c>
      <c r="M10" s="477">
        <v>99.168999999999997</v>
      </c>
      <c r="N10" s="478">
        <f t="shared" si="1"/>
        <v>351.84699999999998</v>
      </c>
      <c r="O10" s="1"/>
      <c r="P10" s="1"/>
      <c r="Q10" s="1"/>
      <c r="R10" s="1"/>
    </row>
    <row r="11" spans="1:20" ht="15" customHeight="1" thickBot="1" x14ac:dyDescent="0.25">
      <c r="A11" s="142" t="s">
        <v>716</v>
      </c>
      <c r="B11" s="465">
        <f t="shared" si="0"/>
        <v>24.945000000000004</v>
      </c>
      <c r="C11" s="466">
        <v>2.9969999999999999</v>
      </c>
      <c r="D11" s="466">
        <v>1.0509999999999999</v>
      </c>
      <c r="E11" s="466">
        <v>20.597000000000001</v>
      </c>
      <c r="F11" s="466">
        <v>0</v>
      </c>
      <c r="G11" s="466">
        <v>0.3</v>
      </c>
      <c r="H11" s="466">
        <v>0</v>
      </c>
      <c r="I11" s="444">
        <v>0</v>
      </c>
      <c r="J11" s="444">
        <v>1</v>
      </c>
      <c r="K11" s="466">
        <v>24.387</v>
      </c>
      <c r="L11" s="466">
        <v>0</v>
      </c>
      <c r="M11" s="479">
        <v>72.043999999999997</v>
      </c>
      <c r="N11" s="480">
        <f t="shared" si="1"/>
        <v>121.376</v>
      </c>
      <c r="O11" s="1"/>
      <c r="P11" s="1"/>
      <c r="Q11" s="1"/>
      <c r="R11" s="1"/>
    </row>
    <row r="12" spans="1:20" ht="15" customHeight="1" x14ac:dyDescent="0.2">
      <c r="A12" s="207" t="s">
        <v>720</v>
      </c>
      <c r="B12" s="463">
        <f t="shared" si="0"/>
        <v>126.80099999999999</v>
      </c>
      <c r="C12" s="464">
        <v>15.833</v>
      </c>
      <c r="D12" s="464">
        <v>29.686</v>
      </c>
      <c r="E12" s="464">
        <v>78.42</v>
      </c>
      <c r="F12" s="464">
        <v>0</v>
      </c>
      <c r="G12" s="464">
        <v>0</v>
      </c>
      <c r="H12" s="464">
        <v>1.8620000000000001</v>
      </c>
      <c r="I12" s="443">
        <v>1</v>
      </c>
      <c r="J12" s="443">
        <v>2</v>
      </c>
      <c r="K12" s="464">
        <v>6.6440000000000001</v>
      </c>
      <c r="L12" s="464">
        <v>0</v>
      </c>
      <c r="M12" s="477">
        <v>57.558</v>
      </c>
      <c r="N12" s="478">
        <f>SUM(B12,K12:M12)</f>
        <v>191.00299999999999</v>
      </c>
      <c r="O12" s="1"/>
      <c r="P12" s="1"/>
      <c r="Q12" s="1"/>
      <c r="R12" s="1"/>
    </row>
    <row r="13" spans="1:20" ht="15" customHeight="1" thickBot="1" x14ac:dyDescent="0.25">
      <c r="A13" s="142" t="s">
        <v>716</v>
      </c>
      <c r="B13" s="465">
        <f t="shared" si="0"/>
        <v>43.803000000000004</v>
      </c>
      <c r="C13" s="466">
        <v>1.597</v>
      </c>
      <c r="D13" s="466">
        <v>9.8970000000000002</v>
      </c>
      <c r="E13" s="466">
        <v>31.459</v>
      </c>
      <c r="F13" s="466">
        <v>0</v>
      </c>
      <c r="G13" s="466">
        <v>0</v>
      </c>
      <c r="H13" s="466">
        <v>0.85</v>
      </c>
      <c r="I13" s="444">
        <v>0</v>
      </c>
      <c r="J13" s="444">
        <v>0</v>
      </c>
      <c r="K13" s="466">
        <v>1.492</v>
      </c>
      <c r="L13" s="466">
        <v>0</v>
      </c>
      <c r="M13" s="479">
        <v>42.683999999999997</v>
      </c>
      <c r="N13" s="480">
        <f t="shared" si="1"/>
        <v>87.978999999999999</v>
      </c>
      <c r="O13" s="1"/>
      <c r="P13" s="1"/>
      <c r="Q13" s="1"/>
      <c r="R13" s="1"/>
    </row>
    <row r="14" spans="1:20" ht="15" customHeight="1" x14ac:dyDescent="0.2">
      <c r="A14" s="207" t="s">
        <v>721</v>
      </c>
      <c r="B14" s="463">
        <f t="shared" si="0"/>
        <v>131.35599999999999</v>
      </c>
      <c r="C14" s="464">
        <v>6.89</v>
      </c>
      <c r="D14" s="464">
        <v>31.611999999999998</v>
      </c>
      <c r="E14" s="464">
        <v>64.933000000000007</v>
      </c>
      <c r="F14" s="464">
        <v>15.044</v>
      </c>
      <c r="G14" s="464">
        <v>12.877000000000001</v>
      </c>
      <c r="H14" s="464">
        <v>0</v>
      </c>
      <c r="I14" s="443">
        <v>0</v>
      </c>
      <c r="J14" s="443">
        <v>3</v>
      </c>
      <c r="K14" s="464">
        <v>28.158000000000001</v>
      </c>
      <c r="L14" s="464">
        <v>0</v>
      </c>
      <c r="M14" s="477">
        <v>119.402</v>
      </c>
      <c r="N14" s="478">
        <f t="shared" si="1"/>
        <v>278.916</v>
      </c>
      <c r="O14" s="1"/>
      <c r="P14" s="1"/>
      <c r="Q14" s="1"/>
      <c r="R14" s="1"/>
    </row>
    <row r="15" spans="1:20" ht="15" customHeight="1" thickBot="1" x14ac:dyDescent="0.25">
      <c r="A15" s="142" t="s">
        <v>716</v>
      </c>
      <c r="B15" s="465">
        <f t="shared" si="0"/>
        <v>43.959000000000003</v>
      </c>
      <c r="C15" s="466">
        <v>1.3</v>
      </c>
      <c r="D15" s="466">
        <v>6.3330000000000002</v>
      </c>
      <c r="E15" s="466">
        <v>23.042000000000002</v>
      </c>
      <c r="F15" s="466">
        <v>4.202</v>
      </c>
      <c r="G15" s="466">
        <v>9.0820000000000007</v>
      </c>
      <c r="H15" s="466">
        <v>0</v>
      </c>
      <c r="I15" s="444">
        <v>0</v>
      </c>
      <c r="J15" s="444">
        <v>1</v>
      </c>
      <c r="K15" s="466">
        <v>6.4820000000000002</v>
      </c>
      <c r="L15" s="466">
        <v>0</v>
      </c>
      <c r="M15" s="479">
        <v>65.022999999999996</v>
      </c>
      <c r="N15" s="480">
        <f t="shared" si="1"/>
        <v>115.464</v>
      </c>
      <c r="O15" s="1"/>
      <c r="P15" s="1"/>
      <c r="Q15" s="1"/>
      <c r="R15" s="1"/>
    </row>
    <row r="16" spans="1:20" ht="15" customHeight="1" x14ac:dyDescent="0.2">
      <c r="A16" s="207" t="s">
        <v>722</v>
      </c>
      <c r="B16" s="463">
        <f t="shared" si="0"/>
        <v>110.068</v>
      </c>
      <c r="C16" s="464">
        <v>9.3390000000000004</v>
      </c>
      <c r="D16" s="464">
        <v>21.28</v>
      </c>
      <c r="E16" s="464">
        <v>42.338999999999999</v>
      </c>
      <c r="F16" s="464">
        <v>32.61</v>
      </c>
      <c r="G16" s="464">
        <v>4.5</v>
      </c>
      <c r="H16" s="464">
        <v>0</v>
      </c>
      <c r="I16" s="443">
        <v>0</v>
      </c>
      <c r="J16" s="443">
        <v>1</v>
      </c>
      <c r="K16" s="464">
        <v>13.673999999999999</v>
      </c>
      <c r="L16" s="464">
        <v>0</v>
      </c>
      <c r="M16" s="477">
        <v>38.887999999999998</v>
      </c>
      <c r="N16" s="478">
        <f t="shared" si="1"/>
        <v>162.63</v>
      </c>
      <c r="O16" s="1"/>
      <c r="P16" s="1"/>
      <c r="Q16" s="1"/>
      <c r="R16" s="1"/>
    </row>
    <row r="17" spans="1:24" ht="15" customHeight="1" thickBot="1" x14ac:dyDescent="0.25">
      <c r="A17" s="142" t="s">
        <v>716</v>
      </c>
      <c r="B17" s="465">
        <f t="shared" si="0"/>
        <v>42.100999999999999</v>
      </c>
      <c r="C17" s="466">
        <v>0.73299999999999998</v>
      </c>
      <c r="D17" s="466">
        <v>4.0990000000000002</v>
      </c>
      <c r="E17" s="466">
        <v>19.306999999999999</v>
      </c>
      <c r="F17" s="466">
        <v>14.462</v>
      </c>
      <c r="G17" s="466">
        <v>3.5</v>
      </c>
      <c r="H17" s="466">
        <v>0</v>
      </c>
      <c r="I17" s="444">
        <v>0</v>
      </c>
      <c r="J17" s="444">
        <v>1</v>
      </c>
      <c r="K17" s="466">
        <v>4.3079999999999998</v>
      </c>
      <c r="L17" s="466">
        <v>0</v>
      </c>
      <c r="M17" s="479">
        <v>25.055</v>
      </c>
      <c r="N17" s="480">
        <f t="shared" si="1"/>
        <v>71.463999999999999</v>
      </c>
      <c r="O17" s="1"/>
      <c r="P17" s="1"/>
      <c r="Q17" s="1"/>
      <c r="R17" s="1"/>
    </row>
    <row r="18" spans="1:24" ht="15" customHeight="1" x14ac:dyDescent="0.2">
      <c r="A18" s="207" t="s">
        <v>723</v>
      </c>
      <c r="B18" s="463">
        <f t="shared" si="0"/>
        <v>109.13300000000001</v>
      </c>
      <c r="C18" s="464">
        <v>6.9669999999999996</v>
      </c>
      <c r="D18" s="464">
        <v>16.042000000000002</v>
      </c>
      <c r="E18" s="464">
        <v>54.741999999999997</v>
      </c>
      <c r="F18" s="464">
        <v>15.275</v>
      </c>
      <c r="G18" s="464">
        <v>16.106999999999999</v>
      </c>
      <c r="H18" s="464">
        <v>0</v>
      </c>
      <c r="I18" s="443">
        <v>0</v>
      </c>
      <c r="J18" s="443">
        <v>3</v>
      </c>
      <c r="K18" s="464">
        <v>16.809000000000001</v>
      </c>
      <c r="L18" s="464">
        <v>0</v>
      </c>
      <c r="M18" s="477">
        <v>81.215000000000003</v>
      </c>
      <c r="N18" s="478">
        <f t="shared" si="1"/>
        <v>207.15700000000001</v>
      </c>
      <c r="O18" s="1"/>
      <c r="P18" s="1"/>
      <c r="Q18" s="1"/>
      <c r="R18" s="1"/>
    </row>
    <row r="19" spans="1:24" ht="15" customHeight="1" thickBot="1" x14ac:dyDescent="0.25">
      <c r="A19" s="142" t="s">
        <v>716</v>
      </c>
      <c r="B19" s="465">
        <f t="shared" si="0"/>
        <v>18.863999999999997</v>
      </c>
      <c r="C19" s="466">
        <v>1</v>
      </c>
      <c r="D19" s="466">
        <v>2.004</v>
      </c>
      <c r="E19" s="466">
        <v>10.401999999999999</v>
      </c>
      <c r="F19" s="466">
        <v>3.15</v>
      </c>
      <c r="G19" s="466">
        <v>2.3079999999999998</v>
      </c>
      <c r="H19" s="466">
        <v>0</v>
      </c>
      <c r="I19" s="444">
        <v>0</v>
      </c>
      <c r="J19" s="444">
        <v>1</v>
      </c>
      <c r="K19" s="466">
        <v>0.17299999999999999</v>
      </c>
      <c r="L19" s="466">
        <v>0</v>
      </c>
      <c r="M19" s="479">
        <v>43.841999999999999</v>
      </c>
      <c r="N19" s="480">
        <f t="shared" si="1"/>
        <v>62.878999999999991</v>
      </c>
      <c r="O19" s="1"/>
      <c r="P19" s="1"/>
      <c r="Q19" s="1"/>
      <c r="R19" s="1"/>
    </row>
    <row r="20" spans="1:24" ht="15" customHeight="1" x14ac:dyDescent="0.25">
      <c r="A20" s="207" t="s">
        <v>724</v>
      </c>
      <c r="B20" s="463">
        <f t="shared" si="0"/>
        <v>47.463999999999999</v>
      </c>
      <c r="C20" s="464">
        <v>1.325</v>
      </c>
      <c r="D20" s="464">
        <v>8.7140000000000004</v>
      </c>
      <c r="E20" s="464">
        <v>37.424999999999997</v>
      </c>
      <c r="F20" s="464">
        <v>0</v>
      </c>
      <c r="G20" s="464">
        <v>0</v>
      </c>
      <c r="H20" s="464">
        <v>0</v>
      </c>
      <c r="I20" s="443">
        <v>0</v>
      </c>
      <c r="J20" s="443">
        <v>1</v>
      </c>
      <c r="K20" s="464">
        <v>0.73099999999999998</v>
      </c>
      <c r="L20" s="464">
        <v>0</v>
      </c>
      <c r="M20" s="477">
        <v>25.713000000000001</v>
      </c>
      <c r="N20" s="478">
        <f t="shared" si="1"/>
        <v>73.908000000000001</v>
      </c>
      <c r="Q20" s="1"/>
      <c r="R20" s="1"/>
    </row>
    <row r="21" spans="1:24" ht="15" customHeight="1" thickBot="1" x14ac:dyDescent="0.3">
      <c r="A21" s="142" t="s">
        <v>716</v>
      </c>
      <c r="B21" s="465">
        <f t="shared" si="0"/>
        <v>22.378999999999998</v>
      </c>
      <c r="C21" s="466">
        <v>0.375</v>
      </c>
      <c r="D21" s="466">
        <v>2.8069999999999999</v>
      </c>
      <c r="E21" s="466">
        <v>19.196999999999999</v>
      </c>
      <c r="F21" s="466">
        <v>0</v>
      </c>
      <c r="G21" s="466">
        <v>0</v>
      </c>
      <c r="H21" s="466">
        <v>0</v>
      </c>
      <c r="I21" s="444">
        <v>0</v>
      </c>
      <c r="J21" s="444">
        <v>0</v>
      </c>
      <c r="K21" s="466">
        <v>0</v>
      </c>
      <c r="L21" s="466">
        <v>0</v>
      </c>
      <c r="M21" s="479">
        <v>19.690999999999999</v>
      </c>
      <c r="N21" s="480">
        <f t="shared" si="1"/>
        <v>42.069999999999993</v>
      </c>
    </row>
    <row r="22" spans="1:24" ht="15" customHeight="1" x14ac:dyDescent="0.25">
      <c r="A22" s="207" t="s">
        <v>86</v>
      </c>
      <c r="B22" s="463">
        <f t="shared" si="0"/>
        <v>39.925000000000004</v>
      </c>
      <c r="C22" s="463">
        <v>2.085</v>
      </c>
      <c r="D22" s="463">
        <v>4.7750000000000004</v>
      </c>
      <c r="E22" s="463">
        <v>24.436</v>
      </c>
      <c r="F22" s="463">
        <v>1.133</v>
      </c>
      <c r="G22" s="463">
        <v>1.607</v>
      </c>
      <c r="H22" s="463">
        <v>5.8890000000000002</v>
      </c>
      <c r="I22" s="445">
        <v>0</v>
      </c>
      <c r="J22" s="445">
        <v>11</v>
      </c>
      <c r="K22" s="463">
        <v>286.976</v>
      </c>
      <c r="L22" s="463">
        <v>0</v>
      </c>
      <c r="M22" s="463">
        <v>679.85599999999999</v>
      </c>
      <c r="N22" s="478">
        <f t="shared" si="1"/>
        <v>1006.7570000000001</v>
      </c>
    </row>
    <row r="23" spans="1:24" ht="15" customHeight="1" thickBot="1" x14ac:dyDescent="0.3">
      <c r="A23" s="149" t="s">
        <v>716</v>
      </c>
      <c r="B23" s="467">
        <f t="shared" si="0"/>
        <v>6.3540000000000001</v>
      </c>
      <c r="C23" s="468">
        <v>0</v>
      </c>
      <c r="D23" s="468">
        <v>1.0049999999999999</v>
      </c>
      <c r="E23" s="468">
        <v>5.3490000000000002</v>
      </c>
      <c r="F23" s="468">
        <v>0</v>
      </c>
      <c r="G23" s="468">
        <v>0</v>
      </c>
      <c r="H23" s="468">
        <v>0</v>
      </c>
      <c r="I23" s="446">
        <v>0</v>
      </c>
      <c r="J23" s="446">
        <v>1</v>
      </c>
      <c r="K23" s="468">
        <v>44.195</v>
      </c>
      <c r="L23" s="468">
        <v>0</v>
      </c>
      <c r="M23" s="468">
        <v>402.41699999999997</v>
      </c>
      <c r="N23" s="481">
        <f t="shared" si="1"/>
        <v>452.96599999999995</v>
      </c>
    </row>
    <row r="24" spans="1:24" ht="15" customHeight="1" x14ac:dyDescent="0.25">
      <c r="A24" s="211" t="s">
        <v>4</v>
      </c>
      <c r="B24" s="469">
        <f>SUM(C24:H24)</f>
        <v>1593.0871000000002</v>
      </c>
      <c r="C24" s="470">
        <f>SUM(C4,C6,C8,C10,C12,C14,C16,C18,C20,C22)</f>
        <v>201.47400000000002</v>
      </c>
      <c r="D24" s="470">
        <f t="shared" ref="D24:M25" si="2">SUM(D4,D6,D8,D10,D12,D14,D16,D18,D20,D22)</f>
        <v>354.50100000000003</v>
      </c>
      <c r="E24" s="470">
        <f t="shared" si="2"/>
        <v>832.39800000000002</v>
      </c>
      <c r="F24" s="470">
        <f t="shared" si="2"/>
        <v>109.88</v>
      </c>
      <c r="G24" s="470">
        <f t="shared" si="2"/>
        <v>86.056100000000001</v>
      </c>
      <c r="H24" s="470">
        <f t="shared" si="2"/>
        <v>8.7780000000000005</v>
      </c>
      <c r="I24" s="447">
        <v>1</v>
      </c>
      <c r="J24" s="447">
        <f>J4+J6+J8+J10+J12+J14+J16+J18+J20+J22</f>
        <v>56</v>
      </c>
      <c r="K24" s="470">
        <f t="shared" si="2"/>
        <v>787.06899999999996</v>
      </c>
      <c r="L24" s="470">
        <f>SUM(L4,L6,L8,L10,L12,L14,L16,L18,L20,L22)</f>
        <v>0</v>
      </c>
      <c r="M24" s="482">
        <f>SUM(M4,M6,M8,M10,M12,M14,M16,M18,M20,M22)</f>
        <v>1687.8789999999999</v>
      </c>
      <c r="N24" s="483">
        <f>SUM(B24,K24:M24)</f>
        <v>4068.0351000000001</v>
      </c>
    </row>
    <row r="25" spans="1:24" ht="15" customHeight="1" thickBot="1" x14ac:dyDescent="0.3">
      <c r="A25" s="212" t="s">
        <v>76</v>
      </c>
      <c r="B25" s="471">
        <f>SUM(C25:H25)</f>
        <v>350.14300000000003</v>
      </c>
      <c r="C25" s="472">
        <f>SUM(C5,C7,C9,C11,C13,C15,C17,C19,C21,C23)</f>
        <v>18.257999999999999</v>
      </c>
      <c r="D25" s="472">
        <f t="shared" si="2"/>
        <v>49.210000000000008</v>
      </c>
      <c r="E25" s="472">
        <f t="shared" si="2"/>
        <v>231.36599999999999</v>
      </c>
      <c r="F25" s="472">
        <f t="shared" si="2"/>
        <v>24.224999999999998</v>
      </c>
      <c r="G25" s="472">
        <f t="shared" si="2"/>
        <v>26.128</v>
      </c>
      <c r="H25" s="472">
        <f t="shared" si="2"/>
        <v>0.95599999999999996</v>
      </c>
      <c r="I25" s="448">
        <v>0</v>
      </c>
      <c r="J25" s="448">
        <f>J5+J7+J9+J11+J13+J15+J17+J19+J21+J23</f>
        <v>8</v>
      </c>
      <c r="K25" s="472">
        <f t="shared" si="2"/>
        <v>122.81800000000001</v>
      </c>
      <c r="L25" s="472">
        <f>SUM(L5,L7,L9,L11,L13,L15,L17,L19,L21,L23)</f>
        <v>0</v>
      </c>
      <c r="M25" s="472">
        <f t="shared" si="2"/>
        <v>974.69800000000009</v>
      </c>
      <c r="N25" s="484">
        <f>SUM(B25,K25:M25)</f>
        <v>1447.6590000000001</v>
      </c>
    </row>
    <row r="26" spans="1:24" ht="12.75" customHeight="1" x14ac:dyDescent="0.2">
      <c r="A26" s="102"/>
      <c r="B26" s="103"/>
      <c r="C26" s="104"/>
      <c r="D26" s="104"/>
      <c r="E26" s="104"/>
      <c r="F26" s="104"/>
      <c r="G26" s="104"/>
      <c r="H26" s="104"/>
      <c r="I26" s="104"/>
      <c r="J26" s="104"/>
      <c r="K26" s="104"/>
      <c r="L26" s="104"/>
      <c r="M26" s="104"/>
      <c r="N26" s="104"/>
      <c r="O26" s="54"/>
      <c r="P26" s="54"/>
      <c r="Q26" s="54"/>
      <c r="R26" s="54"/>
    </row>
    <row r="27" spans="1:24" ht="27" customHeight="1" x14ac:dyDescent="0.2">
      <c r="A27" s="589" t="s">
        <v>501</v>
      </c>
      <c r="B27" s="589"/>
      <c r="C27" s="589"/>
      <c r="D27" s="589"/>
      <c r="E27" s="589"/>
      <c r="F27" s="589"/>
      <c r="G27" s="589"/>
      <c r="H27" s="589"/>
      <c r="I27" s="589"/>
      <c r="J27" s="589"/>
      <c r="K27" s="589"/>
      <c r="L27" s="589"/>
      <c r="M27" s="589"/>
      <c r="N27" s="589"/>
      <c r="O27" s="54"/>
      <c r="P27" s="54"/>
      <c r="Q27" s="54"/>
      <c r="R27" s="54"/>
    </row>
    <row r="28" spans="1:24" ht="15" customHeight="1" x14ac:dyDescent="0.25">
      <c r="A28" s="590" t="s">
        <v>502</v>
      </c>
      <c r="B28" s="590"/>
      <c r="C28" s="590"/>
      <c r="D28" s="590"/>
      <c r="E28" s="590"/>
      <c r="F28" s="590"/>
      <c r="G28" s="590"/>
      <c r="H28" s="590"/>
      <c r="I28" s="590"/>
      <c r="J28" s="590"/>
      <c r="K28" s="590"/>
      <c r="L28" s="590"/>
      <c r="M28" s="590"/>
      <c r="N28" s="590"/>
      <c r="O28" s="67"/>
      <c r="P28" s="67"/>
      <c r="Q28" s="67"/>
      <c r="R28" s="67"/>
    </row>
    <row r="29" spans="1:24" ht="54" customHeight="1" x14ac:dyDescent="0.25">
      <c r="A29" s="589" t="s">
        <v>818</v>
      </c>
      <c r="B29" s="589"/>
      <c r="C29" s="589"/>
      <c r="D29" s="589"/>
      <c r="E29" s="589"/>
      <c r="F29" s="589"/>
      <c r="G29" s="589"/>
      <c r="H29" s="589"/>
      <c r="I29" s="589"/>
      <c r="J29" s="589"/>
      <c r="K29" s="589"/>
      <c r="L29" s="589"/>
      <c r="M29" s="589"/>
      <c r="N29" s="589"/>
      <c r="O29" s="67"/>
      <c r="P29" s="67"/>
      <c r="Q29" s="67"/>
      <c r="R29" s="67"/>
    </row>
    <row r="30" spans="1:24" ht="15" customHeight="1" x14ac:dyDescent="0.2">
      <c r="A30" s="589" t="s">
        <v>503</v>
      </c>
      <c r="B30" s="589"/>
      <c r="C30" s="589"/>
      <c r="D30" s="589"/>
      <c r="E30" s="589"/>
      <c r="F30" s="589"/>
      <c r="G30" s="589"/>
      <c r="H30" s="589"/>
      <c r="I30" s="589"/>
      <c r="J30" s="589"/>
      <c r="K30" s="589"/>
      <c r="L30" s="589"/>
      <c r="M30" s="589"/>
      <c r="N30" s="589"/>
      <c r="O30" s="91"/>
      <c r="P30" s="91"/>
      <c r="Q30" s="91"/>
      <c r="R30" s="91"/>
      <c r="S30" s="91"/>
      <c r="T30" s="91"/>
      <c r="U30" s="91"/>
      <c r="V30" s="91"/>
      <c r="W30" s="91"/>
      <c r="X30" s="91"/>
    </row>
    <row r="31" spans="1:24" ht="16.5" customHeight="1" x14ac:dyDescent="0.25">
      <c r="A31" s="589" t="s">
        <v>504</v>
      </c>
      <c r="B31" s="589"/>
      <c r="C31" s="589"/>
      <c r="D31" s="589"/>
      <c r="E31" s="589"/>
      <c r="F31" s="589"/>
      <c r="G31" s="589"/>
      <c r="H31" s="589"/>
      <c r="I31" s="589"/>
      <c r="J31" s="589"/>
      <c r="K31" s="589"/>
      <c r="L31" s="589"/>
      <c r="M31" s="589"/>
      <c r="N31" s="589"/>
    </row>
    <row r="32" spans="1:24" x14ac:dyDescent="0.25">
      <c r="A32" s="589" t="s">
        <v>505</v>
      </c>
      <c r="B32" s="589"/>
      <c r="C32" s="589"/>
      <c r="D32" s="589"/>
      <c r="E32" s="589"/>
      <c r="F32" s="589"/>
      <c r="G32" s="589"/>
      <c r="H32" s="589"/>
      <c r="I32" s="589"/>
      <c r="J32" s="589"/>
      <c r="K32" s="589"/>
      <c r="L32" s="589"/>
      <c r="M32" s="589"/>
      <c r="N32" s="589"/>
    </row>
    <row r="33" spans="1:19" customFormat="1" ht="15" customHeight="1" x14ac:dyDescent="0.25">
      <c r="A33" s="589" t="s">
        <v>827</v>
      </c>
      <c r="B33" s="589"/>
      <c r="C33" s="589"/>
      <c r="D33" s="589"/>
      <c r="E33" s="589"/>
      <c r="F33" s="589"/>
      <c r="G33" s="589"/>
      <c r="H33" s="589"/>
      <c r="I33" s="589"/>
      <c r="J33" s="589"/>
      <c r="K33" s="589"/>
      <c r="L33" s="589"/>
      <c r="M33" s="589"/>
      <c r="N33" s="589"/>
      <c r="S33" s="1"/>
    </row>
  </sheetData>
  <mergeCells count="13">
    <mergeCell ref="A1:N1"/>
    <mergeCell ref="A2:A3"/>
    <mergeCell ref="B2:I2"/>
    <mergeCell ref="J2:L2"/>
    <mergeCell ref="M2:M3"/>
    <mergeCell ref="N2:N3"/>
    <mergeCell ref="A33:N33"/>
    <mergeCell ref="A27:N27"/>
    <mergeCell ref="A28:N28"/>
    <mergeCell ref="A29:N29"/>
    <mergeCell ref="A30:N30"/>
    <mergeCell ref="A31:N31"/>
    <mergeCell ref="A32:N3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Y23"/>
  <sheetViews>
    <sheetView zoomScaleNormal="100" workbookViewId="0">
      <selection activeCell="Y12" sqref="Y12"/>
    </sheetView>
  </sheetViews>
  <sheetFormatPr defaultColWidth="9.140625" defaultRowHeight="12.75" x14ac:dyDescent="0.2"/>
  <cols>
    <col min="1" max="1" width="21.28515625" style="2" customWidth="1"/>
    <col min="2" max="25" width="8.85546875" style="1" customWidth="1"/>
    <col min="26" max="16384" width="9.140625" style="1"/>
  </cols>
  <sheetData>
    <row r="1" spans="1:25" ht="42.75" customHeight="1" thickBot="1" x14ac:dyDescent="0.25">
      <c r="A1" s="610" t="s">
        <v>564</v>
      </c>
      <c r="B1" s="611"/>
      <c r="C1" s="611"/>
      <c r="D1" s="611"/>
      <c r="E1" s="611"/>
      <c r="F1" s="611"/>
      <c r="G1" s="611"/>
      <c r="H1" s="611"/>
      <c r="I1" s="611"/>
      <c r="J1" s="611"/>
      <c r="K1" s="611"/>
      <c r="L1" s="611"/>
      <c r="M1" s="611"/>
      <c r="N1" s="611"/>
      <c r="O1" s="611"/>
      <c r="P1" s="611"/>
      <c r="Q1" s="611"/>
      <c r="R1" s="611"/>
      <c r="S1" s="611"/>
      <c r="T1" s="611"/>
      <c r="U1" s="611"/>
      <c r="V1" s="611"/>
      <c r="W1" s="611"/>
      <c r="X1" s="611"/>
      <c r="Y1" s="612"/>
    </row>
    <row r="2" spans="1:25" s="4" customFormat="1" ht="17.25" customHeight="1" x14ac:dyDescent="0.2">
      <c r="A2" s="608" t="s">
        <v>670</v>
      </c>
      <c r="B2" s="596" t="s">
        <v>18</v>
      </c>
      <c r="C2" s="597"/>
      <c r="D2" s="597"/>
      <c r="E2" s="597"/>
      <c r="F2" s="597"/>
      <c r="G2" s="597"/>
      <c r="H2" s="597"/>
      <c r="I2" s="597"/>
      <c r="J2" s="597"/>
      <c r="K2" s="597"/>
      <c r="L2" s="597"/>
      <c r="M2" s="597"/>
      <c r="N2" s="597"/>
      <c r="O2" s="598"/>
      <c r="P2" s="596" t="s">
        <v>563</v>
      </c>
      <c r="Q2" s="597"/>
      <c r="R2" s="597"/>
      <c r="S2" s="597"/>
      <c r="T2" s="597"/>
      <c r="U2" s="597"/>
      <c r="V2" s="613" t="s">
        <v>498</v>
      </c>
      <c r="W2" s="614"/>
      <c r="X2" s="617" t="s">
        <v>4</v>
      </c>
      <c r="Y2" s="620" t="s">
        <v>125</v>
      </c>
    </row>
    <row r="3" spans="1:25" s="4" customFormat="1" ht="52.5" customHeight="1" x14ac:dyDescent="0.2">
      <c r="A3" s="595"/>
      <c r="B3" s="607" t="s">
        <v>19</v>
      </c>
      <c r="C3" s="607"/>
      <c r="D3" s="607" t="s">
        <v>20</v>
      </c>
      <c r="E3" s="607"/>
      <c r="F3" s="607" t="s">
        <v>21</v>
      </c>
      <c r="G3" s="607"/>
      <c r="H3" s="607" t="s">
        <v>22</v>
      </c>
      <c r="I3" s="607"/>
      <c r="J3" s="607" t="s">
        <v>23</v>
      </c>
      <c r="K3" s="607"/>
      <c r="L3" s="607" t="s">
        <v>56</v>
      </c>
      <c r="M3" s="607"/>
      <c r="N3" s="506" t="s">
        <v>548</v>
      </c>
      <c r="O3" s="508"/>
      <c r="P3" s="506" t="s">
        <v>499</v>
      </c>
      <c r="Q3" s="508"/>
      <c r="R3" s="506" t="s">
        <v>576</v>
      </c>
      <c r="S3" s="508"/>
      <c r="T3" s="506" t="s">
        <v>500</v>
      </c>
      <c r="U3" s="508"/>
      <c r="V3" s="615"/>
      <c r="W3" s="616"/>
      <c r="X3" s="618"/>
      <c r="Y3" s="621"/>
    </row>
    <row r="4" spans="1:25" s="4" customFormat="1" ht="13.5" customHeight="1" thickBot="1" x14ac:dyDescent="0.25">
      <c r="A4" s="570"/>
      <c r="B4" s="45" t="s">
        <v>4</v>
      </c>
      <c r="C4" s="45" t="s">
        <v>24</v>
      </c>
      <c r="D4" s="45" t="s">
        <v>4</v>
      </c>
      <c r="E4" s="45" t="s">
        <v>24</v>
      </c>
      <c r="F4" s="45" t="s">
        <v>4</v>
      </c>
      <c r="G4" s="45" t="s">
        <v>24</v>
      </c>
      <c r="H4" s="45" t="s">
        <v>4</v>
      </c>
      <c r="I4" s="45" t="s">
        <v>24</v>
      </c>
      <c r="J4" s="45" t="s">
        <v>4</v>
      </c>
      <c r="K4" s="45" t="s">
        <v>24</v>
      </c>
      <c r="L4" s="45" t="s">
        <v>4</v>
      </c>
      <c r="M4" s="45" t="s">
        <v>24</v>
      </c>
      <c r="N4" s="45" t="s">
        <v>4</v>
      </c>
      <c r="O4" s="45" t="s">
        <v>24</v>
      </c>
      <c r="P4" s="45" t="s">
        <v>4</v>
      </c>
      <c r="Q4" s="45" t="s">
        <v>24</v>
      </c>
      <c r="R4" s="45" t="s">
        <v>4</v>
      </c>
      <c r="S4" s="45" t="s">
        <v>24</v>
      </c>
      <c r="T4" s="45" t="s">
        <v>4</v>
      </c>
      <c r="U4" s="45" t="s">
        <v>24</v>
      </c>
      <c r="V4" s="45" t="s">
        <v>4</v>
      </c>
      <c r="W4" s="45" t="s">
        <v>24</v>
      </c>
      <c r="X4" s="619"/>
      <c r="Y4" s="622"/>
    </row>
    <row r="5" spans="1:25" s="5" customFormat="1" ht="12.75" customHeight="1" x14ac:dyDescent="0.2">
      <c r="A5" s="155" t="s">
        <v>25</v>
      </c>
      <c r="B5" s="156">
        <v>0</v>
      </c>
      <c r="C5" s="156">
        <v>0</v>
      </c>
      <c r="D5" s="156">
        <v>0</v>
      </c>
      <c r="E5" s="156">
        <v>0</v>
      </c>
      <c r="F5" s="156">
        <v>10</v>
      </c>
      <c r="G5" s="156">
        <v>2</v>
      </c>
      <c r="H5" s="156">
        <v>27</v>
      </c>
      <c r="I5" s="156">
        <v>11</v>
      </c>
      <c r="J5" s="156">
        <v>1</v>
      </c>
      <c r="K5" s="156">
        <v>1</v>
      </c>
      <c r="L5" s="156">
        <v>0</v>
      </c>
      <c r="M5" s="156">
        <v>0</v>
      </c>
      <c r="N5" s="156">
        <v>0</v>
      </c>
      <c r="O5" s="156">
        <v>0</v>
      </c>
      <c r="P5" s="156">
        <v>0</v>
      </c>
      <c r="Q5" s="156">
        <v>0</v>
      </c>
      <c r="R5" s="156">
        <v>473</v>
      </c>
      <c r="S5" s="156">
        <v>96</v>
      </c>
      <c r="T5" s="156">
        <v>0</v>
      </c>
      <c r="U5" s="156">
        <v>0</v>
      </c>
      <c r="V5" s="156">
        <v>223</v>
      </c>
      <c r="W5" s="156">
        <v>102</v>
      </c>
      <c r="X5" s="206">
        <f>SUM(B5,D5,F5,H5,J5,L5,N5,P5,R5,T5,V5)</f>
        <v>734</v>
      </c>
      <c r="Y5" s="153">
        <f>SUM(C5,E5,G5,I5,K5,M5,O5,Q5,S5,U5,W5)</f>
        <v>212</v>
      </c>
    </row>
    <row r="6" spans="1:25" s="5" customFormat="1" ht="12.75" customHeight="1" x14ac:dyDescent="0.2">
      <c r="A6" s="28" t="s">
        <v>26</v>
      </c>
      <c r="B6" s="157">
        <v>1</v>
      </c>
      <c r="C6" s="157">
        <v>0</v>
      </c>
      <c r="D6" s="157">
        <v>26</v>
      </c>
      <c r="E6" s="157">
        <v>4</v>
      </c>
      <c r="F6" s="157">
        <v>302</v>
      </c>
      <c r="G6" s="157">
        <v>75</v>
      </c>
      <c r="H6" s="157">
        <v>98</v>
      </c>
      <c r="I6" s="157">
        <v>26</v>
      </c>
      <c r="J6" s="157">
        <v>20</v>
      </c>
      <c r="K6" s="157">
        <v>5</v>
      </c>
      <c r="L6" s="157">
        <v>2</v>
      </c>
      <c r="M6" s="157">
        <v>0</v>
      </c>
      <c r="N6" s="157">
        <v>0</v>
      </c>
      <c r="O6" s="157">
        <v>0</v>
      </c>
      <c r="P6" s="157">
        <v>0</v>
      </c>
      <c r="Q6" s="157">
        <v>0</v>
      </c>
      <c r="R6" s="157">
        <v>611</v>
      </c>
      <c r="S6" s="157">
        <v>121</v>
      </c>
      <c r="T6" s="157">
        <v>0</v>
      </c>
      <c r="U6" s="157">
        <v>0</v>
      </c>
      <c r="V6" s="157">
        <v>379</v>
      </c>
      <c r="W6" s="157">
        <v>199</v>
      </c>
      <c r="X6" s="162">
        <f t="shared" ref="X6:X10" si="0">SUM(B6,D6,F6,H6,J6,L6,N6,P6,R6,T6,V6)</f>
        <v>1439</v>
      </c>
      <c r="Y6" s="154">
        <f t="shared" ref="Y6:Y10" si="1">SUM(C6,E6,G6,I6,K6,M6,O6,Q6,S6,U6,W6)</f>
        <v>430</v>
      </c>
    </row>
    <row r="7" spans="1:25" s="5" customFormat="1" ht="12.75" customHeight="1" x14ac:dyDescent="0.2">
      <c r="A7" s="28" t="s">
        <v>27</v>
      </c>
      <c r="B7" s="157">
        <v>41</v>
      </c>
      <c r="C7" s="157">
        <v>4</v>
      </c>
      <c r="D7" s="157">
        <v>160</v>
      </c>
      <c r="E7" s="157">
        <v>17</v>
      </c>
      <c r="F7" s="157">
        <v>467</v>
      </c>
      <c r="G7" s="157">
        <v>115</v>
      </c>
      <c r="H7" s="157">
        <v>38</v>
      </c>
      <c r="I7" s="157">
        <v>10</v>
      </c>
      <c r="J7" s="157">
        <v>48</v>
      </c>
      <c r="K7" s="157">
        <v>13</v>
      </c>
      <c r="L7" s="157">
        <v>7</v>
      </c>
      <c r="M7" s="157">
        <v>1</v>
      </c>
      <c r="N7" s="157">
        <v>0</v>
      </c>
      <c r="O7" s="157">
        <v>0</v>
      </c>
      <c r="P7" s="157">
        <v>0</v>
      </c>
      <c r="Q7" s="157">
        <v>0</v>
      </c>
      <c r="R7" s="157">
        <v>280</v>
      </c>
      <c r="S7" s="157">
        <v>43</v>
      </c>
      <c r="T7" s="157">
        <v>0</v>
      </c>
      <c r="U7" s="157">
        <v>0</v>
      </c>
      <c r="V7" s="157">
        <v>592</v>
      </c>
      <c r="W7" s="157">
        <v>345</v>
      </c>
      <c r="X7" s="162">
        <f t="shared" si="0"/>
        <v>1633</v>
      </c>
      <c r="Y7" s="154">
        <f t="shared" si="1"/>
        <v>548</v>
      </c>
    </row>
    <row r="8" spans="1:25" s="5" customFormat="1" ht="12.75" customHeight="1" x14ac:dyDescent="0.2">
      <c r="A8" s="28" t="s">
        <v>28</v>
      </c>
      <c r="B8" s="157">
        <v>56</v>
      </c>
      <c r="C8" s="157">
        <v>2</v>
      </c>
      <c r="D8" s="157">
        <v>92</v>
      </c>
      <c r="E8" s="157">
        <v>12</v>
      </c>
      <c r="F8" s="157">
        <v>188</v>
      </c>
      <c r="G8" s="157">
        <v>67</v>
      </c>
      <c r="H8" s="157">
        <v>12</v>
      </c>
      <c r="I8" s="157">
        <v>4</v>
      </c>
      <c r="J8" s="157">
        <v>31</v>
      </c>
      <c r="K8" s="157">
        <v>15</v>
      </c>
      <c r="L8" s="157">
        <v>2</v>
      </c>
      <c r="M8" s="157">
        <v>0</v>
      </c>
      <c r="N8" s="157">
        <v>0</v>
      </c>
      <c r="O8" s="157">
        <v>0</v>
      </c>
      <c r="P8" s="157">
        <v>0</v>
      </c>
      <c r="Q8" s="157">
        <v>0</v>
      </c>
      <c r="R8" s="157">
        <v>77</v>
      </c>
      <c r="S8" s="157">
        <v>6</v>
      </c>
      <c r="T8" s="157">
        <v>0</v>
      </c>
      <c r="U8" s="157">
        <v>0</v>
      </c>
      <c r="V8" s="157">
        <v>532</v>
      </c>
      <c r="W8" s="157">
        <v>340</v>
      </c>
      <c r="X8" s="162">
        <f t="shared" si="0"/>
        <v>990</v>
      </c>
      <c r="Y8" s="154">
        <f t="shared" si="1"/>
        <v>446</v>
      </c>
    </row>
    <row r="9" spans="1:25" s="5" customFormat="1" x14ac:dyDescent="0.2">
      <c r="A9" s="28" t="s">
        <v>29</v>
      </c>
      <c r="B9" s="157">
        <v>71</v>
      </c>
      <c r="C9" s="157">
        <v>10</v>
      </c>
      <c r="D9" s="157">
        <v>92</v>
      </c>
      <c r="E9" s="157">
        <v>24</v>
      </c>
      <c r="F9" s="157">
        <v>136</v>
      </c>
      <c r="G9" s="157">
        <v>55</v>
      </c>
      <c r="H9" s="157">
        <v>5</v>
      </c>
      <c r="I9" s="157">
        <v>2</v>
      </c>
      <c r="J9" s="157">
        <v>25</v>
      </c>
      <c r="K9" s="157">
        <v>8</v>
      </c>
      <c r="L9" s="157">
        <v>3</v>
      </c>
      <c r="M9" s="157">
        <v>0</v>
      </c>
      <c r="N9" s="157">
        <v>0</v>
      </c>
      <c r="O9" s="157">
        <v>0</v>
      </c>
      <c r="P9" s="157">
        <v>0</v>
      </c>
      <c r="Q9" s="157">
        <v>0</v>
      </c>
      <c r="R9" s="157">
        <v>41</v>
      </c>
      <c r="S9" s="157">
        <v>3</v>
      </c>
      <c r="T9" s="157">
        <v>0</v>
      </c>
      <c r="U9" s="157">
        <v>0</v>
      </c>
      <c r="V9" s="157">
        <v>376</v>
      </c>
      <c r="W9" s="157">
        <v>214</v>
      </c>
      <c r="X9" s="162">
        <f t="shared" si="0"/>
        <v>749</v>
      </c>
      <c r="Y9" s="154">
        <f t="shared" si="1"/>
        <v>316</v>
      </c>
    </row>
    <row r="10" spans="1:25" s="5" customFormat="1" x14ac:dyDescent="0.2">
      <c r="A10" s="28" t="s">
        <v>30</v>
      </c>
      <c r="B10" s="157">
        <v>111</v>
      </c>
      <c r="C10" s="157">
        <v>8</v>
      </c>
      <c r="D10" s="157">
        <v>90</v>
      </c>
      <c r="E10" s="157">
        <v>10</v>
      </c>
      <c r="F10" s="157">
        <v>51</v>
      </c>
      <c r="G10" s="157">
        <v>12</v>
      </c>
      <c r="H10" s="157">
        <v>5</v>
      </c>
      <c r="I10" s="157">
        <v>0</v>
      </c>
      <c r="J10" s="157">
        <v>7</v>
      </c>
      <c r="K10" s="157">
        <v>1</v>
      </c>
      <c r="L10" s="157">
        <v>1</v>
      </c>
      <c r="M10" s="157">
        <v>0</v>
      </c>
      <c r="N10" s="157">
        <v>0</v>
      </c>
      <c r="O10" s="157">
        <v>0</v>
      </c>
      <c r="P10" s="157">
        <v>0</v>
      </c>
      <c r="Q10" s="157">
        <v>0</v>
      </c>
      <c r="R10" s="157">
        <v>43</v>
      </c>
      <c r="S10" s="157">
        <v>4</v>
      </c>
      <c r="T10" s="157">
        <v>0</v>
      </c>
      <c r="U10" s="157">
        <v>0</v>
      </c>
      <c r="V10" s="157">
        <v>168</v>
      </c>
      <c r="W10" s="157">
        <v>68</v>
      </c>
      <c r="X10" s="162">
        <f t="shared" si="0"/>
        <v>476</v>
      </c>
      <c r="Y10" s="154">
        <f t="shared" si="1"/>
        <v>103</v>
      </c>
    </row>
    <row r="11" spans="1:25" ht="13.5" thickBot="1" x14ac:dyDescent="0.25">
      <c r="A11" s="22" t="s">
        <v>4</v>
      </c>
      <c r="B11" s="152">
        <f>SUM(B5:B10)</f>
        <v>280</v>
      </c>
      <c r="C11" s="152">
        <f t="shared" ref="C11:W11" si="2">SUM(C5:C10)</f>
        <v>24</v>
      </c>
      <c r="D11" s="152">
        <f t="shared" si="2"/>
        <v>460</v>
      </c>
      <c r="E11" s="152">
        <f t="shared" si="2"/>
        <v>67</v>
      </c>
      <c r="F11" s="152">
        <f t="shared" si="2"/>
        <v>1154</v>
      </c>
      <c r="G11" s="152">
        <f t="shared" si="2"/>
        <v>326</v>
      </c>
      <c r="H11" s="152">
        <f t="shared" si="2"/>
        <v>185</v>
      </c>
      <c r="I11" s="152">
        <f t="shared" si="2"/>
        <v>53</v>
      </c>
      <c r="J11" s="152">
        <f t="shared" si="2"/>
        <v>132</v>
      </c>
      <c r="K11" s="152">
        <f t="shared" si="2"/>
        <v>43</v>
      </c>
      <c r="L11" s="152">
        <f t="shared" si="2"/>
        <v>15</v>
      </c>
      <c r="M11" s="152">
        <f t="shared" si="2"/>
        <v>1</v>
      </c>
      <c r="N11" s="152">
        <f t="shared" si="2"/>
        <v>0</v>
      </c>
      <c r="O11" s="152">
        <f t="shared" si="2"/>
        <v>0</v>
      </c>
      <c r="P11" s="152">
        <v>56</v>
      </c>
      <c r="Q11" s="152">
        <v>8</v>
      </c>
      <c r="R11" s="152">
        <f t="shared" si="2"/>
        <v>1525</v>
      </c>
      <c r="S11" s="152">
        <f t="shared" si="2"/>
        <v>273</v>
      </c>
      <c r="T11" s="152">
        <f t="shared" si="2"/>
        <v>0</v>
      </c>
      <c r="U11" s="152">
        <f t="shared" si="2"/>
        <v>0</v>
      </c>
      <c r="V11" s="152">
        <f t="shared" si="2"/>
        <v>2270</v>
      </c>
      <c r="W11" s="152">
        <f t="shared" si="2"/>
        <v>1268</v>
      </c>
      <c r="X11" s="152">
        <f>SUM(B11,D11,F11,H11,J11,L11,N11,R11,T11,V11)</f>
        <v>6021</v>
      </c>
      <c r="Y11" s="239">
        <f>SUM(C11,E11,G11,I11,K11,M11,O11,S11,U11,W11)</f>
        <v>2055</v>
      </c>
    </row>
    <row r="12" spans="1:25" ht="15" customHeight="1" x14ac:dyDescent="0.2"/>
    <row r="13" spans="1:25" ht="15" customHeight="1" x14ac:dyDescent="0.2"/>
    <row r="14" spans="1:25" ht="15" customHeight="1" x14ac:dyDescent="0.2">
      <c r="A14" s="546" t="s">
        <v>508</v>
      </c>
      <c r="B14" s="546"/>
      <c r="C14" s="546"/>
      <c r="D14" s="546"/>
      <c r="E14" s="546"/>
      <c r="F14" s="546"/>
      <c r="G14" s="546"/>
      <c r="H14" s="546"/>
      <c r="I14" s="546"/>
      <c r="J14" s="546"/>
      <c r="K14" s="546"/>
      <c r="L14" s="546"/>
      <c r="M14" s="546"/>
      <c r="N14" s="546"/>
      <c r="O14" s="546"/>
      <c r="P14" s="546"/>
      <c r="Q14" s="546"/>
      <c r="R14" s="546"/>
      <c r="S14" s="546"/>
      <c r="T14" s="546"/>
      <c r="U14" s="546"/>
      <c r="V14" s="546"/>
      <c r="W14" s="546"/>
      <c r="X14" s="546"/>
      <c r="Y14" s="546"/>
    </row>
    <row r="15" spans="1:25" ht="15" customHeight="1" x14ac:dyDescent="0.2">
      <c r="A15" s="609" t="s">
        <v>502</v>
      </c>
      <c r="B15" s="609"/>
      <c r="C15" s="609"/>
      <c r="D15" s="609"/>
      <c r="E15" s="609"/>
      <c r="F15" s="609"/>
      <c r="G15" s="609"/>
      <c r="H15" s="609"/>
      <c r="I15" s="609"/>
      <c r="J15" s="609"/>
      <c r="K15" s="609"/>
      <c r="L15" s="609"/>
      <c r="M15" s="609"/>
      <c r="N15" s="609"/>
      <c r="O15" s="609"/>
      <c r="P15" s="609"/>
      <c r="Q15" s="609"/>
      <c r="R15" s="609"/>
      <c r="S15" s="609"/>
      <c r="T15" s="609"/>
      <c r="U15" s="609"/>
      <c r="V15" s="609"/>
      <c r="W15" s="609"/>
      <c r="X15" s="609"/>
      <c r="Y15" s="609"/>
    </row>
    <row r="16" spans="1:25" ht="45" customHeight="1" x14ac:dyDescent="0.2">
      <c r="A16" s="589" t="s">
        <v>712</v>
      </c>
      <c r="B16" s="589"/>
      <c r="C16" s="589"/>
      <c r="D16" s="589"/>
      <c r="E16" s="589"/>
      <c r="F16" s="589"/>
      <c r="G16" s="589"/>
      <c r="H16" s="589"/>
      <c r="I16" s="589"/>
      <c r="J16" s="589"/>
      <c r="K16" s="589"/>
      <c r="L16" s="589"/>
      <c r="M16" s="589"/>
      <c r="N16" s="589"/>
      <c r="O16" s="589"/>
      <c r="P16" s="589"/>
      <c r="Q16" s="589"/>
      <c r="R16" s="589"/>
      <c r="S16" s="589"/>
      <c r="T16" s="589"/>
      <c r="U16" s="589"/>
      <c r="V16" s="589"/>
      <c r="W16" s="589"/>
      <c r="X16" s="589"/>
      <c r="Y16" s="589"/>
    </row>
    <row r="17" spans="1:25" ht="15" customHeight="1" x14ac:dyDescent="0.2">
      <c r="A17" s="589" t="s">
        <v>503</v>
      </c>
      <c r="B17" s="589"/>
      <c r="C17" s="589"/>
      <c r="D17" s="589"/>
      <c r="E17" s="589"/>
      <c r="F17" s="589"/>
      <c r="G17" s="589"/>
      <c r="H17" s="589"/>
      <c r="I17" s="589"/>
      <c r="J17" s="589"/>
      <c r="K17" s="589"/>
      <c r="L17" s="589"/>
      <c r="M17" s="589"/>
      <c r="N17" s="589"/>
      <c r="O17" s="589"/>
      <c r="P17" s="589"/>
      <c r="Q17" s="589"/>
      <c r="R17" s="589"/>
      <c r="S17" s="589"/>
      <c r="T17" s="589"/>
      <c r="U17" s="589"/>
      <c r="V17" s="589"/>
      <c r="W17" s="589"/>
      <c r="X17" s="589"/>
      <c r="Y17" s="589"/>
    </row>
    <row r="18" spans="1:25" ht="15" customHeight="1" x14ac:dyDescent="0.2">
      <c r="A18" s="589" t="s">
        <v>504</v>
      </c>
      <c r="B18" s="589"/>
      <c r="C18" s="589"/>
      <c r="D18" s="589"/>
      <c r="E18" s="589"/>
      <c r="F18" s="589"/>
      <c r="G18" s="589"/>
      <c r="H18" s="589"/>
      <c r="I18" s="589"/>
      <c r="J18" s="589"/>
      <c r="K18" s="589"/>
      <c r="L18" s="589"/>
      <c r="M18" s="589"/>
      <c r="N18" s="589"/>
      <c r="O18" s="589"/>
      <c r="P18" s="589"/>
      <c r="Q18" s="589"/>
      <c r="R18" s="589"/>
      <c r="S18" s="589"/>
      <c r="T18" s="589"/>
      <c r="U18" s="589"/>
      <c r="V18" s="589"/>
      <c r="W18" s="589"/>
      <c r="X18" s="589"/>
      <c r="Y18" s="589"/>
    </row>
    <row r="19" spans="1:25" x14ac:dyDescent="0.2">
      <c r="A19" s="606"/>
      <c r="B19" s="606"/>
      <c r="C19" s="606"/>
      <c r="D19" s="606"/>
      <c r="E19" s="606"/>
      <c r="F19" s="606"/>
      <c r="G19" s="606"/>
      <c r="H19" s="606"/>
      <c r="I19" s="606"/>
      <c r="J19" s="606"/>
      <c r="K19" s="606"/>
      <c r="L19" s="606"/>
      <c r="M19" s="606"/>
      <c r="N19" s="263"/>
      <c r="O19" s="263"/>
    </row>
    <row r="21" spans="1:25" ht="15" x14ac:dyDescent="0.25">
      <c r="A21" s="240"/>
    </row>
    <row r="22" spans="1:25" ht="15" x14ac:dyDescent="0.25">
      <c r="A22" s="240"/>
    </row>
    <row r="23" spans="1:25" ht="15" x14ac:dyDescent="0.25">
      <c r="A23" s="240"/>
    </row>
  </sheetData>
  <mergeCells count="23">
    <mergeCell ref="A1:Y1"/>
    <mergeCell ref="V2:W3"/>
    <mergeCell ref="X2:X4"/>
    <mergeCell ref="Y2:Y4"/>
    <mergeCell ref="B3:C3"/>
    <mergeCell ref="D3:E3"/>
    <mergeCell ref="F3:G3"/>
    <mergeCell ref="N3:O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s>
  <pageMargins left="0.25" right="0.25" top="0.75" bottom="0.75" header="0.3" footer="0.3"/>
  <pageSetup paperSize="9" scale="67"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964C0-86EE-44D1-9750-47CBB170A3ED}">
  <sheetPr>
    <pageSetUpPr fitToPage="1"/>
  </sheetPr>
  <dimension ref="A1:R96"/>
  <sheetViews>
    <sheetView zoomScaleNormal="100" workbookViewId="0">
      <selection activeCell="Q86" sqref="Q86"/>
    </sheetView>
  </sheetViews>
  <sheetFormatPr defaultColWidth="9.140625" defaultRowHeight="12.75" x14ac:dyDescent="0.2"/>
  <cols>
    <col min="1" max="1" width="22.710937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75" customHeight="1" x14ac:dyDescent="0.25">
      <c r="A1" s="630" t="s">
        <v>449</v>
      </c>
      <c r="B1" s="631"/>
      <c r="C1" s="631"/>
      <c r="D1" s="631"/>
      <c r="E1" s="631"/>
      <c r="F1" s="631"/>
      <c r="G1" s="631"/>
      <c r="H1" s="631"/>
      <c r="I1" s="631"/>
      <c r="J1" s="631"/>
      <c r="K1" s="631"/>
      <c r="L1" s="631"/>
      <c r="M1" s="631"/>
      <c r="O1" s="69"/>
    </row>
    <row r="2" spans="1:18" s="4" customFormat="1" ht="30" customHeight="1" x14ac:dyDescent="0.2">
      <c r="A2" s="12" t="s">
        <v>670</v>
      </c>
      <c r="B2" s="519" t="s">
        <v>18</v>
      </c>
      <c r="C2" s="632"/>
      <c r="D2" s="632"/>
      <c r="E2" s="632"/>
      <c r="F2" s="632"/>
      <c r="G2" s="632"/>
      <c r="H2" s="632"/>
      <c r="I2" s="520"/>
      <c r="J2" s="518" t="s">
        <v>577</v>
      </c>
      <c r="K2" s="518"/>
      <c r="L2" s="93" t="s">
        <v>4</v>
      </c>
      <c r="M2" s="161" t="s">
        <v>125</v>
      </c>
      <c r="N2" s="52"/>
      <c r="O2" s="52"/>
      <c r="Q2" s="52"/>
      <c r="R2" s="52"/>
    </row>
    <row r="3" spans="1:18" s="4" customFormat="1" ht="18" customHeight="1" x14ac:dyDescent="0.2">
      <c r="A3" s="78" t="s">
        <v>694</v>
      </c>
      <c r="B3" s="628"/>
      <c r="C3" s="628"/>
      <c r="D3" s="628"/>
      <c r="E3" s="628"/>
      <c r="F3" s="628"/>
      <c r="G3" s="628"/>
      <c r="H3" s="628"/>
      <c r="I3" s="628"/>
      <c r="J3" s="628"/>
      <c r="K3" s="628"/>
      <c r="L3" s="628"/>
      <c r="M3" s="160"/>
    </row>
    <row r="4" spans="1:18" s="4" customFormat="1" ht="18" customHeight="1" x14ac:dyDescent="0.2">
      <c r="A4" s="159"/>
      <c r="B4" s="629" t="s">
        <v>33</v>
      </c>
      <c r="C4" s="629"/>
      <c r="D4" s="629" t="s">
        <v>34</v>
      </c>
      <c r="E4" s="629"/>
      <c r="F4" s="629" t="s">
        <v>36</v>
      </c>
      <c r="G4" s="629"/>
      <c r="H4" s="629" t="s">
        <v>35</v>
      </c>
      <c r="I4" s="629"/>
      <c r="J4" s="518" t="s">
        <v>4</v>
      </c>
      <c r="K4" s="518" t="s">
        <v>24</v>
      </c>
      <c r="L4" s="518"/>
      <c r="M4" s="626"/>
    </row>
    <row r="5" spans="1:18" s="4" customFormat="1" ht="15" customHeight="1" x14ac:dyDescent="0.2">
      <c r="A5" s="12" t="s">
        <v>31</v>
      </c>
      <c r="B5" s="74" t="s">
        <v>4</v>
      </c>
      <c r="C5" s="74" t="s">
        <v>24</v>
      </c>
      <c r="D5" s="74" t="s">
        <v>4</v>
      </c>
      <c r="E5" s="74" t="s">
        <v>24</v>
      </c>
      <c r="F5" s="74" t="s">
        <v>4</v>
      </c>
      <c r="G5" s="74" t="s">
        <v>24</v>
      </c>
      <c r="H5" s="74" t="s">
        <v>4</v>
      </c>
      <c r="I5" s="74" t="s">
        <v>24</v>
      </c>
      <c r="J5" s="518"/>
      <c r="K5" s="518"/>
      <c r="L5" s="518"/>
      <c r="M5" s="627"/>
    </row>
    <row r="6" spans="1:18" s="5" customFormat="1" ht="12.75" customHeight="1" x14ac:dyDescent="0.2">
      <c r="A6" s="12" t="s">
        <v>32</v>
      </c>
      <c r="B6" s="157">
        <v>3</v>
      </c>
      <c r="C6" s="157">
        <v>0</v>
      </c>
      <c r="D6" s="157">
        <v>9</v>
      </c>
      <c r="E6" s="157">
        <v>0</v>
      </c>
      <c r="F6" s="8">
        <v>28</v>
      </c>
      <c r="G6" s="8">
        <v>9</v>
      </c>
      <c r="H6" s="157">
        <v>8</v>
      </c>
      <c r="I6" s="157">
        <v>1</v>
      </c>
      <c r="J6" s="157">
        <v>35</v>
      </c>
      <c r="K6" s="157">
        <v>8</v>
      </c>
      <c r="L6" s="162">
        <f t="shared" ref="L6:M10" si="0">SUM(B6,D6,F6,H6,J6)</f>
        <v>83</v>
      </c>
      <c r="M6" s="154">
        <f t="shared" si="0"/>
        <v>18</v>
      </c>
    </row>
    <row r="7" spans="1:18" s="5" customFormat="1" ht="12.75" customHeight="1" x14ac:dyDescent="0.2">
      <c r="A7" s="12" t="s">
        <v>90</v>
      </c>
      <c r="B7" s="157">
        <v>7</v>
      </c>
      <c r="C7" s="157">
        <v>1</v>
      </c>
      <c r="D7" s="157">
        <v>11</v>
      </c>
      <c r="E7" s="157">
        <v>2</v>
      </c>
      <c r="F7" s="8">
        <v>26</v>
      </c>
      <c r="G7" s="8">
        <v>6</v>
      </c>
      <c r="H7" s="157">
        <v>19</v>
      </c>
      <c r="I7" s="157">
        <v>4</v>
      </c>
      <c r="J7" s="157">
        <v>31</v>
      </c>
      <c r="K7" s="157">
        <v>7</v>
      </c>
      <c r="L7" s="162">
        <f t="shared" si="0"/>
        <v>94</v>
      </c>
      <c r="M7" s="154">
        <f t="shared" si="0"/>
        <v>20</v>
      </c>
    </row>
    <row r="8" spans="1:18" s="5" customFormat="1" ht="12.75" customHeight="1" x14ac:dyDescent="0.2">
      <c r="A8" s="12" t="s">
        <v>91</v>
      </c>
      <c r="B8" s="157">
        <v>1</v>
      </c>
      <c r="C8" s="157">
        <v>1</v>
      </c>
      <c r="D8" s="157">
        <v>2</v>
      </c>
      <c r="E8" s="157">
        <v>2</v>
      </c>
      <c r="F8" s="8">
        <v>9</v>
      </c>
      <c r="G8" s="8">
        <v>4</v>
      </c>
      <c r="H8" s="157">
        <v>1</v>
      </c>
      <c r="I8" s="157">
        <v>1</v>
      </c>
      <c r="J8" s="157">
        <v>11</v>
      </c>
      <c r="K8" s="157">
        <v>2</v>
      </c>
      <c r="L8" s="162">
        <f t="shared" si="0"/>
        <v>24</v>
      </c>
      <c r="M8" s="154">
        <f t="shared" si="0"/>
        <v>10</v>
      </c>
    </row>
    <row r="9" spans="1:18" s="5" customFormat="1" ht="12.75" customHeight="1" x14ac:dyDescent="0.2">
      <c r="A9" s="12" t="s">
        <v>448</v>
      </c>
      <c r="B9" s="157">
        <v>54</v>
      </c>
      <c r="C9" s="157">
        <v>7</v>
      </c>
      <c r="D9" s="157">
        <v>93</v>
      </c>
      <c r="E9" s="157">
        <v>16</v>
      </c>
      <c r="F9" s="8">
        <v>150</v>
      </c>
      <c r="G9" s="8">
        <v>54</v>
      </c>
      <c r="H9" s="157">
        <v>34</v>
      </c>
      <c r="I9" s="157">
        <v>18</v>
      </c>
      <c r="J9" s="157">
        <v>53</v>
      </c>
      <c r="K9" s="157">
        <v>14</v>
      </c>
      <c r="L9" s="162">
        <f t="shared" si="0"/>
        <v>384</v>
      </c>
      <c r="M9" s="154">
        <f t="shared" si="0"/>
        <v>109</v>
      </c>
    </row>
    <row r="10" spans="1:18" s="5" customFormat="1" x14ac:dyDescent="0.2">
      <c r="A10" s="25" t="s">
        <v>4</v>
      </c>
      <c r="B10" s="162">
        <f t="shared" ref="B10:K10" si="1">SUM(B6:B9)</f>
        <v>65</v>
      </c>
      <c r="C10" s="162">
        <f t="shared" si="1"/>
        <v>9</v>
      </c>
      <c r="D10" s="162">
        <f t="shared" si="1"/>
        <v>115</v>
      </c>
      <c r="E10" s="162">
        <f t="shared" si="1"/>
        <v>20</v>
      </c>
      <c r="F10" s="162">
        <f t="shared" si="1"/>
        <v>213</v>
      </c>
      <c r="G10" s="162">
        <f t="shared" si="1"/>
        <v>73</v>
      </c>
      <c r="H10" s="162">
        <f t="shared" si="1"/>
        <v>62</v>
      </c>
      <c r="I10" s="162">
        <f t="shared" si="1"/>
        <v>24</v>
      </c>
      <c r="J10" s="162">
        <f t="shared" si="1"/>
        <v>130</v>
      </c>
      <c r="K10" s="162">
        <f t="shared" si="1"/>
        <v>31</v>
      </c>
      <c r="L10" s="162">
        <f t="shared" si="0"/>
        <v>585</v>
      </c>
      <c r="M10" s="154">
        <f t="shared" si="0"/>
        <v>157</v>
      </c>
    </row>
    <row r="11" spans="1:18" s="5" customFormat="1" ht="18" customHeight="1" x14ac:dyDescent="0.2">
      <c r="A11" s="78" t="s">
        <v>695</v>
      </c>
      <c r="B11" s="628"/>
      <c r="C11" s="628"/>
      <c r="D11" s="628"/>
      <c r="E11" s="628"/>
      <c r="F11" s="628"/>
      <c r="G11" s="628"/>
      <c r="H11" s="628"/>
      <c r="I11" s="628"/>
      <c r="J11" s="628"/>
      <c r="K11" s="628"/>
      <c r="L11" s="628"/>
      <c r="M11" s="160"/>
    </row>
    <row r="12" spans="1:18" s="5" customFormat="1" x14ac:dyDescent="0.2">
      <c r="A12" s="159"/>
      <c r="B12" s="629" t="s">
        <v>33</v>
      </c>
      <c r="C12" s="629"/>
      <c r="D12" s="629" t="s">
        <v>34</v>
      </c>
      <c r="E12" s="629"/>
      <c r="F12" s="629" t="s">
        <v>36</v>
      </c>
      <c r="G12" s="629"/>
      <c r="H12" s="629" t="s">
        <v>35</v>
      </c>
      <c r="I12" s="629"/>
      <c r="J12" s="518" t="s">
        <v>4</v>
      </c>
      <c r="K12" s="518" t="s">
        <v>24</v>
      </c>
      <c r="L12" s="518"/>
      <c r="M12" s="626"/>
    </row>
    <row r="13" spans="1:18" s="5" customFormat="1" ht="25.5" x14ac:dyDescent="0.2">
      <c r="A13" s="12" t="s">
        <v>31</v>
      </c>
      <c r="B13" s="74" t="s">
        <v>4</v>
      </c>
      <c r="C13" s="74" t="s">
        <v>24</v>
      </c>
      <c r="D13" s="74" t="s">
        <v>4</v>
      </c>
      <c r="E13" s="74" t="s">
        <v>24</v>
      </c>
      <c r="F13" s="74" t="s">
        <v>4</v>
      </c>
      <c r="G13" s="74" t="s">
        <v>24</v>
      </c>
      <c r="H13" s="74" t="s">
        <v>4</v>
      </c>
      <c r="I13" s="74" t="s">
        <v>24</v>
      </c>
      <c r="J13" s="518"/>
      <c r="K13" s="518"/>
      <c r="L13" s="518"/>
      <c r="M13" s="627"/>
    </row>
    <row r="14" spans="1:18" s="5" customFormat="1" x14ac:dyDescent="0.2">
      <c r="A14" s="12" t="s">
        <v>32</v>
      </c>
      <c r="B14" s="8">
        <v>13</v>
      </c>
      <c r="C14" s="8">
        <v>1</v>
      </c>
      <c r="D14" s="8">
        <v>13</v>
      </c>
      <c r="E14" s="8">
        <v>1</v>
      </c>
      <c r="F14" s="8">
        <v>19</v>
      </c>
      <c r="G14" s="8">
        <v>2</v>
      </c>
      <c r="H14" s="8">
        <v>17</v>
      </c>
      <c r="I14" s="8">
        <v>1</v>
      </c>
      <c r="J14" s="8">
        <v>60</v>
      </c>
      <c r="K14" s="8">
        <v>9</v>
      </c>
      <c r="L14" s="162">
        <f t="shared" ref="L14:M18" si="2">SUM(B14,D14,F14,H14,J14)</f>
        <v>122</v>
      </c>
      <c r="M14" s="154">
        <f t="shared" si="2"/>
        <v>14</v>
      </c>
    </row>
    <row r="15" spans="1:18" s="5" customFormat="1" x14ac:dyDescent="0.2">
      <c r="A15" s="12" t="s">
        <v>90</v>
      </c>
      <c r="B15" s="8">
        <v>7</v>
      </c>
      <c r="C15" s="8">
        <v>0</v>
      </c>
      <c r="D15" s="8">
        <v>14</v>
      </c>
      <c r="E15" s="8">
        <v>2</v>
      </c>
      <c r="F15" s="8">
        <v>16</v>
      </c>
      <c r="G15" s="8">
        <v>4</v>
      </c>
      <c r="H15" s="8">
        <v>17</v>
      </c>
      <c r="I15" s="8">
        <v>5</v>
      </c>
      <c r="J15" s="8">
        <v>26</v>
      </c>
      <c r="K15" s="8">
        <v>5</v>
      </c>
      <c r="L15" s="162">
        <f t="shared" si="2"/>
        <v>80</v>
      </c>
      <c r="M15" s="154">
        <f t="shared" si="2"/>
        <v>16</v>
      </c>
    </row>
    <row r="16" spans="1:18" s="5" customFormat="1" x14ac:dyDescent="0.2">
      <c r="A16" s="12" t="s">
        <v>91</v>
      </c>
      <c r="B16" s="8">
        <v>6</v>
      </c>
      <c r="C16" s="8">
        <v>0</v>
      </c>
      <c r="D16" s="8">
        <v>1</v>
      </c>
      <c r="E16" s="8">
        <v>0</v>
      </c>
      <c r="F16" s="8">
        <v>8</v>
      </c>
      <c r="G16" s="8">
        <v>3</v>
      </c>
      <c r="H16" s="8">
        <v>7</v>
      </c>
      <c r="I16" s="8">
        <v>0</v>
      </c>
      <c r="J16" s="8">
        <v>34</v>
      </c>
      <c r="K16" s="8">
        <v>5</v>
      </c>
      <c r="L16" s="162">
        <f t="shared" si="2"/>
        <v>56</v>
      </c>
      <c r="M16" s="154">
        <f t="shared" si="2"/>
        <v>8</v>
      </c>
    </row>
    <row r="17" spans="1:13" s="5" customFormat="1" x14ac:dyDescent="0.2">
      <c r="A17" s="12" t="s">
        <v>448</v>
      </c>
      <c r="B17" s="8">
        <v>18</v>
      </c>
      <c r="C17" s="8">
        <v>0</v>
      </c>
      <c r="D17" s="8">
        <v>27</v>
      </c>
      <c r="E17" s="8">
        <v>2</v>
      </c>
      <c r="F17" s="8">
        <v>127</v>
      </c>
      <c r="G17" s="8">
        <v>11</v>
      </c>
      <c r="H17" s="8">
        <v>55</v>
      </c>
      <c r="I17" s="8">
        <v>10</v>
      </c>
      <c r="J17" s="8">
        <v>66</v>
      </c>
      <c r="K17" s="8">
        <v>4</v>
      </c>
      <c r="L17" s="162">
        <f t="shared" si="2"/>
        <v>293</v>
      </c>
      <c r="M17" s="154">
        <f t="shared" si="2"/>
        <v>27</v>
      </c>
    </row>
    <row r="18" spans="1:13" s="5" customFormat="1" x14ac:dyDescent="0.2">
      <c r="A18" s="25" t="s">
        <v>4</v>
      </c>
      <c r="B18" s="162">
        <f t="shared" ref="B18:K18" si="3">SUM(B14:B17)</f>
        <v>44</v>
      </c>
      <c r="C18" s="162">
        <f t="shared" si="3"/>
        <v>1</v>
      </c>
      <c r="D18" s="162">
        <f t="shared" si="3"/>
        <v>55</v>
      </c>
      <c r="E18" s="162">
        <f t="shared" si="3"/>
        <v>5</v>
      </c>
      <c r="F18" s="162">
        <f t="shared" si="3"/>
        <v>170</v>
      </c>
      <c r="G18" s="162">
        <f t="shared" si="3"/>
        <v>20</v>
      </c>
      <c r="H18" s="162">
        <f t="shared" si="3"/>
        <v>96</v>
      </c>
      <c r="I18" s="162">
        <f t="shared" si="3"/>
        <v>16</v>
      </c>
      <c r="J18" s="162">
        <f t="shared" si="3"/>
        <v>186</v>
      </c>
      <c r="K18" s="162">
        <f t="shared" si="3"/>
        <v>23</v>
      </c>
      <c r="L18" s="162">
        <f t="shared" si="2"/>
        <v>551</v>
      </c>
      <c r="M18" s="154">
        <f t="shared" si="2"/>
        <v>65</v>
      </c>
    </row>
    <row r="19" spans="1:13" s="5" customFormat="1" ht="18" customHeight="1" x14ac:dyDescent="0.2">
      <c r="A19" s="78" t="s">
        <v>696</v>
      </c>
      <c r="B19" s="628"/>
      <c r="C19" s="628"/>
      <c r="D19" s="628"/>
      <c r="E19" s="628"/>
      <c r="F19" s="628"/>
      <c r="G19" s="628"/>
      <c r="H19" s="628"/>
      <c r="I19" s="628"/>
      <c r="J19" s="628"/>
      <c r="K19" s="628"/>
      <c r="L19" s="628"/>
      <c r="M19" s="160"/>
    </row>
    <row r="20" spans="1:13" s="5" customFormat="1" x14ac:dyDescent="0.2">
      <c r="A20" s="159"/>
      <c r="B20" s="629" t="s">
        <v>33</v>
      </c>
      <c r="C20" s="629"/>
      <c r="D20" s="629" t="s">
        <v>34</v>
      </c>
      <c r="E20" s="629"/>
      <c r="F20" s="629" t="s">
        <v>36</v>
      </c>
      <c r="G20" s="629"/>
      <c r="H20" s="629" t="s">
        <v>35</v>
      </c>
      <c r="I20" s="629"/>
      <c r="J20" s="518" t="s">
        <v>4</v>
      </c>
      <c r="K20" s="518" t="s">
        <v>24</v>
      </c>
      <c r="L20" s="518"/>
      <c r="M20" s="626"/>
    </row>
    <row r="21" spans="1:13" s="5" customFormat="1" ht="25.5" x14ac:dyDescent="0.2">
      <c r="A21" s="12" t="s">
        <v>31</v>
      </c>
      <c r="B21" s="74" t="s">
        <v>4</v>
      </c>
      <c r="C21" s="74" t="s">
        <v>24</v>
      </c>
      <c r="D21" s="74" t="s">
        <v>4</v>
      </c>
      <c r="E21" s="74" t="s">
        <v>24</v>
      </c>
      <c r="F21" s="74" t="s">
        <v>4</v>
      </c>
      <c r="G21" s="74" t="s">
        <v>24</v>
      </c>
      <c r="H21" s="74" t="s">
        <v>4</v>
      </c>
      <c r="I21" s="74" t="s">
        <v>24</v>
      </c>
      <c r="J21" s="518"/>
      <c r="K21" s="518"/>
      <c r="L21" s="518"/>
      <c r="M21" s="627"/>
    </row>
    <row r="22" spans="1:13" s="5" customFormat="1" x14ac:dyDescent="0.2">
      <c r="A22" s="12" t="s">
        <v>32</v>
      </c>
      <c r="B22" s="8">
        <v>7</v>
      </c>
      <c r="C22" s="8">
        <v>0</v>
      </c>
      <c r="D22" s="8">
        <v>5</v>
      </c>
      <c r="E22" s="8">
        <v>0</v>
      </c>
      <c r="F22" s="8">
        <v>21</v>
      </c>
      <c r="G22" s="8">
        <v>0</v>
      </c>
      <c r="H22" s="8">
        <v>7</v>
      </c>
      <c r="I22" s="8">
        <v>2</v>
      </c>
      <c r="J22" s="8">
        <v>103</v>
      </c>
      <c r="K22" s="8">
        <v>9</v>
      </c>
      <c r="L22" s="162">
        <f t="shared" ref="L22:M26" si="4">SUM(B22,D22,F22,H22,J22)</f>
        <v>143</v>
      </c>
      <c r="M22" s="154">
        <f t="shared" si="4"/>
        <v>11</v>
      </c>
    </row>
    <row r="23" spans="1:13" s="5" customFormat="1" x14ac:dyDescent="0.2">
      <c r="A23" s="12" t="s">
        <v>90</v>
      </c>
      <c r="B23" s="8">
        <v>8</v>
      </c>
      <c r="C23" s="8">
        <v>0</v>
      </c>
      <c r="D23" s="8">
        <v>5</v>
      </c>
      <c r="E23" s="8">
        <v>0</v>
      </c>
      <c r="F23" s="8">
        <v>13</v>
      </c>
      <c r="G23" s="8">
        <v>4</v>
      </c>
      <c r="H23" s="8">
        <v>3</v>
      </c>
      <c r="I23" s="8">
        <v>1</v>
      </c>
      <c r="J23" s="8">
        <v>95</v>
      </c>
      <c r="K23" s="8">
        <v>14</v>
      </c>
      <c r="L23" s="162">
        <f t="shared" si="4"/>
        <v>124</v>
      </c>
      <c r="M23" s="154">
        <f t="shared" si="4"/>
        <v>19</v>
      </c>
    </row>
    <row r="24" spans="1:13" s="5" customFormat="1" x14ac:dyDescent="0.2">
      <c r="A24" s="12" t="s">
        <v>91</v>
      </c>
      <c r="B24" s="8">
        <v>5</v>
      </c>
      <c r="C24" s="8">
        <v>0</v>
      </c>
      <c r="D24" s="8">
        <v>2</v>
      </c>
      <c r="E24" s="8">
        <v>0</v>
      </c>
      <c r="F24" s="8">
        <v>4</v>
      </c>
      <c r="G24" s="8">
        <v>1</v>
      </c>
      <c r="H24" s="8">
        <v>2</v>
      </c>
      <c r="I24" s="8">
        <v>0</v>
      </c>
      <c r="J24" s="8">
        <v>25</v>
      </c>
      <c r="K24" s="8">
        <v>2</v>
      </c>
      <c r="L24" s="162">
        <f t="shared" si="4"/>
        <v>38</v>
      </c>
      <c r="M24" s="154">
        <f t="shared" si="4"/>
        <v>3</v>
      </c>
    </row>
    <row r="25" spans="1:13" s="5" customFormat="1" x14ac:dyDescent="0.2">
      <c r="A25" s="12" t="s">
        <v>448</v>
      </c>
      <c r="B25" s="8">
        <v>44</v>
      </c>
      <c r="C25" s="8">
        <v>2</v>
      </c>
      <c r="D25" s="8">
        <v>68</v>
      </c>
      <c r="E25" s="8">
        <v>3</v>
      </c>
      <c r="F25" s="8">
        <v>110</v>
      </c>
      <c r="G25" s="8">
        <v>8</v>
      </c>
      <c r="H25" s="8">
        <v>23</v>
      </c>
      <c r="I25" s="8">
        <v>8</v>
      </c>
      <c r="J25" s="8">
        <v>151</v>
      </c>
      <c r="K25" s="8">
        <v>19</v>
      </c>
      <c r="L25" s="162">
        <f t="shared" si="4"/>
        <v>396</v>
      </c>
      <c r="M25" s="154">
        <f t="shared" si="4"/>
        <v>40</v>
      </c>
    </row>
    <row r="26" spans="1:13" s="5" customFormat="1" x14ac:dyDescent="0.2">
      <c r="A26" s="25" t="s">
        <v>4</v>
      </c>
      <c r="B26" s="162">
        <f t="shared" ref="B26:K26" si="5">SUM(B22:B25)</f>
        <v>64</v>
      </c>
      <c r="C26" s="162">
        <f t="shared" si="5"/>
        <v>2</v>
      </c>
      <c r="D26" s="162">
        <f t="shared" si="5"/>
        <v>80</v>
      </c>
      <c r="E26" s="162">
        <f t="shared" si="5"/>
        <v>3</v>
      </c>
      <c r="F26" s="162">
        <f t="shared" si="5"/>
        <v>148</v>
      </c>
      <c r="G26" s="162">
        <f t="shared" si="5"/>
        <v>13</v>
      </c>
      <c r="H26" s="162">
        <f t="shared" si="5"/>
        <v>35</v>
      </c>
      <c r="I26" s="162">
        <f t="shared" si="5"/>
        <v>11</v>
      </c>
      <c r="J26" s="162">
        <f t="shared" si="5"/>
        <v>374</v>
      </c>
      <c r="K26" s="162">
        <f t="shared" si="5"/>
        <v>44</v>
      </c>
      <c r="L26" s="162">
        <f t="shared" si="4"/>
        <v>701</v>
      </c>
      <c r="M26" s="154">
        <f t="shared" si="4"/>
        <v>73</v>
      </c>
    </row>
    <row r="27" spans="1:13" s="5" customFormat="1" ht="25.5" x14ac:dyDescent="0.2">
      <c r="A27" s="78" t="s">
        <v>725</v>
      </c>
      <c r="B27" s="628"/>
      <c r="C27" s="628"/>
      <c r="D27" s="628"/>
      <c r="E27" s="628"/>
      <c r="F27" s="628"/>
      <c r="G27" s="628"/>
      <c r="H27" s="628"/>
      <c r="I27" s="628"/>
      <c r="J27" s="628"/>
      <c r="K27" s="628"/>
      <c r="L27" s="628"/>
      <c r="M27" s="160"/>
    </row>
    <row r="28" spans="1:13" s="5" customFormat="1" x14ac:dyDescent="0.2">
      <c r="A28" s="159"/>
      <c r="B28" s="629" t="s">
        <v>33</v>
      </c>
      <c r="C28" s="629"/>
      <c r="D28" s="629" t="s">
        <v>34</v>
      </c>
      <c r="E28" s="629"/>
      <c r="F28" s="629" t="s">
        <v>36</v>
      </c>
      <c r="G28" s="629"/>
      <c r="H28" s="629" t="s">
        <v>35</v>
      </c>
      <c r="I28" s="629"/>
      <c r="J28" s="518" t="s">
        <v>4</v>
      </c>
      <c r="K28" s="518" t="s">
        <v>24</v>
      </c>
      <c r="L28" s="518"/>
      <c r="M28" s="626"/>
    </row>
    <row r="29" spans="1:13" s="5" customFormat="1" ht="25.5" x14ac:dyDescent="0.2">
      <c r="A29" s="12" t="s">
        <v>31</v>
      </c>
      <c r="B29" s="74" t="s">
        <v>4</v>
      </c>
      <c r="C29" s="74" t="s">
        <v>24</v>
      </c>
      <c r="D29" s="74" t="s">
        <v>4</v>
      </c>
      <c r="E29" s="74" t="s">
        <v>24</v>
      </c>
      <c r="F29" s="74" t="s">
        <v>4</v>
      </c>
      <c r="G29" s="74" t="s">
        <v>24</v>
      </c>
      <c r="H29" s="74" t="s">
        <v>4</v>
      </c>
      <c r="I29" s="74" t="s">
        <v>24</v>
      </c>
      <c r="J29" s="518"/>
      <c r="K29" s="518"/>
      <c r="L29" s="518"/>
      <c r="M29" s="627"/>
    </row>
    <row r="30" spans="1:13" s="5" customFormat="1" x14ac:dyDescent="0.2">
      <c r="A30" s="12" t="s">
        <v>32</v>
      </c>
      <c r="B30" s="157">
        <v>8</v>
      </c>
      <c r="C30" s="157">
        <v>0</v>
      </c>
      <c r="D30" s="157">
        <v>4</v>
      </c>
      <c r="E30" s="157">
        <v>0</v>
      </c>
      <c r="F30" s="157">
        <v>10</v>
      </c>
      <c r="G30" s="157">
        <v>3</v>
      </c>
      <c r="H30" s="157">
        <v>4</v>
      </c>
      <c r="I30" s="157">
        <v>4</v>
      </c>
      <c r="J30" s="157">
        <v>78</v>
      </c>
      <c r="K30" s="157">
        <v>19</v>
      </c>
      <c r="L30" s="162">
        <f t="shared" ref="L30:M34" si="6">SUM(B30,D30,F30,H30,J30)</f>
        <v>104</v>
      </c>
      <c r="M30" s="154">
        <f t="shared" si="6"/>
        <v>26</v>
      </c>
    </row>
    <row r="31" spans="1:13" s="5" customFormat="1" x14ac:dyDescent="0.2">
      <c r="A31" s="12" t="s">
        <v>90</v>
      </c>
      <c r="B31" s="157">
        <v>3</v>
      </c>
      <c r="C31" s="157">
        <v>0</v>
      </c>
      <c r="D31" s="157">
        <v>3</v>
      </c>
      <c r="E31" s="157">
        <v>1</v>
      </c>
      <c r="F31" s="157">
        <v>4</v>
      </c>
      <c r="G31" s="157">
        <v>0</v>
      </c>
      <c r="H31" s="157">
        <v>1</v>
      </c>
      <c r="I31" s="157">
        <v>0</v>
      </c>
      <c r="J31" s="157">
        <v>32</v>
      </c>
      <c r="K31" s="157">
        <v>10</v>
      </c>
      <c r="L31" s="162">
        <f t="shared" si="6"/>
        <v>43</v>
      </c>
      <c r="M31" s="154">
        <f t="shared" si="6"/>
        <v>11</v>
      </c>
    </row>
    <row r="32" spans="1:13" s="5" customFormat="1" x14ac:dyDescent="0.2">
      <c r="A32" s="12" t="s">
        <v>91</v>
      </c>
      <c r="B32" s="157">
        <v>1</v>
      </c>
      <c r="C32" s="157">
        <v>0</v>
      </c>
      <c r="D32" s="157">
        <v>1</v>
      </c>
      <c r="E32" s="157">
        <v>0</v>
      </c>
      <c r="F32" s="157">
        <v>6</v>
      </c>
      <c r="G32" s="157">
        <v>1</v>
      </c>
      <c r="H32" s="157">
        <v>0</v>
      </c>
      <c r="I32" s="157">
        <v>0</v>
      </c>
      <c r="J32" s="157">
        <v>19</v>
      </c>
      <c r="K32" s="157">
        <v>5</v>
      </c>
      <c r="L32" s="162">
        <f t="shared" si="6"/>
        <v>27</v>
      </c>
      <c r="M32" s="154">
        <f t="shared" si="6"/>
        <v>6</v>
      </c>
    </row>
    <row r="33" spans="1:13" s="5" customFormat="1" x14ac:dyDescent="0.2">
      <c r="A33" s="12" t="s">
        <v>448</v>
      </c>
      <c r="B33" s="157">
        <v>26</v>
      </c>
      <c r="C33" s="157">
        <v>3</v>
      </c>
      <c r="D33" s="157">
        <v>39</v>
      </c>
      <c r="E33" s="157">
        <v>1</v>
      </c>
      <c r="F33" s="157">
        <v>69</v>
      </c>
      <c r="G33" s="157">
        <v>15</v>
      </c>
      <c r="H33" s="157">
        <v>10</v>
      </c>
      <c r="I33" s="157">
        <v>5</v>
      </c>
      <c r="J33" s="157">
        <v>80</v>
      </c>
      <c r="K33" s="157">
        <v>20</v>
      </c>
      <c r="L33" s="162">
        <f t="shared" si="6"/>
        <v>224</v>
      </c>
      <c r="M33" s="154">
        <f t="shared" si="6"/>
        <v>44</v>
      </c>
    </row>
    <row r="34" spans="1:13" s="5" customFormat="1" x14ac:dyDescent="0.2">
      <c r="A34" s="25" t="s">
        <v>4</v>
      </c>
      <c r="B34" s="162">
        <f t="shared" ref="B34:K34" si="7">SUM(B30:B33)</f>
        <v>38</v>
      </c>
      <c r="C34" s="162">
        <f t="shared" si="7"/>
        <v>3</v>
      </c>
      <c r="D34" s="162">
        <f t="shared" si="7"/>
        <v>47</v>
      </c>
      <c r="E34" s="162">
        <f t="shared" si="7"/>
        <v>2</v>
      </c>
      <c r="F34" s="162">
        <f t="shared" si="7"/>
        <v>89</v>
      </c>
      <c r="G34" s="162">
        <f t="shared" si="7"/>
        <v>19</v>
      </c>
      <c r="H34" s="162">
        <f t="shared" si="7"/>
        <v>15</v>
      </c>
      <c r="I34" s="162">
        <f t="shared" si="7"/>
        <v>9</v>
      </c>
      <c r="J34" s="162">
        <f t="shared" si="7"/>
        <v>209</v>
      </c>
      <c r="K34" s="162">
        <f t="shared" si="7"/>
        <v>54</v>
      </c>
      <c r="L34" s="162">
        <f t="shared" si="6"/>
        <v>398</v>
      </c>
      <c r="M34" s="154">
        <f t="shared" si="6"/>
        <v>87</v>
      </c>
    </row>
    <row r="35" spans="1:13" s="5" customFormat="1" ht="18" customHeight="1" x14ac:dyDescent="0.2">
      <c r="A35" s="78" t="s">
        <v>698</v>
      </c>
      <c r="B35" s="628"/>
      <c r="C35" s="628"/>
      <c r="D35" s="628"/>
      <c r="E35" s="628"/>
      <c r="F35" s="628"/>
      <c r="G35" s="628"/>
      <c r="H35" s="628"/>
      <c r="I35" s="628"/>
      <c r="J35" s="628"/>
      <c r="K35" s="628"/>
      <c r="L35" s="628"/>
      <c r="M35" s="160"/>
    </row>
    <row r="36" spans="1:13" s="5" customFormat="1" x14ac:dyDescent="0.2">
      <c r="A36" s="159"/>
      <c r="B36" s="629" t="s">
        <v>33</v>
      </c>
      <c r="C36" s="629"/>
      <c r="D36" s="629" t="s">
        <v>34</v>
      </c>
      <c r="E36" s="629"/>
      <c r="F36" s="629" t="s">
        <v>36</v>
      </c>
      <c r="G36" s="629"/>
      <c r="H36" s="629" t="s">
        <v>35</v>
      </c>
      <c r="I36" s="629"/>
      <c r="J36" s="518" t="s">
        <v>4</v>
      </c>
      <c r="K36" s="518" t="s">
        <v>24</v>
      </c>
      <c r="L36" s="518"/>
      <c r="M36" s="626"/>
    </row>
    <row r="37" spans="1:13" s="5" customFormat="1" ht="25.5" x14ac:dyDescent="0.2">
      <c r="A37" s="12" t="s">
        <v>31</v>
      </c>
      <c r="B37" s="74" t="s">
        <v>4</v>
      </c>
      <c r="C37" s="74" t="s">
        <v>24</v>
      </c>
      <c r="D37" s="74" t="s">
        <v>4</v>
      </c>
      <c r="E37" s="74" t="s">
        <v>24</v>
      </c>
      <c r="F37" s="74" t="s">
        <v>4</v>
      </c>
      <c r="G37" s="74" t="s">
        <v>24</v>
      </c>
      <c r="H37" s="74" t="s">
        <v>4</v>
      </c>
      <c r="I37" s="74" t="s">
        <v>24</v>
      </c>
      <c r="J37" s="518"/>
      <c r="K37" s="518"/>
      <c r="L37" s="518"/>
      <c r="M37" s="627"/>
    </row>
    <row r="38" spans="1:13" s="5" customFormat="1" x14ac:dyDescent="0.2">
      <c r="A38" s="12" t="s">
        <v>32</v>
      </c>
      <c r="B38" s="157">
        <v>2</v>
      </c>
      <c r="C38" s="157">
        <v>0</v>
      </c>
      <c r="D38" s="157">
        <v>1</v>
      </c>
      <c r="E38" s="157">
        <v>1</v>
      </c>
      <c r="F38" s="157">
        <v>12</v>
      </c>
      <c r="G38" s="157">
        <v>5</v>
      </c>
      <c r="H38" s="157">
        <v>7</v>
      </c>
      <c r="I38" s="157">
        <v>1</v>
      </c>
      <c r="J38" s="157">
        <v>4</v>
      </c>
      <c r="K38" s="157">
        <v>2</v>
      </c>
      <c r="L38" s="162">
        <f t="shared" ref="L38:M42" si="8">SUM(B38,D38,F38,H38,J38)</f>
        <v>26</v>
      </c>
      <c r="M38" s="154">
        <f t="shared" si="8"/>
        <v>9</v>
      </c>
    </row>
    <row r="39" spans="1:13" s="5" customFormat="1" x14ac:dyDescent="0.2">
      <c r="A39" s="12" t="s">
        <v>90</v>
      </c>
      <c r="B39" s="157">
        <v>5</v>
      </c>
      <c r="C39" s="157">
        <v>0</v>
      </c>
      <c r="D39" s="157">
        <v>12</v>
      </c>
      <c r="E39" s="157">
        <v>1</v>
      </c>
      <c r="F39" s="157">
        <v>14</v>
      </c>
      <c r="G39" s="157">
        <v>5</v>
      </c>
      <c r="H39" s="157">
        <v>68</v>
      </c>
      <c r="I39" s="157">
        <v>23</v>
      </c>
      <c r="J39" s="157">
        <v>8</v>
      </c>
      <c r="K39" s="157">
        <v>3</v>
      </c>
      <c r="L39" s="162">
        <f t="shared" si="8"/>
        <v>107</v>
      </c>
      <c r="M39" s="154">
        <f t="shared" si="8"/>
        <v>32</v>
      </c>
    </row>
    <row r="40" spans="1:13" s="5" customFormat="1" x14ac:dyDescent="0.2">
      <c r="A40" s="12" t="s">
        <v>91</v>
      </c>
      <c r="B40" s="157">
        <v>5</v>
      </c>
      <c r="C40" s="157">
        <v>1</v>
      </c>
      <c r="D40" s="157">
        <v>3</v>
      </c>
      <c r="E40" s="157">
        <v>0</v>
      </c>
      <c r="F40" s="157">
        <v>6</v>
      </c>
      <c r="G40" s="157">
        <v>3</v>
      </c>
      <c r="H40" s="157">
        <v>11</v>
      </c>
      <c r="I40" s="157">
        <v>4</v>
      </c>
      <c r="J40" s="157">
        <v>0</v>
      </c>
      <c r="K40" s="157">
        <v>0</v>
      </c>
      <c r="L40" s="162">
        <f t="shared" si="8"/>
        <v>25</v>
      </c>
      <c r="M40" s="154">
        <f t="shared" si="8"/>
        <v>8</v>
      </c>
    </row>
    <row r="41" spans="1:13" s="5" customFormat="1" x14ac:dyDescent="0.2">
      <c r="A41" s="12" t="s">
        <v>448</v>
      </c>
      <c r="B41" s="157">
        <v>11</v>
      </c>
      <c r="C41" s="157">
        <v>1</v>
      </c>
      <c r="D41" s="157">
        <v>23</v>
      </c>
      <c r="E41" s="157">
        <v>10</v>
      </c>
      <c r="F41" s="157">
        <v>17</v>
      </c>
      <c r="G41" s="157">
        <v>8</v>
      </c>
      <c r="H41" s="157">
        <v>21</v>
      </c>
      <c r="I41" s="157">
        <v>11</v>
      </c>
      <c r="J41" s="157">
        <v>4</v>
      </c>
      <c r="K41" s="157">
        <v>0</v>
      </c>
      <c r="L41" s="162">
        <f t="shared" si="8"/>
        <v>76</v>
      </c>
      <c r="M41" s="154">
        <f t="shared" si="8"/>
        <v>30</v>
      </c>
    </row>
    <row r="42" spans="1:13" s="5" customFormat="1" x14ac:dyDescent="0.2">
      <c r="A42" s="25" t="s">
        <v>4</v>
      </c>
      <c r="B42" s="162">
        <f t="shared" ref="B42:K42" si="9">SUM(B38:B41)</f>
        <v>23</v>
      </c>
      <c r="C42" s="162">
        <f t="shared" si="9"/>
        <v>2</v>
      </c>
      <c r="D42" s="162">
        <f t="shared" si="9"/>
        <v>39</v>
      </c>
      <c r="E42" s="162">
        <f t="shared" si="9"/>
        <v>12</v>
      </c>
      <c r="F42" s="162">
        <f t="shared" si="9"/>
        <v>49</v>
      </c>
      <c r="G42" s="162">
        <f t="shared" si="9"/>
        <v>21</v>
      </c>
      <c r="H42" s="162">
        <f t="shared" si="9"/>
        <v>107</v>
      </c>
      <c r="I42" s="162">
        <f t="shared" si="9"/>
        <v>39</v>
      </c>
      <c r="J42" s="162">
        <f t="shared" si="9"/>
        <v>16</v>
      </c>
      <c r="K42" s="162">
        <f t="shared" si="9"/>
        <v>5</v>
      </c>
      <c r="L42" s="162">
        <f t="shared" si="8"/>
        <v>234</v>
      </c>
      <c r="M42" s="154">
        <f t="shared" si="8"/>
        <v>79</v>
      </c>
    </row>
    <row r="43" spans="1:13" s="5" customFormat="1" ht="18" customHeight="1" x14ac:dyDescent="0.2">
      <c r="A43" s="78" t="s">
        <v>726</v>
      </c>
      <c r="B43" s="628"/>
      <c r="C43" s="628"/>
      <c r="D43" s="628"/>
      <c r="E43" s="628"/>
      <c r="F43" s="628"/>
      <c r="G43" s="628"/>
      <c r="H43" s="628"/>
      <c r="I43" s="628"/>
      <c r="J43" s="628"/>
      <c r="K43" s="628"/>
      <c r="L43" s="628"/>
      <c r="M43" s="160"/>
    </row>
    <row r="44" spans="1:13" s="5" customFormat="1" x14ac:dyDescent="0.2">
      <c r="A44" s="159"/>
      <c r="B44" s="629" t="s">
        <v>33</v>
      </c>
      <c r="C44" s="629"/>
      <c r="D44" s="629" t="s">
        <v>34</v>
      </c>
      <c r="E44" s="629"/>
      <c r="F44" s="629" t="s">
        <v>36</v>
      </c>
      <c r="G44" s="629"/>
      <c r="H44" s="629" t="s">
        <v>35</v>
      </c>
      <c r="I44" s="629"/>
      <c r="J44" s="518" t="s">
        <v>4</v>
      </c>
      <c r="K44" s="518" t="s">
        <v>24</v>
      </c>
      <c r="L44" s="518"/>
      <c r="M44" s="626"/>
    </row>
    <row r="45" spans="1:13" s="5" customFormat="1" ht="25.5" x14ac:dyDescent="0.2">
      <c r="A45" s="12" t="s">
        <v>31</v>
      </c>
      <c r="B45" s="74" t="s">
        <v>4</v>
      </c>
      <c r="C45" s="74" t="s">
        <v>24</v>
      </c>
      <c r="D45" s="74" t="s">
        <v>4</v>
      </c>
      <c r="E45" s="74" t="s">
        <v>24</v>
      </c>
      <c r="F45" s="74" t="s">
        <v>4</v>
      </c>
      <c r="G45" s="74" t="s">
        <v>24</v>
      </c>
      <c r="H45" s="74" t="s">
        <v>4</v>
      </c>
      <c r="I45" s="74" t="s">
        <v>24</v>
      </c>
      <c r="J45" s="518"/>
      <c r="K45" s="518"/>
      <c r="L45" s="518"/>
      <c r="M45" s="627"/>
    </row>
    <row r="46" spans="1:13" s="5" customFormat="1" x14ac:dyDescent="0.2">
      <c r="A46" s="12" t="s">
        <v>32</v>
      </c>
      <c r="B46" s="157">
        <v>5</v>
      </c>
      <c r="C46" s="157">
        <v>1</v>
      </c>
      <c r="D46" s="157">
        <v>11</v>
      </c>
      <c r="E46" s="157">
        <v>1</v>
      </c>
      <c r="F46" s="157">
        <v>22</v>
      </c>
      <c r="G46" s="157">
        <v>1</v>
      </c>
      <c r="H46" s="157">
        <v>21</v>
      </c>
      <c r="I46" s="157">
        <v>7</v>
      </c>
      <c r="J46" s="157">
        <v>21</v>
      </c>
      <c r="K46" s="157">
        <v>3</v>
      </c>
      <c r="L46" s="162">
        <f t="shared" ref="L46:M50" si="10">SUM(B46,D46,F46,H46,J46)</f>
        <v>80</v>
      </c>
      <c r="M46" s="154">
        <f t="shared" si="10"/>
        <v>13</v>
      </c>
    </row>
    <row r="47" spans="1:13" s="5" customFormat="1" x14ac:dyDescent="0.2">
      <c r="A47" s="12" t="s">
        <v>90</v>
      </c>
      <c r="B47" s="157">
        <v>1</v>
      </c>
      <c r="C47" s="157">
        <v>0</v>
      </c>
      <c r="D47" s="157">
        <v>7</v>
      </c>
      <c r="E47" s="157">
        <v>1</v>
      </c>
      <c r="F47" s="157">
        <v>11</v>
      </c>
      <c r="G47" s="157">
        <v>5</v>
      </c>
      <c r="H47" s="157">
        <v>11</v>
      </c>
      <c r="I47" s="157">
        <v>7</v>
      </c>
      <c r="J47" s="157">
        <v>11</v>
      </c>
      <c r="K47" s="157">
        <v>2</v>
      </c>
      <c r="L47" s="162">
        <f t="shared" si="10"/>
        <v>41</v>
      </c>
      <c r="M47" s="154">
        <f t="shared" si="10"/>
        <v>15</v>
      </c>
    </row>
    <row r="48" spans="1:13" s="5" customFormat="1" x14ac:dyDescent="0.2">
      <c r="A48" s="12" t="s">
        <v>91</v>
      </c>
      <c r="B48" s="157">
        <v>2</v>
      </c>
      <c r="C48" s="157">
        <v>0</v>
      </c>
      <c r="D48" s="157">
        <v>0</v>
      </c>
      <c r="E48" s="157">
        <v>0</v>
      </c>
      <c r="F48" s="157">
        <v>5</v>
      </c>
      <c r="G48" s="157">
        <v>1</v>
      </c>
      <c r="H48" s="157">
        <v>3</v>
      </c>
      <c r="I48" s="157">
        <v>2</v>
      </c>
      <c r="J48" s="157">
        <v>14</v>
      </c>
      <c r="K48" s="157">
        <v>7</v>
      </c>
      <c r="L48" s="162">
        <f t="shared" si="10"/>
        <v>24</v>
      </c>
      <c r="M48" s="154">
        <f t="shared" si="10"/>
        <v>10</v>
      </c>
    </row>
    <row r="49" spans="1:13" s="5" customFormat="1" x14ac:dyDescent="0.2">
      <c r="A49" s="12" t="s">
        <v>448</v>
      </c>
      <c r="B49" s="157">
        <v>4</v>
      </c>
      <c r="C49" s="157">
        <v>1</v>
      </c>
      <c r="D49" s="157">
        <v>28</v>
      </c>
      <c r="E49" s="157">
        <v>6</v>
      </c>
      <c r="F49" s="157">
        <v>51</v>
      </c>
      <c r="G49" s="157">
        <v>17</v>
      </c>
      <c r="H49" s="157">
        <v>25</v>
      </c>
      <c r="I49" s="157">
        <v>14</v>
      </c>
      <c r="J49" s="157">
        <v>17</v>
      </c>
      <c r="K49" s="157">
        <v>4</v>
      </c>
      <c r="L49" s="162">
        <f t="shared" si="10"/>
        <v>125</v>
      </c>
      <c r="M49" s="154">
        <f t="shared" si="10"/>
        <v>42</v>
      </c>
    </row>
    <row r="50" spans="1:13" s="5" customFormat="1" x14ac:dyDescent="0.2">
      <c r="A50" s="25" t="s">
        <v>4</v>
      </c>
      <c r="B50" s="162">
        <f t="shared" ref="B50:K50" si="11">SUM(B46:B49)</f>
        <v>12</v>
      </c>
      <c r="C50" s="162">
        <f t="shared" si="11"/>
        <v>2</v>
      </c>
      <c r="D50" s="162">
        <f t="shared" si="11"/>
        <v>46</v>
      </c>
      <c r="E50" s="162">
        <f t="shared" si="11"/>
        <v>8</v>
      </c>
      <c r="F50" s="162">
        <f t="shared" si="11"/>
        <v>89</v>
      </c>
      <c r="G50" s="162">
        <f t="shared" si="11"/>
        <v>24</v>
      </c>
      <c r="H50" s="162">
        <f t="shared" si="11"/>
        <v>60</v>
      </c>
      <c r="I50" s="162">
        <f t="shared" si="11"/>
        <v>30</v>
      </c>
      <c r="J50" s="162">
        <f t="shared" si="11"/>
        <v>63</v>
      </c>
      <c r="K50" s="162">
        <f t="shared" si="11"/>
        <v>16</v>
      </c>
      <c r="L50" s="162">
        <f t="shared" si="10"/>
        <v>270</v>
      </c>
      <c r="M50" s="154">
        <f t="shared" si="10"/>
        <v>80</v>
      </c>
    </row>
    <row r="51" spans="1:13" s="5" customFormat="1" ht="25.5" x14ac:dyDescent="0.2">
      <c r="A51" s="78" t="s">
        <v>700</v>
      </c>
      <c r="B51" s="628"/>
      <c r="C51" s="628"/>
      <c r="D51" s="628"/>
      <c r="E51" s="628"/>
      <c r="F51" s="628"/>
      <c r="G51" s="628"/>
      <c r="H51" s="628"/>
      <c r="I51" s="628"/>
      <c r="J51" s="628"/>
      <c r="K51" s="628"/>
      <c r="L51" s="628"/>
      <c r="M51" s="160"/>
    </row>
    <row r="52" spans="1:13" s="5" customFormat="1" x14ac:dyDescent="0.2">
      <c r="A52" s="159"/>
      <c r="B52" s="629" t="s">
        <v>33</v>
      </c>
      <c r="C52" s="629"/>
      <c r="D52" s="629" t="s">
        <v>34</v>
      </c>
      <c r="E52" s="629"/>
      <c r="F52" s="629" t="s">
        <v>36</v>
      </c>
      <c r="G52" s="629"/>
      <c r="H52" s="629" t="s">
        <v>35</v>
      </c>
      <c r="I52" s="629"/>
      <c r="J52" s="518" t="s">
        <v>4</v>
      </c>
      <c r="K52" s="518" t="s">
        <v>24</v>
      </c>
      <c r="L52" s="518"/>
      <c r="M52" s="626"/>
    </row>
    <row r="53" spans="1:13" s="5" customFormat="1" ht="25.5" x14ac:dyDescent="0.2">
      <c r="A53" s="12" t="s">
        <v>31</v>
      </c>
      <c r="B53" s="74" t="s">
        <v>4</v>
      </c>
      <c r="C53" s="74" t="s">
        <v>24</v>
      </c>
      <c r="D53" s="74" t="s">
        <v>4</v>
      </c>
      <c r="E53" s="74" t="s">
        <v>24</v>
      </c>
      <c r="F53" s="74" t="s">
        <v>4</v>
      </c>
      <c r="G53" s="74" t="s">
        <v>24</v>
      </c>
      <c r="H53" s="74" t="s">
        <v>4</v>
      </c>
      <c r="I53" s="74" t="s">
        <v>24</v>
      </c>
      <c r="J53" s="518"/>
      <c r="K53" s="518"/>
      <c r="L53" s="518"/>
      <c r="M53" s="627"/>
    </row>
    <row r="54" spans="1:13" s="5" customFormat="1" x14ac:dyDescent="0.2">
      <c r="A54" s="12" t="s">
        <v>32</v>
      </c>
      <c r="B54" s="157">
        <v>7</v>
      </c>
      <c r="C54" s="157">
        <v>1</v>
      </c>
      <c r="D54" s="157">
        <v>12</v>
      </c>
      <c r="E54" s="157">
        <v>4</v>
      </c>
      <c r="F54" s="157">
        <v>16</v>
      </c>
      <c r="G54" s="157">
        <v>4</v>
      </c>
      <c r="H54" s="157">
        <v>19</v>
      </c>
      <c r="I54" s="157">
        <v>5</v>
      </c>
      <c r="J54" s="157">
        <v>26</v>
      </c>
      <c r="K54" s="157">
        <v>5</v>
      </c>
      <c r="L54" s="162">
        <f t="shared" ref="L54:M58" si="12">SUM(B54,D54,F54,H54,J54)</f>
        <v>80</v>
      </c>
      <c r="M54" s="154">
        <f t="shared" si="12"/>
        <v>19</v>
      </c>
    </row>
    <row r="55" spans="1:13" s="5" customFormat="1" x14ac:dyDescent="0.2">
      <c r="A55" s="12" t="s">
        <v>90</v>
      </c>
      <c r="B55" s="157">
        <v>2</v>
      </c>
      <c r="C55" s="157">
        <v>1</v>
      </c>
      <c r="D55" s="157">
        <v>5</v>
      </c>
      <c r="E55" s="157">
        <v>1</v>
      </c>
      <c r="F55" s="157">
        <v>12</v>
      </c>
      <c r="G55" s="157">
        <v>5</v>
      </c>
      <c r="H55" s="157">
        <v>15</v>
      </c>
      <c r="I55" s="157">
        <v>8</v>
      </c>
      <c r="J55" s="157">
        <v>14</v>
      </c>
      <c r="K55" s="157">
        <v>4</v>
      </c>
      <c r="L55" s="162">
        <f t="shared" si="12"/>
        <v>48</v>
      </c>
      <c r="M55" s="154">
        <f t="shared" si="12"/>
        <v>19</v>
      </c>
    </row>
    <row r="56" spans="1:13" s="5" customFormat="1" x14ac:dyDescent="0.2">
      <c r="A56" s="12" t="s">
        <v>91</v>
      </c>
      <c r="B56" s="157">
        <v>1</v>
      </c>
      <c r="C56" s="157">
        <v>0</v>
      </c>
      <c r="D56" s="157">
        <v>0</v>
      </c>
      <c r="E56" s="157">
        <v>0</v>
      </c>
      <c r="F56" s="157">
        <v>8</v>
      </c>
      <c r="G56" s="157">
        <v>5</v>
      </c>
      <c r="H56" s="157">
        <v>5</v>
      </c>
      <c r="I56" s="157">
        <v>2</v>
      </c>
      <c r="J56" s="157">
        <v>1</v>
      </c>
      <c r="K56" s="157">
        <v>1</v>
      </c>
      <c r="L56" s="162">
        <f t="shared" si="12"/>
        <v>15</v>
      </c>
      <c r="M56" s="154">
        <f t="shared" si="12"/>
        <v>8</v>
      </c>
    </row>
    <row r="57" spans="1:13" s="5" customFormat="1" x14ac:dyDescent="0.2">
      <c r="A57" s="12" t="s">
        <v>448</v>
      </c>
      <c r="B57" s="157">
        <v>8</v>
      </c>
      <c r="C57" s="157">
        <v>0</v>
      </c>
      <c r="D57" s="157">
        <v>19</v>
      </c>
      <c r="E57" s="157">
        <v>3</v>
      </c>
      <c r="F57" s="157">
        <v>39</v>
      </c>
      <c r="G57" s="157">
        <v>20</v>
      </c>
      <c r="H57" s="157">
        <v>26</v>
      </c>
      <c r="I57" s="157">
        <v>17</v>
      </c>
      <c r="J57" s="157">
        <v>7</v>
      </c>
      <c r="K57" s="157">
        <v>1</v>
      </c>
      <c r="L57" s="162">
        <f t="shared" si="12"/>
        <v>99</v>
      </c>
      <c r="M57" s="154">
        <f t="shared" si="12"/>
        <v>41</v>
      </c>
    </row>
    <row r="58" spans="1:13" s="5" customFormat="1" x14ac:dyDescent="0.2">
      <c r="A58" s="25" t="s">
        <v>4</v>
      </c>
      <c r="B58" s="162">
        <f t="shared" ref="B58:K58" si="13">SUM(B54:B57)</f>
        <v>18</v>
      </c>
      <c r="C58" s="162">
        <f t="shared" si="13"/>
        <v>2</v>
      </c>
      <c r="D58" s="162">
        <f t="shared" si="13"/>
        <v>36</v>
      </c>
      <c r="E58" s="162">
        <f t="shared" si="13"/>
        <v>8</v>
      </c>
      <c r="F58" s="162">
        <f t="shared" si="13"/>
        <v>75</v>
      </c>
      <c r="G58" s="162">
        <f t="shared" si="13"/>
        <v>34</v>
      </c>
      <c r="H58" s="162">
        <f t="shared" si="13"/>
        <v>65</v>
      </c>
      <c r="I58" s="162">
        <f t="shared" si="13"/>
        <v>32</v>
      </c>
      <c r="J58" s="162">
        <f t="shared" si="13"/>
        <v>48</v>
      </c>
      <c r="K58" s="162">
        <f t="shared" si="13"/>
        <v>11</v>
      </c>
      <c r="L58" s="162">
        <f t="shared" si="12"/>
        <v>242</v>
      </c>
      <c r="M58" s="154">
        <f t="shared" si="12"/>
        <v>87</v>
      </c>
    </row>
    <row r="59" spans="1:13" s="5" customFormat="1" ht="25.5" x14ac:dyDescent="0.2">
      <c r="A59" s="78" t="s">
        <v>701</v>
      </c>
      <c r="B59" s="628"/>
      <c r="C59" s="628"/>
      <c r="D59" s="628"/>
      <c r="E59" s="628"/>
      <c r="F59" s="628"/>
      <c r="G59" s="628"/>
      <c r="H59" s="628"/>
      <c r="I59" s="628"/>
      <c r="J59" s="628"/>
      <c r="K59" s="628"/>
      <c r="L59" s="628"/>
      <c r="M59" s="160"/>
    </row>
    <row r="60" spans="1:13" s="5" customFormat="1" x14ac:dyDescent="0.2">
      <c r="A60" s="159"/>
      <c r="B60" s="629" t="s">
        <v>33</v>
      </c>
      <c r="C60" s="629"/>
      <c r="D60" s="629" t="s">
        <v>34</v>
      </c>
      <c r="E60" s="629"/>
      <c r="F60" s="629" t="s">
        <v>36</v>
      </c>
      <c r="G60" s="629"/>
      <c r="H60" s="629" t="s">
        <v>35</v>
      </c>
      <c r="I60" s="629"/>
      <c r="J60" s="518" t="s">
        <v>4</v>
      </c>
      <c r="K60" s="518" t="s">
        <v>24</v>
      </c>
      <c r="L60" s="518"/>
      <c r="M60" s="626"/>
    </row>
    <row r="61" spans="1:13" s="5" customFormat="1" ht="25.5" x14ac:dyDescent="0.2">
      <c r="A61" s="12" t="s">
        <v>31</v>
      </c>
      <c r="B61" s="74" t="s">
        <v>4</v>
      </c>
      <c r="C61" s="74" t="s">
        <v>24</v>
      </c>
      <c r="D61" s="74" t="s">
        <v>4</v>
      </c>
      <c r="E61" s="74" t="s">
        <v>24</v>
      </c>
      <c r="F61" s="74" t="s">
        <v>4</v>
      </c>
      <c r="G61" s="74" t="s">
        <v>24</v>
      </c>
      <c r="H61" s="74" t="s">
        <v>4</v>
      </c>
      <c r="I61" s="74" t="s">
        <v>24</v>
      </c>
      <c r="J61" s="518"/>
      <c r="K61" s="518"/>
      <c r="L61" s="518"/>
      <c r="M61" s="627"/>
    </row>
    <row r="62" spans="1:13" s="5" customFormat="1" x14ac:dyDescent="0.2">
      <c r="A62" s="12" t="s">
        <v>32</v>
      </c>
      <c r="B62" s="157">
        <v>3</v>
      </c>
      <c r="C62" s="157">
        <v>0</v>
      </c>
      <c r="D62" s="157">
        <v>4</v>
      </c>
      <c r="E62" s="157">
        <v>1</v>
      </c>
      <c r="F62" s="157">
        <v>11</v>
      </c>
      <c r="G62" s="157">
        <v>0</v>
      </c>
      <c r="H62" s="157">
        <v>7</v>
      </c>
      <c r="I62" s="157">
        <v>1</v>
      </c>
      <c r="J62" s="157">
        <v>16</v>
      </c>
      <c r="K62" s="157">
        <v>2</v>
      </c>
      <c r="L62" s="162">
        <f t="shared" ref="L62:M66" si="14">SUM(B62,D62,F62,H62,J62)</f>
        <v>41</v>
      </c>
      <c r="M62" s="154">
        <f t="shared" si="14"/>
        <v>4</v>
      </c>
    </row>
    <row r="63" spans="1:13" s="5" customFormat="1" x14ac:dyDescent="0.2">
      <c r="A63" s="12" t="s">
        <v>90</v>
      </c>
      <c r="B63" s="157">
        <v>1</v>
      </c>
      <c r="C63" s="157">
        <v>0</v>
      </c>
      <c r="D63" s="157">
        <v>2</v>
      </c>
      <c r="E63" s="157">
        <v>0</v>
      </c>
      <c r="F63" s="157">
        <v>16</v>
      </c>
      <c r="G63" s="157">
        <v>7</v>
      </c>
      <c r="H63" s="157">
        <v>7</v>
      </c>
      <c r="I63" s="157">
        <v>3</v>
      </c>
      <c r="J63" s="157">
        <v>14</v>
      </c>
      <c r="K63" s="157">
        <v>0</v>
      </c>
      <c r="L63" s="162">
        <f t="shared" si="14"/>
        <v>40</v>
      </c>
      <c r="M63" s="154">
        <f t="shared" si="14"/>
        <v>10</v>
      </c>
    </row>
    <row r="64" spans="1:13" s="5" customFormat="1" x14ac:dyDescent="0.2">
      <c r="A64" s="12" t="s">
        <v>91</v>
      </c>
      <c r="B64" s="157">
        <v>0</v>
      </c>
      <c r="C64" s="157">
        <v>0</v>
      </c>
      <c r="D64" s="157">
        <v>2</v>
      </c>
      <c r="E64" s="157">
        <v>0</v>
      </c>
      <c r="F64" s="157">
        <v>9</v>
      </c>
      <c r="G64" s="157">
        <v>3</v>
      </c>
      <c r="H64" s="157">
        <v>4</v>
      </c>
      <c r="I64" s="157">
        <v>1</v>
      </c>
      <c r="J64" s="157">
        <v>2</v>
      </c>
      <c r="K64" s="157">
        <v>1</v>
      </c>
      <c r="L64" s="162">
        <f t="shared" si="14"/>
        <v>17</v>
      </c>
      <c r="M64" s="154">
        <f t="shared" si="14"/>
        <v>5</v>
      </c>
    </row>
    <row r="65" spans="1:13" s="5" customFormat="1" x14ac:dyDescent="0.2">
      <c r="A65" s="12" t="s">
        <v>448</v>
      </c>
      <c r="B65" s="157">
        <v>6</v>
      </c>
      <c r="C65" s="157">
        <v>1</v>
      </c>
      <c r="D65" s="157">
        <v>15</v>
      </c>
      <c r="E65" s="157">
        <v>2</v>
      </c>
      <c r="F65" s="157">
        <v>55</v>
      </c>
      <c r="G65" s="157">
        <v>9</v>
      </c>
      <c r="H65" s="157">
        <v>16</v>
      </c>
      <c r="I65" s="157">
        <v>1</v>
      </c>
      <c r="J65" s="157">
        <v>29</v>
      </c>
      <c r="K65" s="157">
        <v>3</v>
      </c>
      <c r="L65" s="162">
        <f t="shared" si="14"/>
        <v>121</v>
      </c>
      <c r="M65" s="154">
        <f t="shared" si="14"/>
        <v>16</v>
      </c>
    </row>
    <row r="66" spans="1:13" s="5" customFormat="1" x14ac:dyDescent="0.2">
      <c r="A66" s="25" t="s">
        <v>4</v>
      </c>
      <c r="B66" s="162">
        <f t="shared" ref="B66:K66" si="15">SUM(B62:B65)</f>
        <v>10</v>
      </c>
      <c r="C66" s="162">
        <f t="shared" si="15"/>
        <v>1</v>
      </c>
      <c r="D66" s="162">
        <f t="shared" si="15"/>
        <v>23</v>
      </c>
      <c r="E66" s="162">
        <f t="shared" si="15"/>
        <v>3</v>
      </c>
      <c r="F66" s="162">
        <f t="shared" si="15"/>
        <v>91</v>
      </c>
      <c r="G66" s="162">
        <f t="shared" si="15"/>
        <v>19</v>
      </c>
      <c r="H66" s="162">
        <f t="shared" si="15"/>
        <v>34</v>
      </c>
      <c r="I66" s="162">
        <f t="shared" si="15"/>
        <v>6</v>
      </c>
      <c r="J66" s="162">
        <f t="shared" si="15"/>
        <v>61</v>
      </c>
      <c r="K66" s="162">
        <f t="shared" si="15"/>
        <v>6</v>
      </c>
      <c r="L66" s="162">
        <f t="shared" si="14"/>
        <v>219</v>
      </c>
      <c r="M66" s="154">
        <f t="shared" si="14"/>
        <v>35</v>
      </c>
    </row>
    <row r="67" spans="1:13" s="5" customFormat="1" ht="25.5" x14ac:dyDescent="0.2">
      <c r="A67" s="78" t="s">
        <v>702</v>
      </c>
      <c r="B67" s="628"/>
      <c r="C67" s="628"/>
      <c r="D67" s="628"/>
      <c r="E67" s="628"/>
      <c r="F67" s="628"/>
      <c r="G67" s="628"/>
      <c r="H67" s="628"/>
      <c r="I67" s="628"/>
      <c r="J67" s="628"/>
      <c r="K67" s="628"/>
      <c r="L67" s="628"/>
      <c r="M67" s="160"/>
    </row>
    <row r="68" spans="1:13" s="5" customFormat="1" x14ac:dyDescent="0.2">
      <c r="A68" s="158"/>
      <c r="B68" s="518" t="s">
        <v>33</v>
      </c>
      <c r="C68" s="518"/>
      <c r="D68" s="518" t="s">
        <v>34</v>
      </c>
      <c r="E68" s="518"/>
      <c r="F68" s="518" t="s">
        <v>36</v>
      </c>
      <c r="G68" s="518"/>
      <c r="H68" s="518" t="s">
        <v>35</v>
      </c>
      <c r="I68" s="518"/>
      <c r="J68" s="518" t="s">
        <v>4</v>
      </c>
      <c r="K68" s="518" t="s">
        <v>24</v>
      </c>
      <c r="L68" s="518"/>
      <c r="M68" s="626"/>
    </row>
    <row r="69" spans="1:13" s="5" customFormat="1" ht="15" customHeight="1" x14ac:dyDescent="0.2">
      <c r="A69" s="12" t="s">
        <v>31</v>
      </c>
      <c r="B69" s="74" t="s">
        <v>4</v>
      </c>
      <c r="C69" s="74" t="s">
        <v>24</v>
      </c>
      <c r="D69" s="74" t="s">
        <v>4</v>
      </c>
      <c r="E69" s="74" t="s">
        <v>24</v>
      </c>
      <c r="F69" s="74" t="s">
        <v>4</v>
      </c>
      <c r="G69" s="74" t="s">
        <v>24</v>
      </c>
      <c r="H69" s="74" t="s">
        <v>4</v>
      </c>
      <c r="I69" s="74" t="s">
        <v>24</v>
      </c>
      <c r="J69" s="518"/>
      <c r="K69" s="518"/>
      <c r="L69" s="518"/>
      <c r="M69" s="627"/>
    </row>
    <row r="70" spans="1:13" s="5" customFormat="1" x14ac:dyDescent="0.2">
      <c r="A70" s="12" t="s">
        <v>32</v>
      </c>
      <c r="B70" s="8">
        <v>1</v>
      </c>
      <c r="C70" s="8">
        <v>0</v>
      </c>
      <c r="D70" s="8">
        <v>0</v>
      </c>
      <c r="E70" s="8">
        <v>0</v>
      </c>
      <c r="F70" s="8">
        <v>1</v>
      </c>
      <c r="G70" s="8">
        <v>1</v>
      </c>
      <c r="H70" s="8">
        <v>0</v>
      </c>
      <c r="I70" s="8">
        <v>0</v>
      </c>
      <c r="J70" s="8">
        <v>0</v>
      </c>
      <c r="K70" s="8">
        <v>0</v>
      </c>
      <c r="L70" s="162">
        <f t="shared" ref="L70:M74" si="16">SUM(B70,D70,F70,H70,J70)</f>
        <v>2</v>
      </c>
      <c r="M70" s="154">
        <f t="shared" si="16"/>
        <v>1</v>
      </c>
    </row>
    <row r="71" spans="1:13" s="5" customFormat="1" x14ac:dyDescent="0.2">
      <c r="A71" s="12" t="s">
        <v>90</v>
      </c>
      <c r="B71" s="8">
        <v>1</v>
      </c>
      <c r="C71" s="8">
        <v>0</v>
      </c>
      <c r="D71" s="8">
        <v>6</v>
      </c>
      <c r="E71" s="8">
        <v>2</v>
      </c>
      <c r="F71" s="8">
        <v>13</v>
      </c>
      <c r="G71" s="8">
        <v>6</v>
      </c>
      <c r="H71" s="8">
        <v>2</v>
      </c>
      <c r="I71" s="8">
        <v>1</v>
      </c>
      <c r="J71" s="8">
        <v>1</v>
      </c>
      <c r="K71" s="8">
        <v>0</v>
      </c>
      <c r="L71" s="162">
        <f t="shared" si="16"/>
        <v>23</v>
      </c>
      <c r="M71" s="154">
        <f t="shared" si="16"/>
        <v>9</v>
      </c>
    </row>
    <row r="72" spans="1:13" s="5" customFormat="1" x14ac:dyDescent="0.2">
      <c r="A72" s="12" t="s">
        <v>91</v>
      </c>
      <c r="B72" s="8">
        <v>1</v>
      </c>
      <c r="C72" s="8">
        <v>1</v>
      </c>
      <c r="D72" s="8">
        <v>0</v>
      </c>
      <c r="E72" s="8">
        <v>0</v>
      </c>
      <c r="F72" s="8">
        <v>0</v>
      </c>
      <c r="G72" s="8">
        <v>0</v>
      </c>
      <c r="H72" s="8">
        <v>0</v>
      </c>
      <c r="I72" s="8">
        <v>0</v>
      </c>
      <c r="J72" s="8">
        <v>0</v>
      </c>
      <c r="K72" s="8">
        <v>0</v>
      </c>
      <c r="L72" s="162">
        <f t="shared" si="16"/>
        <v>1</v>
      </c>
      <c r="M72" s="154">
        <f t="shared" si="16"/>
        <v>1</v>
      </c>
    </row>
    <row r="73" spans="1:13" s="5" customFormat="1" x14ac:dyDescent="0.2">
      <c r="A73" s="12" t="s">
        <v>448</v>
      </c>
      <c r="B73" s="8">
        <v>1</v>
      </c>
      <c r="C73" s="8">
        <v>1</v>
      </c>
      <c r="D73" s="8">
        <v>7</v>
      </c>
      <c r="E73" s="8">
        <v>3</v>
      </c>
      <c r="F73" s="8">
        <v>24</v>
      </c>
      <c r="G73" s="8">
        <v>10</v>
      </c>
      <c r="H73" s="8">
        <v>8</v>
      </c>
      <c r="I73" s="8">
        <v>6</v>
      </c>
      <c r="J73" s="8">
        <v>2</v>
      </c>
      <c r="K73" s="8">
        <v>0</v>
      </c>
      <c r="L73" s="162">
        <f t="shared" si="16"/>
        <v>42</v>
      </c>
      <c r="M73" s="154">
        <f t="shared" si="16"/>
        <v>20</v>
      </c>
    </row>
    <row r="74" spans="1:13" x14ac:dyDescent="0.2">
      <c r="A74" s="25" t="s">
        <v>4</v>
      </c>
      <c r="B74" s="162">
        <f t="shared" ref="B74:K74" si="17">SUM(B70:B73)</f>
        <v>4</v>
      </c>
      <c r="C74" s="162">
        <f t="shared" si="17"/>
        <v>2</v>
      </c>
      <c r="D74" s="162">
        <f t="shared" si="17"/>
        <v>13</v>
      </c>
      <c r="E74" s="162">
        <f t="shared" si="17"/>
        <v>5</v>
      </c>
      <c r="F74" s="162">
        <f t="shared" si="17"/>
        <v>38</v>
      </c>
      <c r="G74" s="162">
        <f t="shared" si="17"/>
        <v>17</v>
      </c>
      <c r="H74" s="162">
        <f t="shared" si="17"/>
        <v>10</v>
      </c>
      <c r="I74" s="162">
        <f t="shared" si="17"/>
        <v>7</v>
      </c>
      <c r="J74" s="162">
        <f t="shared" si="17"/>
        <v>3</v>
      </c>
      <c r="K74" s="162">
        <f t="shared" si="17"/>
        <v>0</v>
      </c>
      <c r="L74" s="162">
        <f t="shared" si="16"/>
        <v>68</v>
      </c>
      <c r="M74" s="154">
        <f t="shared" si="16"/>
        <v>31</v>
      </c>
    </row>
    <row r="75" spans="1:13" ht="18" customHeight="1" x14ac:dyDescent="0.2">
      <c r="A75" s="140" t="s">
        <v>453</v>
      </c>
      <c r="B75" s="623"/>
      <c r="C75" s="624"/>
      <c r="D75" s="624"/>
      <c r="E75" s="624"/>
      <c r="F75" s="624"/>
      <c r="G75" s="624"/>
      <c r="H75" s="624"/>
      <c r="I75" s="624"/>
      <c r="J75" s="624"/>
      <c r="K75" s="624"/>
      <c r="L75" s="624"/>
      <c r="M75" s="625"/>
    </row>
    <row r="76" spans="1:13" x14ac:dyDescent="0.2">
      <c r="A76" s="158"/>
      <c r="B76" s="518" t="s">
        <v>33</v>
      </c>
      <c r="C76" s="518"/>
      <c r="D76" s="518" t="s">
        <v>34</v>
      </c>
      <c r="E76" s="518"/>
      <c r="F76" s="518" t="s">
        <v>36</v>
      </c>
      <c r="G76" s="518"/>
      <c r="H76" s="518" t="s">
        <v>35</v>
      </c>
      <c r="I76" s="518"/>
      <c r="J76" s="518" t="s">
        <v>4</v>
      </c>
      <c r="K76" s="518" t="s">
        <v>24</v>
      </c>
      <c r="L76" s="518"/>
      <c r="M76" s="626"/>
    </row>
    <row r="77" spans="1:13" ht="15" customHeight="1" x14ac:dyDescent="0.2">
      <c r="A77" s="12" t="s">
        <v>31</v>
      </c>
      <c r="B77" s="74" t="s">
        <v>4</v>
      </c>
      <c r="C77" s="74" t="s">
        <v>24</v>
      </c>
      <c r="D77" s="74" t="s">
        <v>4</v>
      </c>
      <c r="E77" s="74" t="s">
        <v>24</v>
      </c>
      <c r="F77" s="74" t="s">
        <v>4</v>
      </c>
      <c r="G77" s="74" t="s">
        <v>24</v>
      </c>
      <c r="H77" s="74" t="s">
        <v>4</v>
      </c>
      <c r="I77" s="74" t="s">
        <v>24</v>
      </c>
      <c r="J77" s="518"/>
      <c r="K77" s="518"/>
      <c r="L77" s="518"/>
      <c r="M77" s="627"/>
    </row>
    <row r="78" spans="1:13" x14ac:dyDescent="0.2">
      <c r="A78" s="12" t="s">
        <v>32</v>
      </c>
      <c r="B78" s="8"/>
      <c r="C78" s="8"/>
      <c r="D78" s="8">
        <v>1</v>
      </c>
      <c r="E78" s="8">
        <v>0</v>
      </c>
      <c r="F78" s="8">
        <v>2</v>
      </c>
      <c r="G78" s="8">
        <v>0</v>
      </c>
      <c r="H78" s="8"/>
      <c r="I78" s="8"/>
      <c r="J78" s="8">
        <v>67</v>
      </c>
      <c r="K78" s="8">
        <v>16</v>
      </c>
      <c r="L78" s="162">
        <f t="shared" ref="L78:M82" si="18">SUM(B78,D78,F78,H78,J78)</f>
        <v>70</v>
      </c>
      <c r="M78" s="154">
        <f t="shared" si="18"/>
        <v>16</v>
      </c>
    </row>
    <row r="79" spans="1:13" x14ac:dyDescent="0.2">
      <c r="A79" s="12" t="s">
        <v>90</v>
      </c>
      <c r="B79" s="8"/>
      <c r="C79" s="8"/>
      <c r="D79" s="8"/>
      <c r="E79" s="8"/>
      <c r="F79" s="8"/>
      <c r="G79" s="8"/>
      <c r="H79" s="8">
        <v>3</v>
      </c>
      <c r="I79" s="8">
        <v>2</v>
      </c>
      <c r="J79" s="8">
        <v>58</v>
      </c>
      <c r="K79" s="8">
        <v>11</v>
      </c>
      <c r="L79" s="162">
        <f t="shared" si="18"/>
        <v>61</v>
      </c>
      <c r="M79" s="154">
        <f t="shared" si="18"/>
        <v>13</v>
      </c>
    </row>
    <row r="80" spans="1:13" x14ac:dyDescent="0.2">
      <c r="A80" s="12" t="s">
        <v>91</v>
      </c>
      <c r="B80" s="8"/>
      <c r="C80" s="8"/>
      <c r="D80" s="8"/>
      <c r="E80" s="8"/>
      <c r="F80" s="8"/>
      <c r="G80" s="8"/>
      <c r="H80" s="8"/>
      <c r="I80" s="8"/>
      <c r="J80" s="8">
        <v>35</v>
      </c>
      <c r="K80" s="8">
        <v>11</v>
      </c>
      <c r="L80" s="162">
        <f t="shared" si="18"/>
        <v>35</v>
      </c>
      <c r="M80" s="154">
        <f t="shared" si="18"/>
        <v>11</v>
      </c>
    </row>
    <row r="81" spans="1:13" x14ac:dyDescent="0.2">
      <c r="A81" s="12" t="s">
        <v>448</v>
      </c>
      <c r="B81" s="8">
        <v>2</v>
      </c>
      <c r="C81" s="8">
        <v>0</v>
      </c>
      <c r="D81" s="8">
        <v>5</v>
      </c>
      <c r="E81" s="8">
        <v>1</v>
      </c>
      <c r="F81" s="8">
        <v>13</v>
      </c>
      <c r="G81" s="8">
        <v>3</v>
      </c>
      <c r="H81" s="8">
        <v>22</v>
      </c>
      <c r="I81" s="8">
        <v>4</v>
      </c>
      <c r="J81" s="8">
        <v>275</v>
      </c>
      <c r="K81" s="8">
        <v>45</v>
      </c>
      <c r="L81" s="162">
        <f t="shared" si="18"/>
        <v>317</v>
      </c>
      <c r="M81" s="154">
        <f t="shared" si="18"/>
        <v>53</v>
      </c>
    </row>
    <row r="82" spans="1:13" x14ac:dyDescent="0.2">
      <c r="A82" s="49" t="s">
        <v>4</v>
      </c>
      <c r="B82" s="162">
        <f t="shared" ref="B82:K82" si="19">SUM(B78:B81)</f>
        <v>2</v>
      </c>
      <c r="C82" s="162">
        <f t="shared" si="19"/>
        <v>0</v>
      </c>
      <c r="D82" s="162">
        <f t="shared" si="19"/>
        <v>6</v>
      </c>
      <c r="E82" s="162">
        <f t="shared" si="19"/>
        <v>1</v>
      </c>
      <c r="F82" s="162">
        <f t="shared" si="19"/>
        <v>15</v>
      </c>
      <c r="G82" s="162">
        <f t="shared" si="19"/>
        <v>3</v>
      </c>
      <c r="H82" s="162">
        <f t="shared" si="19"/>
        <v>25</v>
      </c>
      <c r="I82" s="162">
        <f t="shared" si="19"/>
        <v>6</v>
      </c>
      <c r="J82" s="162">
        <f t="shared" si="19"/>
        <v>435</v>
      </c>
      <c r="K82" s="162">
        <f t="shared" si="19"/>
        <v>83</v>
      </c>
      <c r="L82" s="162">
        <f t="shared" si="18"/>
        <v>483</v>
      </c>
      <c r="M82" s="154">
        <f t="shared" si="18"/>
        <v>93</v>
      </c>
    </row>
    <row r="83" spans="1:13" ht="18" customHeight="1" x14ac:dyDescent="0.2">
      <c r="A83" s="140" t="s">
        <v>670</v>
      </c>
      <c r="B83" s="623"/>
      <c r="C83" s="624"/>
      <c r="D83" s="624"/>
      <c r="E83" s="624"/>
      <c r="F83" s="624"/>
      <c r="G83" s="624"/>
      <c r="H83" s="624"/>
      <c r="I83" s="624"/>
      <c r="J83" s="624"/>
      <c r="K83" s="624"/>
      <c r="L83" s="624"/>
      <c r="M83" s="625"/>
    </row>
    <row r="84" spans="1:13" x14ac:dyDescent="0.2">
      <c r="A84" s="158"/>
      <c r="B84" s="518" t="s">
        <v>33</v>
      </c>
      <c r="C84" s="518"/>
      <c r="D84" s="518" t="s">
        <v>34</v>
      </c>
      <c r="E84" s="518"/>
      <c r="F84" s="518" t="s">
        <v>36</v>
      </c>
      <c r="G84" s="518"/>
      <c r="H84" s="518" t="s">
        <v>35</v>
      </c>
      <c r="I84" s="518"/>
      <c r="J84" s="518" t="s">
        <v>4</v>
      </c>
      <c r="K84" s="518" t="s">
        <v>24</v>
      </c>
      <c r="L84" s="518"/>
      <c r="M84" s="626"/>
    </row>
    <row r="85" spans="1:13" ht="12.75" customHeight="1" x14ac:dyDescent="0.2">
      <c r="A85" s="12" t="s">
        <v>31</v>
      </c>
      <c r="B85" s="74" t="s">
        <v>4</v>
      </c>
      <c r="C85" s="74" t="s">
        <v>24</v>
      </c>
      <c r="D85" s="74" t="s">
        <v>4</v>
      </c>
      <c r="E85" s="74" t="s">
        <v>24</v>
      </c>
      <c r="F85" s="74" t="s">
        <v>4</v>
      </c>
      <c r="G85" s="74" t="s">
        <v>24</v>
      </c>
      <c r="H85" s="74" t="s">
        <v>4</v>
      </c>
      <c r="I85" s="74" t="s">
        <v>24</v>
      </c>
      <c r="J85" s="518"/>
      <c r="K85" s="518"/>
      <c r="L85" s="518"/>
      <c r="M85" s="627"/>
    </row>
    <row r="86" spans="1:13" x14ac:dyDescent="0.2">
      <c r="A86" s="12" t="s">
        <v>32</v>
      </c>
      <c r="B86" s="8">
        <f>SUM(B78,B70,B62,B54,B46,B38,B30,B22,B14,B6)</f>
        <v>49</v>
      </c>
      <c r="C86" s="8">
        <f t="shared" ref="C86:K86" si="20">SUM(C78,C70,C62,C54,C46,C38,C30,C22,C14,C6)</f>
        <v>3</v>
      </c>
      <c r="D86" s="8">
        <f t="shared" si="20"/>
        <v>60</v>
      </c>
      <c r="E86" s="8">
        <f t="shared" si="20"/>
        <v>8</v>
      </c>
      <c r="F86" s="8">
        <f t="shared" si="20"/>
        <v>142</v>
      </c>
      <c r="G86" s="8">
        <f t="shared" si="20"/>
        <v>25</v>
      </c>
      <c r="H86" s="8">
        <f t="shared" si="20"/>
        <v>90</v>
      </c>
      <c r="I86" s="8">
        <f t="shared" si="20"/>
        <v>22</v>
      </c>
      <c r="J86" s="8">
        <f t="shared" si="20"/>
        <v>410</v>
      </c>
      <c r="K86" s="8">
        <f t="shared" si="20"/>
        <v>73</v>
      </c>
      <c r="L86" s="162">
        <f>SUM(L78,L70,L62,L54,L46,L38,L30,L22,L14,L6)</f>
        <v>751</v>
      </c>
      <c r="M86" s="154">
        <f>SUM(M78,M70,M62,M54,M46,M38,M30,M22,M14,M6)</f>
        <v>131</v>
      </c>
    </row>
    <row r="87" spans="1:13" x14ac:dyDescent="0.2">
      <c r="A87" s="12" t="s">
        <v>90</v>
      </c>
      <c r="B87" s="8">
        <f t="shared" ref="B87:M89" si="21">SUM(B79,B71,B63,B55,B47,B39,B31,B23,B15,B7)</f>
        <v>35</v>
      </c>
      <c r="C87" s="8">
        <f t="shared" si="21"/>
        <v>2</v>
      </c>
      <c r="D87" s="8">
        <f t="shared" si="21"/>
        <v>65</v>
      </c>
      <c r="E87" s="8">
        <f t="shared" si="21"/>
        <v>10</v>
      </c>
      <c r="F87" s="8">
        <f t="shared" si="21"/>
        <v>125</v>
      </c>
      <c r="G87" s="8">
        <f t="shared" si="21"/>
        <v>42</v>
      </c>
      <c r="H87" s="8">
        <f t="shared" si="21"/>
        <v>146</v>
      </c>
      <c r="I87" s="8">
        <f t="shared" si="21"/>
        <v>54</v>
      </c>
      <c r="J87" s="8">
        <f t="shared" si="21"/>
        <v>290</v>
      </c>
      <c r="K87" s="8">
        <f t="shared" si="21"/>
        <v>56</v>
      </c>
      <c r="L87" s="162">
        <f t="shared" si="21"/>
        <v>661</v>
      </c>
      <c r="M87" s="154">
        <f t="shared" si="21"/>
        <v>164</v>
      </c>
    </row>
    <row r="88" spans="1:13" x14ac:dyDescent="0.2">
      <c r="A88" s="12" t="s">
        <v>91</v>
      </c>
      <c r="B88" s="8">
        <f t="shared" si="21"/>
        <v>22</v>
      </c>
      <c r="C88" s="8">
        <f t="shared" si="21"/>
        <v>3</v>
      </c>
      <c r="D88" s="8">
        <f t="shared" si="21"/>
        <v>11</v>
      </c>
      <c r="E88" s="8">
        <f t="shared" si="21"/>
        <v>2</v>
      </c>
      <c r="F88" s="8">
        <f t="shared" si="21"/>
        <v>55</v>
      </c>
      <c r="G88" s="8">
        <f t="shared" si="21"/>
        <v>21</v>
      </c>
      <c r="H88" s="8">
        <f t="shared" si="21"/>
        <v>33</v>
      </c>
      <c r="I88" s="8">
        <f t="shared" si="21"/>
        <v>10</v>
      </c>
      <c r="J88" s="8">
        <f t="shared" si="21"/>
        <v>141</v>
      </c>
      <c r="K88" s="8">
        <f t="shared" si="21"/>
        <v>34</v>
      </c>
      <c r="L88" s="162">
        <f t="shared" si="21"/>
        <v>262</v>
      </c>
      <c r="M88" s="154">
        <f t="shared" si="21"/>
        <v>70</v>
      </c>
    </row>
    <row r="89" spans="1:13" x14ac:dyDescent="0.2">
      <c r="A89" s="12" t="s">
        <v>448</v>
      </c>
      <c r="B89" s="8">
        <f t="shared" si="21"/>
        <v>174</v>
      </c>
      <c r="C89" s="8">
        <f t="shared" si="21"/>
        <v>16</v>
      </c>
      <c r="D89" s="8">
        <f t="shared" si="21"/>
        <v>324</v>
      </c>
      <c r="E89" s="8">
        <f t="shared" si="21"/>
        <v>47</v>
      </c>
      <c r="F89" s="8">
        <f t="shared" si="21"/>
        <v>655</v>
      </c>
      <c r="G89" s="8">
        <f t="shared" si="21"/>
        <v>155</v>
      </c>
      <c r="H89" s="8">
        <f t="shared" si="21"/>
        <v>240</v>
      </c>
      <c r="I89" s="8">
        <f t="shared" si="21"/>
        <v>94</v>
      </c>
      <c r="J89" s="8">
        <f t="shared" si="21"/>
        <v>684</v>
      </c>
      <c r="K89" s="8">
        <f>SUM(K81,K73,K65,K57,K49,K41,K33,K25,K17,K9)</f>
        <v>110</v>
      </c>
      <c r="L89" s="162">
        <f t="shared" si="21"/>
        <v>2077</v>
      </c>
      <c r="M89" s="154">
        <f t="shared" si="21"/>
        <v>422</v>
      </c>
    </row>
    <row r="90" spans="1:13" ht="13.5" thickBot="1" x14ac:dyDescent="0.25">
      <c r="A90" s="49" t="s">
        <v>4</v>
      </c>
      <c r="B90" s="162">
        <f>SUM(B86:B89)</f>
        <v>280</v>
      </c>
      <c r="C90" s="162">
        <f t="shared" ref="C90:J90" si="22">SUM(C86:C89)</f>
        <v>24</v>
      </c>
      <c r="D90" s="162">
        <f t="shared" si="22"/>
        <v>460</v>
      </c>
      <c r="E90" s="162">
        <f t="shared" si="22"/>
        <v>67</v>
      </c>
      <c r="F90" s="162">
        <f t="shared" si="22"/>
        <v>977</v>
      </c>
      <c r="G90" s="162">
        <f t="shared" si="22"/>
        <v>243</v>
      </c>
      <c r="H90" s="162">
        <f t="shared" si="22"/>
        <v>509</v>
      </c>
      <c r="I90" s="162">
        <f t="shared" si="22"/>
        <v>180</v>
      </c>
      <c r="J90" s="162">
        <f t="shared" si="22"/>
        <v>1525</v>
      </c>
      <c r="K90" s="162">
        <f>SUM(K86:K89)</f>
        <v>273</v>
      </c>
      <c r="L90" s="162">
        <f>SUM(L86:L89)</f>
        <v>3751</v>
      </c>
      <c r="M90" s="154">
        <f>SUM(M82,M74,M66,M58,M50,M42,M34,M26,M18,M10)</f>
        <v>787</v>
      </c>
    </row>
    <row r="91" spans="1:13" ht="13.5" thickBot="1" x14ac:dyDescent="0.25">
      <c r="A91" s="82" t="s">
        <v>94</v>
      </c>
      <c r="B91" s="163">
        <f>SUM(B82,B74,B66,B58,B50,B42,B34,B26,B18,B10)</f>
        <v>280</v>
      </c>
      <c r="C91" s="163">
        <f t="shared" ref="C91:L91" si="23">SUM(C82,C74,C66,C58,C50,C42,C34,C26,C18,C10)</f>
        <v>24</v>
      </c>
      <c r="D91" s="163">
        <f t="shared" si="23"/>
        <v>460</v>
      </c>
      <c r="E91" s="163">
        <f t="shared" si="23"/>
        <v>67</v>
      </c>
      <c r="F91" s="163">
        <f t="shared" si="23"/>
        <v>977</v>
      </c>
      <c r="G91" s="163">
        <f t="shared" si="23"/>
        <v>243</v>
      </c>
      <c r="H91" s="163">
        <f t="shared" si="23"/>
        <v>509</v>
      </c>
      <c r="I91" s="163">
        <f t="shared" si="23"/>
        <v>180</v>
      </c>
      <c r="J91" s="163">
        <f t="shared" si="23"/>
        <v>1525</v>
      </c>
      <c r="K91" s="163">
        <f t="shared" si="23"/>
        <v>273</v>
      </c>
      <c r="L91" s="163">
        <f t="shared" si="23"/>
        <v>3751</v>
      </c>
      <c r="M91" s="164">
        <f>SUM(M82,M74,M66,M58,M50,M42,M34,M26,M18,M10)</f>
        <v>787</v>
      </c>
    </row>
    <row r="94" spans="1:13" x14ac:dyDescent="0.2">
      <c r="A94" s="1" t="s">
        <v>37</v>
      </c>
    </row>
    <row r="95" spans="1:13" ht="15" customHeight="1" x14ac:dyDescent="0.2">
      <c r="A95" s="589" t="s">
        <v>145</v>
      </c>
      <c r="B95" s="589"/>
      <c r="C95" s="589"/>
      <c r="D95" s="589"/>
      <c r="E95" s="589"/>
      <c r="F95" s="589"/>
      <c r="G95" s="589"/>
      <c r="H95" s="589"/>
      <c r="I95" s="589"/>
      <c r="J95" s="589"/>
      <c r="K95" s="589"/>
      <c r="L95" s="589"/>
      <c r="M95" s="589"/>
    </row>
    <row r="96" spans="1:13" ht="15" customHeight="1" x14ac:dyDescent="0.2">
      <c r="A96" s="543" t="s">
        <v>513</v>
      </c>
      <c r="B96" s="543"/>
      <c r="C96" s="543"/>
      <c r="D96" s="543"/>
      <c r="E96" s="543"/>
      <c r="F96" s="543"/>
      <c r="G96" s="543"/>
      <c r="H96" s="543"/>
      <c r="I96" s="543"/>
      <c r="J96" s="543"/>
      <c r="K96" s="543"/>
      <c r="L96" s="543"/>
      <c r="M96" s="543"/>
    </row>
  </sheetData>
  <mergeCells count="104">
    <mergeCell ref="A1:M1"/>
    <mergeCell ref="B2:I2"/>
    <mergeCell ref="J2:K2"/>
    <mergeCell ref="B3:L3"/>
    <mergeCell ref="B4:C4"/>
    <mergeCell ref="D4:E4"/>
    <mergeCell ref="F4:G4"/>
    <mergeCell ref="H4:I4"/>
    <mergeCell ref="J4:J5"/>
    <mergeCell ref="K4:K5"/>
    <mergeCell ref="L4:L5"/>
    <mergeCell ref="M4:M5"/>
    <mergeCell ref="B11:L11"/>
    <mergeCell ref="B12:C12"/>
    <mergeCell ref="D12:E12"/>
    <mergeCell ref="F12:G12"/>
    <mergeCell ref="H12:I12"/>
    <mergeCell ref="J12:J13"/>
    <mergeCell ref="K12:K13"/>
    <mergeCell ref="L12:L13"/>
    <mergeCell ref="B27:L27"/>
    <mergeCell ref="L28:L29"/>
    <mergeCell ref="M12:M13"/>
    <mergeCell ref="B19:L19"/>
    <mergeCell ref="B20:C20"/>
    <mergeCell ref="D20:E20"/>
    <mergeCell ref="F20:G20"/>
    <mergeCell ref="H20:I20"/>
    <mergeCell ref="J20:J21"/>
    <mergeCell ref="K20:K21"/>
    <mergeCell ref="L20:L21"/>
    <mergeCell ref="M20:M21"/>
    <mergeCell ref="B43:L43"/>
    <mergeCell ref="B44:C44"/>
    <mergeCell ref="D44:E44"/>
    <mergeCell ref="F44:G44"/>
    <mergeCell ref="H44:I44"/>
    <mergeCell ref="J44:J45"/>
    <mergeCell ref="K44:K45"/>
    <mergeCell ref="L44:L45"/>
    <mergeCell ref="M28:M29"/>
    <mergeCell ref="B35:L35"/>
    <mergeCell ref="B36:C36"/>
    <mergeCell ref="D36:E36"/>
    <mergeCell ref="F36:G36"/>
    <mergeCell ref="H36:I36"/>
    <mergeCell ref="J36:J37"/>
    <mergeCell ref="K36:K37"/>
    <mergeCell ref="L36:L37"/>
    <mergeCell ref="M36:M37"/>
    <mergeCell ref="B28:C28"/>
    <mergeCell ref="D28:E28"/>
    <mergeCell ref="F28:G28"/>
    <mergeCell ref="H28:I28"/>
    <mergeCell ref="J28:J29"/>
    <mergeCell ref="K28:K29"/>
    <mergeCell ref="B59:L59"/>
    <mergeCell ref="B60:C60"/>
    <mergeCell ref="D60:E60"/>
    <mergeCell ref="F60:G60"/>
    <mergeCell ref="H60:I60"/>
    <mergeCell ref="J60:J61"/>
    <mergeCell ref="K60:K61"/>
    <mergeCell ref="L60:L61"/>
    <mergeCell ref="M44:M45"/>
    <mergeCell ref="B51:L51"/>
    <mergeCell ref="B52:C52"/>
    <mergeCell ref="D52:E52"/>
    <mergeCell ref="F52:G52"/>
    <mergeCell ref="H52:I52"/>
    <mergeCell ref="J52:J53"/>
    <mergeCell ref="K52:K53"/>
    <mergeCell ref="L52:L53"/>
    <mergeCell ref="M52:M53"/>
    <mergeCell ref="M60:M61"/>
    <mergeCell ref="B67:L67"/>
    <mergeCell ref="B68:C68"/>
    <mergeCell ref="D68:E68"/>
    <mergeCell ref="F68:G68"/>
    <mergeCell ref="H68:I68"/>
    <mergeCell ref="J68:J69"/>
    <mergeCell ref="K68:K69"/>
    <mergeCell ref="L68:L69"/>
    <mergeCell ref="M68:M69"/>
    <mergeCell ref="B75:M75"/>
    <mergeCell ref="B76:C76"/>
    <mergeCell ref="D76:E76"/>
    <mergeCell ref="F76:G76"/>
    <mergeCell ref="H76:I76"/>
    <mergeCell ref="J76:J77"/>
    <mergeCell ref="K76:K77"/>
    <mergeCell ref="L76:L77"/>
    <mergeCell ref="M76:M77"/>
    <mergeCell ref="A95:M95"/>
    <mergeCell ref="A96:M96"/>
    <mergeCell ref="B83:M83"/>
    <mergeCell ref="B84:C84"/>
    <mergeCell ref="D84:E84"/>
    <mergeCell ref="F84:G84"/>
    <mergeCell ref="H84:I84"/>
    <mergeCell ref="J84:J85"/>
    <mergeCell ref="K84:K85"/>
    <mergeCell ref="L84:L85"/>
    <mergeCell ref="M84:M85"/>
  </mergeCells>
  <pageMargins left="0.7" right="0.7" top="0.75" bottom="0.75" header="0.3" footer="0.3"/>
  <pageSetup paperSize="9" scale="8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5006B6-B044-4A77-AC6E-8F2E3F02A0EA}">
  <sheetPr>
    <pageSetUpPr fitToPage="1"/>
  </sheetPr>
  <dimension ref="A1:AA53"/>
  <sheetViews>
    <sheetView workbookViewId="0">
      <selection activeCell="E15" sqref="E15"/>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28" max="16384" width="9.140625" style="1"/>
  </cols>
  <sheetData>
    <row r="1" spans="1:27" ht="42.75" customHeight="1" thickBot="1" x14ac:dyDescent="0.3">
      <c r="A1" s="591" t="s">
        <v>435</v>
      </c>
      <c r="B1" s="592"/>
      <c r="C1" s="592"/>
      <c r="D1" s="592"/>
      <c r="E1" s="592"/>
      <c r="F1" s="592"/>
      <c r="G1" s="592"/>
      <c r="H1" s="592"/>
      <c r="I1" s="593"/>
      <c r="J1" s="594"/>
    </row>
    <row r="2" spans="1:27" s="4" customFormat="1" ht="21.75" customHeight="1" x14ac:dyDescent="0.25">
      <c r="A2" s="633" t="s">
        <v>670</v>
      </c>
      <c r="B2" s="635" t="s">
        <v>436</v>
      </c>
      <c r="C2" s="635" t="s">
        <v>437</v>
      </c>
      <c r="D2" s="635" t="s">
        <v>438</v>
      </c>
      <c r="E2" s="635" t="s">
        <v>439</v>
      </c>
      <c r="F2" s="635" t="s">
        <v>549</v>
      </c>
      <c r="G2" s="635" t="s">
        <v>440</v>
      </c>
      <c r="H2" s="635" t="s">
        <v>596</v>
      </c>
      <c r="I2" s="635" t="s">
        <v>565</v>
      </c>
      <c r="J2" s="637" t="s">
        <v>550</v>
      </c>
      <c r="L2"/>
      <c r="M2"/>
      <c r="N2"/>
      <c r="O2"/>
      <c r="P2"/>
      <c r="Q2"/>
      <c r="R2"/>
      <c r="S2"/>
      <c r="T2"/>
      <c r="U2"/>
      <c r="V2"/>
      <c r="W2"/>
      <c r="X2"/>
      <c r="Y2"/>
      <c r="Z2"/>
      <c r="AA2"/>
    </row>
    <row r="3" spans="1:27" s="4" customFormat="1" ht="26.25" customHeight="1" thickBot="1" x14ac:dyDescent="0.3">
      <c r="A3" s="634"/>
      <c r="B3" s="636"/>
      <c r="C3" s="636"/>
      <c r="D3" s="636"/>
      <c r="E3" s="636"/>
      <c r="F3" s="636"/>
      <c r="G3" s="636"/>
      <c r="H3" s="636"/>
      <c r="I3" s="636"/>
      <c r="J3" s="638"/>
      <c r="L3"/>
      <c r="M3"/>
      <c r="N3"/>
      <c r="O3"/>
      <c r="P3"/>
      <c r="Q3"/>
      <c r="R3"/>
      <c r="S3"/>
      <c r="T3"/>
      <c r="U3"/>
      <c r="V3"/>
      <c r="W3"/>
      <c r="X3"/>
      <c r="Y3"/>
      <c r="Z3"/>
      <c r="AA3"/>
    </row>
    <row r="4" spans="1:27" ht="26.25" customHeight="1" x14ac:dyDescent="0.25">
      <c r="A4" s="207" t="s">
        <v>711</v>
      </c>
      <c r="B4" s="291">
        <v>1</v>
      </c>
      <c r="C4" s="291">
        <v>6</v>
      </c>
      <c r="D4" s="291">
        <v>44</v>
      </c>
      <c r="E4" s="291">
        <v>34</v>
      </c>
      <c r="F4" s="291">
        <v>1</v>
      </c>
      <c r="G4" s="291">
        <v>1</v>
      </c>
      <c r="H4" s="292"/>
      <c r="I4" s="298"/>
      <c r="J4" s="208">
        <f>SUM(B4:I4)</f>
        <v>87</v>
      </c>
      <c r="K4" s="1"/>
    </row>
    <row r="5" spans="1:27" ht="15" customHeight="1" thickBot="1" x14ac:dyDescent="0.3">
      <c r="A5" s="212" t="s">
        <v>97</v>
      </c>
      <c r="B5" s="147">
        <v>0</v>
      </c>
      <c r="C5" s="147">
        <v>3</v>
      </c>
      <c r="D5" s="147">
        <v>14</v>
      </c>
      <c r="E5" s="147">
        <v>3</v>
      </c>
      <c r="F5" s="147">
        <v>1</v>
      </c>
      <c r="G5" s="147">
        <v>1</v>
      </c>
      <c r="H5" s="293"/>
      <c r="I5" s="299"/>
      <c r="J5" s="148">
        <f t="shared" ref="J5:J25" si="0">SUM(B5:I5)</f>
        <v>22</v>
      </c>
      <c r="K5" s="1"/>
    </row>
    <row r="6" spans="1:27" ht="15" customHeight="1" x14ac:dyDescent="0.25">
      <c r="A6" s="222" t="s">
        <v>671</v>
      </c>
      <c r="B6" s="223">
        <v>1</v>
      </c>
      <c r="C6" s="223">
        <v>5</v>
      </c>
      <c r="D6" s="223">
        <v>30</v>
      </c>
      <c r="E6" s="223">
        <v>52</v>
      </c>
      <c r="F6" s="223">
        <v>1</v>
      </c>
      <c r="G6" s="294"/>
      <c r="H6" s="298"/>
      <c r="I6" s="223">
        <v>27</v>
      </c>
      <c r="J6" s="224">
        <f t="shared" si="0"/>
        <v>116</v>
      </c>
    </row>
    <row r="7" spans="1:27" ht="15" customHeight="1" thickBot="1" x14ac:dyDescent="0.3">
      <c r="A7" s="295" t="s">
        <v>97</v>
      </c>
      <c r="B7" s="143">
        <v>0</v>
      </c>
      <c r="C7" s="143">
        <v>1</v>
      </c>
      <c r="D7" s="143">
        <v>8</v>
      </c>
      <c r="E7" s="143">
        <v>7</v>
      </c>
      <c r="F7" s="143">
        <v>0</v>
      </c>
      <c r="G7" s="296"/>
      <c r="H7" s="299"/>
      <c r="I7" s="143">
        <v>2</v>
      </c>
      <c r="J7" s="144">
        <f t="shared" si="0"/>
        <v>18</v>
      </c>
    </row>
    <row r="8" spans="1:27" ht="15" customHeight="1" x14ac:dyDescent="0.25">
      <c r="A8" s="207" t="s">
        <v>672</v>
      </c>
      <c r="B8" s="145">
        <v>1</v>
      </c>
      <c r="C8" s="145">
        <v>3</v>
      </c>
      <c r="D8" s="145">
        <v>30</v>
      </c>
      <c r="E8" s="145">
        <v>36</v>
      </c>
      <c r="F8" s="145">
        <v>1</v>
      </c>
      <c r="G8" s="292"/>
      <c r="H8" s="298"/>
      <c r="I8" s="145">
        <v>19</v>
      </c>
      <c r="J8" s="208">
        <f t="shared" si="0"/>
        <v>90</v>
      </c>
    </row>
    <row r="9" spans="1:27" ht="15" customHeight="1" thickBot="1" x14ac:dyDescent="0.3">
      <c r="A9" s="212" t="s">
        <v>97</v>
      </c>
      <c r="B9" s="150">
        <v>0</v>
      </c>
      <c r="C9" s="150">
        <v>0</v>
      </c>
      <c r="D9" s="150">
        <v>4</v>
      </c>
      <c r="E9" s="150">
        <v>1</v>
      </c>
      <c r="F9" s="150">
        <v>0</v>
      </c>
      <c r="G9" s="293"/>
      <c r="H9" s="299"/>
      <c r="I9" s="150">
        <v>1</v>
      </c>
      <c r="J9" s="105">
        <f t="shared" si="0"/>
        <v>6</v>
      </c>
    </row>
    <row r="10" spans="1:27" ht="15" customHeight="1" x14ac:dyDescent="0.25">
      <c r="A10" s="207" t="s">
        <v>673</v>
      </c>
      <c r="B10" s="145">
        <v>1</v>
      </c>
      <c r="C10" s="145">
        <v>6</v>
      </c>
      <c r="D10" s="145">
        <v>23</v>
      </c>
      <c r="E10" s="145">
        <v>30</v>
      </c>
      <c r="F10" s="145">
        <v>1</v>
      </c>
      <c r="G10" s="292"/>
      <c r="H10" s="298"/>
      <c r="I10" s="145">
        <v>19</v>
      </c>
      <c r="J10" s="208">
        <f t="shared" si="0"/>
        <v>80</v>
      </c>
    </row>
    <row r="11" spans="1:27" ht="15" customHeight="1" thickBot="1" x14ac:dyDescent="0.3">
      <c r="A11" s="212" t="s">
        <v>97</v>
      </c>
      <c r="B11" s="150">
        <v>0</v>
      </c>
      <c r="C11" s="150">
        <v>1</v>
      </c>
      <c r="D11" s="150">
        <v>3</v>
      </c>
      <c r="E11" s="150">
        <v>1</v>
      </c>
      <c r="F11" s="150">
        <v>0</v>
      </c>
      <c r="G11" s="293"/>
      <c r="H11" s="299"/>
      <c r="I11" s="150">
        <v>0</v>
      </c>
      <c r="J11" s="105">
        <f t="shared" si="0"/>
        <v>5</v>
      </c>
    </row>
    <row r="12" spans="1:27" ht="15" customHeight="1" x14ac:dyDescent="0.25">
      <c r="A12" s="207" t="s">
        <v>674</v>
      </c>
      <c r="B12" s="145">
        <v>1</v>
      </c>
      <c r="C12" s="145">
        <v>4</v>
      </c>
      <c r="D12" s="145">
        <v>18</v>
      </c>
      <c r="E12" s="145">
        <v>24</v>
      </c>
      <c r="F12" s="145">
        <v>1</v>
      </c>
      <c r="G12" s="292"/>
      <c r="H12" s="298"/>
      <c r="I12" s="145">
        <v>10</v>
      </c>
      <c r="J12" s="208">
        <f t="shared" si="0"/>
        <v>58</v>
      </c>
    </row>
    <row r="13" spans="1:27" ht="15" customHeight="1" thickBot="1" x14ac:dyDescent="0.3">
      <c r="A13" s="212" t="s">
        <v>97</v>
      </c>
      <c r="B13" s="150">
        <v>0</v>
      </c>
      <c r="C13" s="150">
        <v>0</v>
      </c>
      <c r="D13" s="150">
        <v>4</v>
      </c>
      <c r="E13" s="150">
        <v>4</v>
      </c>
      <c r="F13" s="150">
        <v>1</v>
      </c>
      <c r="G13" s="293"/>
      <c r="H13" s="299"/>
      <c r="I13" s="150">
        <v>2</v>
      </c>
      <c r="J13" s="105">
        <f t="shared" si="0"/>
        <v>11</v>
      </c>
    </row>
    <row r="14" spans="1:27" ht="15" customHeight="1" x14ac:dyDescent="0.25">
      <c r="A14" s="207" t="s">
        <v>675</v>
      </c>
      <c r="B14" s="145">
        <v>1</v>
      </c>
      <c r="C14" s="145">
        <v>5</v>
      </c>
      <c r="D14" s="145">
        <v>15</v>
      </c>
      <c r="E14" s="145">
        <v>21</v>
      </c>
      <c r="F14" s="145">
        <v>1</v>
      </c>
      <c r="G14" s="292"/>
      <c r="H14" s="298"/>
      <c r="I14" s="145">
        <v>17</v>
      </c>
      <c r="J14" s="208">
        <f t="shared" si="0"/>
        <v>60</v>
      </c>
    </row>
    <row r="15" spans="1:27" ht="15" customHeight="1" thickBot="1" x14ac:dyDescent="0.3">
      <c r="A15" s="212" t="s">
        <v>97</v>
      </c>
      <c r="B15" s="150">
        <v>0</v>
      </c>
      <c r="C15" s="150">
        <v>3</v>
      </c>
      <c r="D15" s="150">
        <v>7</v>
      </c>
      <c r="E15" s="150">
        <v>2</v>
      </c>
      <c r="F15" s="150">
        <v>0</v>
      </c>
      <c r="G15" s="293"/>
      <c r="H15" s="299"/>
      <c r="I15" s="150">
        <v>3</v>
      </c>
      <c r="J15" s="105">
        <f t="shared" si="0"/>
        <v>15</v>
      </c>
    </row>
    <row r="16" spans="1:27" ht="15" customHeight="1" x14ac:dyDescent="0.25">
      <c r="A16" s="207" t="s">
        <v>676</v>
      </c>
      <c r="B16" s="145">
        <v>1</v>
      </c>
      <c r="C16" s="145">
        <v>5</v>
      </c>
      <c r="D16" s="145">
        <v>19</v>
      </c>
      <c r="E16" s="145">
        <v>42</v>
      </c>
      <c r="F16" s="145">
        <v>1</v>
      </c>
      <c r="G16" s="292"/>
      <c r="H16" s="298"/>
      <c r="I16" s="145">
        <v>14</v>
      </c>
      <c r="J16" s="208">
        <f t="shared" si="0"/>
        <v>82</v>
      </c>
    </row>
    <row r="17" spans="1:27" ht="15" customHeight="1" thickBot="1" x14ac:dyDescent="0.3">
      <c r="A17" s="212" t="s">
        <v>97</v>
      </c>
      <c r="B17" s="150">
        <v>0</v>
      </c>
      <c r="C17" s="150">
        <v>0</v>
      </c>
      <c r="D17" s="150">
        <v>4</v>
      </c>
      <c r="E17" s="150">
        <v>1</v>
      </c>
      <c r="F17" s="150">
        <v>1</v>
      </c>
      <c r="G17" s="293"/>
      <c r="H17" s="299"/>
      <c r="I17" s="150">
        <v>2</v>
      </c>
      <c r="J17" s="105">
        <f t="shared" si="0"/>
        <v>8</v>
      </c>
    </row>
    <row r="18" spans="1:27" ht="15" customHeight="1" x14ac:dyDescent="0.25">
      <c r="A18" s="207" t="s">
        <v>677</v>
      </c>
      <c r="B18" s="145">
        <v>1</v>
      </c>
      <c r="C18" s="145">
        <v>4</v>
      </c>
      <c r="D18" s="145">
        <v>9</v>
      </c>
      <c r="E18" s="145">
        <v>31</v>
      </c>
      <c r="F18" s="145">
        <v>1</v>
      </c>
      <c r="G18" s="292"/>
      <c r="H18" s="298"/>
      <c r="I18" s="145">
        <v>5</v>
      </c>
      <c r="J18" s="208">
        <f t="shared" si="0"/>
        <v>51</v>
      </c>
    </row>
    <row r="19" spans="1:27" ht="15" customHeight="1" thickBot="1" x14ac:dyDescent="0.3">
      <c r="A19" s="212" t="s">
        <v>97</v>
      </c>
      <c r="B19" s="150">
        <v>0</v>
      </c>
      <c r="C19" s="150">
        <v>0</v>
      </c>
      <c r="D19" s="150">
        <v>3</v>
      </c>
      <c r="E19" s="150">
        <v>4</v>
      </c>
      <c r="F19" s="150">
        <v>0</v>
      </c>
      <c r="G19" s="293"/>
      <c r="H19" s="299"/>
      <c r="I19" s="150">
        <v>0</v>
      </c>
      <c r="J19" s="105">
        <f t="shared" si="0"/>
        <v>7</v>
      </c>
    </row>
    <row r="20" spans="1:27" ht="15" customHeight="1" x14ac:dyDescent="0.25">
      <c r="A20" s="207" t="s">
        <v>678</v>
      </c>
      <c r="B20" s="145">
        <v>1</v>
      </c>
      <c r="C20" s="145">
        <v>5</v>
      </c>
      <c r="D20" s="145">
        <v>3</v>
      </c>
      <c r="E20" s="145">
        <v>3</v>
      </c>
      <c r="F20" s="145">
        <v>1</v>
      </c>
      <c r="G20" s="292"/>
      <c r="H20" s="298"/>
      <c r="I20" s="145">
        <v>7</v>
      </c>
      <c r="J20" s="208">
        <f t="shared" si="0"/>
        <v>20</v>
      </c>
    </row>
    <row r="21" spans="1:27" ht="15" customHeight="1" thickBot="1" x14ac:dyDescent="0.3">
      <c r="A21" s="212" t="s">
        <v>97</v>
      </c>
      <c r="B21" s="150">
        <v>0</v>
      </c>
      <c r="C21" s="150">
        <v>2</v>
      </c>
      <c r="D21" s="150">
        <v>0</v>
      </c>
      <c r="E21" s="150">
        <v>0</v>
      </c>
      <c r="F21" s="150">
        <v>1</v>
      </c>
      <c r="G21" s="293"/>
      <c r="H21" s="299"/>
      <c r="I21" s="150">
        <v>1</v>
      </c>
      <c r="J21" s="105">
        <f t="shared" si="0"/>
        <v>4</v>
      </c>
    </row>
    <row r="22" spans="1:27" ht="26.25" x14ac:dyDescent="0.25">
      <c r="A22" s="207" t="s">
        <v>569</v>
      </c>
      <c r="B22" s="434"/>
      <c r="C22" s="435">
        <v>0</v>
      </c>
      <c r="D22" s="434"/>
      <c r="E22" s="434"/>
      <c r="F22" s="434"/>
      <c r="G22" s="436"/>
      <c r="H22" s="145">
        <v>5</v>
      </c>
      <c r="I22" s="145">
        <v>49</v>
      </c>
      <c r="J22" s="208">
        <f t="shared" si="0"/>
        <v>54</v>
      </c>
    </row>
    <row r="23" spans="1:27" ht="15" customHeight="1" thickBot="1" x14ac:dyDescent="0.3">
      <c r="A23" s="212" t="s">
        <v>97</v>
      </c>
      <c r="B23" s="437"/>
      <c r="C23" s="438">
        <v>0</v>
      </c>
      <c r="D23" s="437"/>
      <c r="E23" s="437"/>
      <c r="F23" s="437"/>
      <c r="G23" s="439"/>
      <c r="H23" s="150">
        <v>1</v>
      </c>
      <c r="I23" s="150">
        <v>7</v>
      </c>
      <c r="J23" s="105">
        <f t="shared" si="0"/>
        <v>8</v>
      </c>
      <c r="Z23" s="1"/>
      <c r="AA23" s="1"/>
    </row>
    <row r="24" spans="1:27" ht="15" customHeight="1" x14ac:dyDescent="0.25">
      <c r="A24" s="207" t="s">
        <v>522</v>
      </c>
      <c r="B24" s="434"/>
      <c r="C24" s="434"/>
      <c r="D24" s="434"/>
      <c r="E24" s="434"/>
      <c r="F24" s="434"/>
      <c r="G24" s="436"/>
      <c r="H24" s="145">
        <v>3</v>
      </c>
      <c r="I24" s="145">
        <v>15</v>
      </c>
      <c r="J24" s="208">
        <f t="shared" si="0"/>
        <v>18</v>
      </c>
      <c r="Z24" s="1"/>
      <c r="AA24" s="1"/>
    </row>
    <row r="25" spans="1:27" ht="15" customHeight="1" thickBot="1" x14ac:dyDescent="0.3">
      <c r="A25" s="212" t="s">
        <v>97</v>
      </c>
      <c r="B25" s="437"/>
      <c r="C25" s="437"/>
      <c r="D25" s="437"/>
      <c r="E25" s="437"/>
      <c r="F25" s="437"/>
      <c r="G25" s="440"/>
      <c r="H25" s="150">
        <v>2</v>
      </c>
      <c r="I25" s="150">
        <v>6</v>
      </c>
      <c r="J25" s="105">
        <f t="shared" si="0"/>
        <v>8</v>
      </c>
      <c r="Z25" s="1"/>
      <c r="AA25" s="1"/>
    </row>
    <row r="26" spans="1:27" ht="26.25" x14ac:dyDescent="0.25">
      <c r="A26" s="375" t="s">
        <v>710</v>
      </c>
      <c r="B26" s="227">
        <f>B6+B8+B10+B12+B14+B16+B18+B20</f>
        <v>8</v>
      </c>
      <c r="C26" s="227">
        <f>C6+C8+C10+C12+C14+C16+C18+C20+C22</f>
        <v>37</v>
      </c>
      <c r="D26" s="227">
        <f t="shared" ref="D26:F27" si="1">D6+D8+D10+D12+D14+D16+D18+D20+D22</f>
        <v>147</v>
      </c>
      <c r="E26" s="227">
        <f t="shared" si="1"/>
        <v>239</v>
      </c>
      <c r="F26" s="227">
        <f t="shared" si="1"/>
        <v>8</v>
      </c>
      <c r="G26" s="374"/>
      <c r="H26" s="227">
        <f>H22+H24</f>
        <v>8</v>
      </c>
      <c r="I26" s="227">
        <f>I6+I8+I10+I12+I14+I16+I18+I20+I22+I24</f>
        <v>182</v>
      </c>
      <c r="J26" s="228">
        <f>J6+J8+J10+J12+J14+J16+J18+J20+J22+J24</f>
        <v>629</v>
      </c>
      <c r="Z26" s="1"/>
      <c r="AA26" s="1"/>
    </row>
    <row r="27" spans="1:27" ht="15" customHeight="1" thickBot="1" x14ac:dyDescent="0.3">
      <c r="A27" s="212" t="s">
        <v>97</v>
      </c>
      <c r="B27" s="151">
        <f>B7+B9+B11+B13+B15+B17+B19+B21</f>
        <v>0</v>
      </c>
      <c r="C27" s="151">
        <f>C7+C9+C11+C13+C15+C17+C19+C21+C23</f>
        <v>7</v>
      </c>
      <c r="D27" s="151">
        <f t="shared" si="1"/>
        <v>33</v>
      </c>
      <c r="E27" s="151">
        <f t="shared" si="1"/>
        <v>20</v>
      </c>
      <c r="F27" s="151">
        <f t="shared" si="1"/>
        <v>3</v>
      </c>
      <c r="G27" s="373"/>
      <c r="H27" s="151">
        <f>H23+H25</f>
        <v>3</v>
      </c>
      <c r="I27" s="151">
        <f>I7+I9+I11+I13+I15+I17+I19+I21+I23+I25</f>
        <v>24</v>
      </c>
      <c r="J27" s="105">
        <f>J7+J9+J11+J13+J15+J17+J19+J21+J23+J25</f>
        <v>90</v>
      </c>
      <c r="Z27" s="1"/>
      <c r="AA27" s="1"/>
    </row>
    <row r="28" spans="1:27" ht="15" customHeight="1" x14ac:dyDescent="0.25">
      <c r="A28" s="297" t="s">
        <v>551</v>
      </c>
      <c r="B28" s="209">
        <f>B4+B26</f>
        <v>9</v>
      </c>
      <c r="C28" s="209">
        <f t="shared" ref="C28:J29" si="2">C4+C26</f>
        <v>43</v>
      </c>
      <c r="D28" s="209">
        <f t="shared" si="2"/>
        <v>191</v>
      </c>
      <c r="E28" s="209">
        <f t="shared" si="2"/>
        <v>273</v>
      </c>
      <c r="F28" s="209">
        <f t="shared" si="2"/>
        <v>9</v>
      </c>
      <c r="G28" s="209">
        <f t="shared" si="2"/>
        <v>1</v>
      </c>
      <c r="H28" s="209">
        <f t="shared" si="2"/>
        <v>8</v>
      </c>
      <c r="I28" s="209">
        <f t="shared" si="2"/>
        <v>182</v>
      </c>
      <c r="J28" s="146">
        <f t="shared" si="2"/>
        <v>716</v>
      </c>
      <c r="Z28" s="1"/>
      <c r="AA28" s="1"/>
    </row>
    <row r="29" spans="1:27" ht="15" customHeight="1" thickBot="1" x14ac:dyDescent="0.3">
      <c r="A29" s="212" t="s">
        <v>97</v>
      </c>
      <c r="B29" s="151">
        <f>B5+B27</f>
        <v>0</v>
      </c>
      <c r="C29" s="151">
        <f t="shared" si="2"/>
        <v>10</v>
      </c>
      <c r="D29" s="151">
        <f t="shared" si="2"/>
        <v>47</v>
      </c>
      <c r="E29" s="151">
        <f t="shared" si="2"/>
        <v>23</v>
      </c>
      <c r="F29" s="151">
        <f t="shared" si="2"/>
        <v>4</v>
      </c>
      <c r="G29" s="151">
        <f t="shared" si="2"/>
        <v>1</v>
      </c>
      <c r="H29" s="151">
        <f t="shared" si="2"/>
        <v>3</v>
      </c>
      <c r="I29" s="151">
        <f t="shared" si="2"/>
        <v>24</v>
      </c>
      <c r="J29" s="105">
        <f t="shared" si="2"/>
        <v>112</v>
      </c>
      <c r="Z29" s="1"/>
      <c r="AA29" s="1"/>
    </row>
    <row r="30" spans="1:27" ht="30" customHeight="1" x14ac:dyDescent="0.25">
      <c r="A30" s="102"/>
      <c r="B30" s="104"/>
      <c r="C30" s="104"/>
      <c r="D30" s="104"/>
      <c r="E30" s="104"/>
      <c r="F30" s="104"/>
      <c r="G30" s="104"/>
      <c r="H30" s="104"/>
      <c r="I30" s="104"/>
      <c r="J30" s="104"/>
      <c r="Z30" s="1"/>
      <c r="AA30" s="1"/>
    </row>
    <row r="31" spans="1:27" ht="27.75" customHeight="1" x14ac:dyDescent="0.25">
      <c r="A31" s="639" t="s">
        <v>572</v>
      </c>
      <c r="B31" s="639"/>
      <c r="C31" s="639"/>
      <c r="D31" s="639"/>
      <c r="E31" s="639"/>
      <c r="F31" s="639"/>
      <c r="G31" s="639"/>
      <c r="H31" s="639"/>
      <c r="I31" s="639"/>
      <c r="J31" s="639"/>
      <c r="K31" s="54"/>
      <c r="Z31" s="1"/>
      <c r="AA31" s="1"/>
    </row>
    <row r="32" spans="1:27" ht="15" customHeight="1" x14ac:dyDescent="0.25">
      <c r="A32" s="554" t="s">
        <v>523</v>
      </c>
      <c r="B32" s="554"/>
      <c r="C32" s="554"/>
      <c r="D32" s="554"/>
      <c r="E32" s="554"/>
      <c r="F32" s="554"/>
      <c r="G32" s="554"/>
      <c r="H32" s="554"/>
      <c r="I32" s="554"/>
      <c r="J32" s="554"/>
      <c r="K32" s="54"/>
    </row>
    <row r="33" spans="1:27" ht="15" customHeight="1" x14ac:dyDescent="0.25">
      <c r="A33" s="536" t="s">
        <v>466</v>
      </c>
      <c r="B33" s="536"/>
      <c r="C33" s="536"/>
      <c r="D33" s="536"/>
      <c r="E33" s="536"/>
      <c r="F33" s="536"/>
      <c r="G33" s="536"/>
      <c r="H33" s="536"/>
      <c r="I33" s="536"/>
      <c r="J33" s="536"/>
      <c r="K33" s="54"/>
    </row>
    <row r="34" spans="1:27" s="104" customFormat="1" ht="27.75" customHeight="1" x14ac:dyDescent="0.25">
      <c r="A34" s="536" t="s">
        <v>570</v>
      </c>
      <c r="B34" s="536"/>
      <c r="C34" s="536"/>
      <c r="D34" s="536"/>
      <c r="E34" s="536"/>
      <c r="F34" s="536"/>
      <c r="G34" s="536"/>
      <c r="H34" s="536"/>
      <c r="I34" s="536"/>
      <c r="J34" s="536"/>
      <c r="K34" s="302"/>
      <c r="L34"/>
      <c r="M34"/>
      <c r="N34"/>
      <c r="O34"/>
      <c r="P34"/>
      <c r="Q34"/>
      <c r="R34"/>
      <c r="S34"/>
      <c r="T34"/>
      <c r="U34"/>
      <c r="V34"/>
      <c r="W34"/>
      <c r="X34"/>
      <c r="Y34"/>
      <c r="Z34"/>
      <c r="AA34"/>
    </row>
    <row r="35" spans="1:27" s="104" customFormat="1" ht="27.75" customHeight="1" x14ac:dyDescent="0.25">
      <c r="A35" s="536" t="s">
        <v>571</v>
      </c>
      <c r="B35" s="536"/>
      <c r="C35" s="536"/>
      <c r="D35" s="536"/>
      <c r="E35" s="536"/>
      <c r="F35" s="536"/>
      <c r="G35" s="536"/>
      <c r="H35" s="536"/>
      <c r="I35" s="536"/>
      <c r="J35" s="536"/>
      <c r="K35" s="302"/>
      <c r="L35"/>
      <c r="M35"/>
      <c r="N35"/>
      <c r="O35"/>
      <c r="P35"/>
      <c r="Q35"/>
      <c r="R35"/>
      <c r="S35"/>
      <c r="T35"/>
      <c r="U35"/>
      <c r="V35"/>
      <c r="W35"/>
      <c r="X35"/>
      <c r="Y35"/>
      <c r="Z35"/>
      <c r="AA35"/>
    </row>
    <row r="36" spans="1:27" ht="15" customHeight="1" x14ac:dyDescent="0.25">
      <c r="A36" s="554" t="s">
        <v>586</v>
      </c>
      <c r="B36" s="554"/>
      <c r="C36" s="554"/>
      <c r="D36" s="554"/>
      <c r="E36" s="554"/>
      <c r="F36" s="554"/>
      <c r="G36" s="554"/>
      <c r="H36" s="554"/>
      <c r="I36" s="554"/>
      <c r="J36" s="554"/>
      <c r="K36" s="1"/>
    </row>
    <row r="37" spans="1:27" ht="15" customHeight="1" x14ac:dyDescent="0.25">
      <c r="A37" s="1"/>
    </row>
    <row r="38" spans="1:27" ht="15" customHeight="1" x14ac:dyDescent="0.25">
      <c r="A38" s="264"/>
      <c r="B38" s="264"/>
      <c r="C38" s="264"/>
      <c r="D38" s="264"/>
      <c r="E38" s="264"/>
      <c r="F38" s="264"/>
      <c r="G38" s="264"/>
      <c r="H38" s="264"/>
      <c r="I38" s="264"/>
      <c r="J38" s="264"/>
      <c r="K38" s="54"/>
    </row>
    <row r="39" spans="1:27" ht="27.75" customHeight="1" x14ac:dyDescent="0.25">
      <c r="A39" s="1"/>
      <c r="K39" s="54"/>
    </row>
    <row r="40" spans="1:27" ht="15" customHeight="1" x14ac:dyDescent="0.25">
      <c r="A40" s="1"/>
      <c r="K40" s="54"/>
    </row>
    <row r="41" spans="1:27" ht="15" customHeight="1" x14ac:dyDescent="0.25">
      <c r="A41" s="1"/>
      <c r="K41" s="54"/>
    </row>
    <row r="42" spans="1:27" s="104" customFormat="1" ht="27.75" customHeight="1" x14ac:dyDescent="0.25">
      <c r="A42" s="1"/>
      <c r="B42" s="1"/>
      <c r="C42" s="1"/>
      <c r="D42" s="1"/>
      <c r="E42" s="1"/>
      <c r="F42" s="1"/>
      <c r="G42" s="1"/>
      <c r="H42" s="1"/>
      <c r="I42" s="1"/>
      <c r="J42" s="1"/>
      <c r="K42" s="302"/>
      <c r="L42"/>
      <c r="M42"/>
      <c r="N42"/>
      <c r="O42"/>
      <c r="P42"/>
      <c r="Q42"/>
      <c r="R42"/>
      <c r="S42"/>
      <c r="T42"/>
      <c r="U42"/>
      <c r="V42"/>
      <c r="W42"/>
      <c r="X42"/>
      <c r="Y42"/>
      <c r="Z42"/>
      <c r="AA42"/>
    </row>
    <row r="43" spans="1:27" s="104" customFormat="1" ht="27.75" customHeight="1" x14ac:dyDescent="0.25">
      <c r="A43" s="1"/>
      <c r="B43" s="1"/>
      <c r="C43" s="1"/>
      <c r="D43" s="1"/>
      <c r="E43" s="1"/>
      <c r="F43" s="1"/>
      <c r="G43" s="1"/>
      <c r="H43" s="1"/>
      <c r="I43" s="1"/>
      <c r="J43" s="1"/>
      <c r="K43" s="302"/>
      <c r="L43"/>
      <c r="M43"/>
      <c r="N43"/>
      <c r="O43"/>
      <c r="P43"/>
      <c r="Q43"/>
      <c r="R43"/>
      <c r="S43"/>
      <c r="T43"/>
      <c r="U43"/>
      <c r="V43"/>
      <c r="W43"/>
      <c r="X43"/>
      <c r="Y43"/>
      <c r="Z43"/>
      <c r="AA43"/>
    </row>
    <row r="44" spans="1:27" ht="15" customHeight="1" x14ac:dyDescent="0.25">
      <c r="A44" s="1"/>
      <c r="K44" s="1"/>
    </row>
    <row r="45" spans="1:27" ht="15" customHeight="1" x14ac:dyDescent="0.25">
      <c r="A45" s="1"/>
      <c r="K45" s="1"/>
    </row>
    <row r="46" spans="1:27" x14ac:dyDescent="0.25">
      <c r="K46" s="1"/>
    </row>
    <row r="47" spans="1:27" x14ac:dyDescent="0.25">
      <c r="K47" s="1"/>
    </row>
    <row r="48" spans="1:27" x14ac:dyDescent="0.25">
      <c r="K48" s="1"/>
    </row>
    <row r="49" spans="11:11" x14ac:dyDescent="0.25">
      <c r="K49" s="1"/>
    </row>
    <row r="50" spans="11:11" x14ac:dyDescent="0.25">
      <c r="K50" s="1"/>
    </row>
    <row r="51" spans="11:11" x14ac:dyDescent="0.25">
      <c r="K51" s="1"/>
    </row>
    <row r="52" spans="11:11" x14ac:dyDescent="0.25">
      <c r="K52" s="1"/>
    </row>
    <row r="53" spans="11:11" x14ac:dyDescent="0.25">
      <c r="K53" s="1"/>
    </row>
  </sheetData>
  <mergeCells count="17">
    <mergeCell ref="A36:J36"/>
    <mergeCell ref="J2:J3"/>
    <mergeCell ref="A31:J31"/>
    <mergeCell ref="A32:J32"/>
    <mergeCell ref="A33:J33"/>
    <mergeCell ref="A34:J34"/>
    <mergeCell ref="A35:J35"/>
    <mergeCell ref="A1:J1"/>
    <mergeCell ref="A2:A3"/>
    <mergeCell ref="B2:B3"/>
    <mergeCell ref="C2:C3"/>
    <mergeCell ref="D2:D3"/>
    <mergeCell ref="E2:E3"/>
    <mergeCell ref="F2:F3"/>
    <mergeCell ref="G2:G3"/>
    <mergeCell ref="H2:H3"/>
    <mergeCell ref="I2:I3"/>
  </mergeCells>
  <pageMargins left="0.7" right="0.7" top="0.75" bottom="0.75" header="0.3" footer="0.3"/>
  <pageSetup paperSize="9"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2C343C-FA54-4A1F-BE08-320C9D7F96BC}">
  <dimension ref="A1:W116"/>
  <sheetViews>
    <sheetView workbookViewId="0">
      <selection activeCell="O18" sqref="O18"/>
    </sheetView>
  </sheetViews>
  <sheetFormatPr defaultColWidth="9.140625" defaultRowHeight="12.75" x14ac:dyDescent="0.2"/>
  <cols>
    <col min="1" max="1" width="44.140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1" ht="42.75" customHeight="1" x14ac:dyDescent="0.2">
      <c r="A1" s="544" t="s">
        <v>506</v>
      </c>
      <c r="B1" s="562"/>
      <c r="C1" s="562"/>
      <c r="D1" s="562"/>
      <c r="E1" s="562"/>
      <c r="F1" s="562"/>
      <c r="G1" s="562"/>
      <c r="H1" s="562"/>
      <c r="I1" s="562"/>
      <c r="J1" s="562"/>
      <c r="K1" s="563"/>
    </row>
    <row r="2" spans="1:11" s="4" customFormat="1" ht="18.75" customHeight="1" x14ac:dyDescent="0.2">
      <c r="A2" s="569" t="s">
        <v>670</v>
      </c>
      <c r="B2" s="518" t="s">
        <v>18</v>
      </c>
      <c r="C2" s="518"/>
      <c r="D2" s="518"/>
      <c r="E2" s="518"/>
      <c r="F2" s="518"/>
      <c r="G2" s="518"/>
      <c r="H2" s="506" t="s">
        <v>563</v>
      </c>
      <c r="I2" s="640"/>
      <c r="J2" s="640"/>
      <c r="K2" s="641" t="s">
        <v>498</v>
      </c>
    </row>
    <row r="3" spans="1:11" s="4" customFormat="1" ht="52.5" customHeight="1" thickBot="1" x14ac:dyDescent="0.25">
      <c r="A3" s="570"/>
      <c r="B3" s="74" t="s">
        <v>19</v>
      </c>
      <c r="C3" s="74" t="s">
        <v>20</v>
      </c>
      <c r="D3" s="74" t="s">
        <v>21</v>
      </c>
      <c r="E3" s="233" t="s">
        <v>22</v>
      </c>
      <c r="F3" s="74" t="s">
        <v>23</v>
      </c>
      <c r="G3" s="74" t="s">
        <v>56</v>
      </c>
      <c r="H3" s="308" t="s">
        <v>499</v>
      </c>
      <c r="I3" s="233" t="s">
        <v>578</v>
      </c>
      <c r="J3" s="74" t="s">
        <v>500</v>
      </c>
      <c r="K3" s="641"/>
    </row>
    <row r="4" spans="1:11" s="5" customFormat="1" x14ac:dyDescent="0.2">
      <c r="A4" s="134" t="s">
        <v>671</v>
      </c>
      <c r="B4" s="234">
        <v>0.25</v>
      </c>
      <c r="C4" s="241">
        <v>0.02</v>
      </c>
      <c r="D4" s="241">
        <v>4.8</v>
      </c>
      <c r="E4" s="241">
        <v>0</v>
      </c>
      <c r="F4" s="241">
        <v>0</v>
      </c>
      <c r="G4" s="241">
        <v>0</v>
      </c>
      <c r="H4" s="241">
        <v>5</v>
      </c>
      <c r="I4" s="241">
        <v>4.43</v>
      </c>
      <c r="J4" s="241">
        <v>0</v>
      </c>
      <c r="K4" s="242">
        <v>6.8599999999999994</v>
      </c>
    </row>
    <row r="5" spans="1:11" s="5" customFormat="1" x14ac:dyDescent="0.2">
      <c r="A5" s="159" t="s">
        <v>471</v>
      </c>
      <c r="B5" s="30">
        <v>0</v>
      </c>
      <c r="C5" s="100">
        <v>0</v>
      </c>
      <c r="D5" s="100">
        <v>0</v>
      </c>
      <c r="E5" s="100">
        <v>0</v>
      </c>
      <c r="F5" s="100">
        <v>0</v>
      </c>
      <c r="G5" s="100">
        <v>0</v>
      </c>
      <c r="H5" s="100">
        <v>1</v>
      </c>
      <c r="I5" s="100">
        <v>1.25</v>
      </c>
      <c r="J5" s="100">
        <v>0</v>
      </c>
      <c r="K5" s="243">
        <v>0</v>
      </c>
    </row>
    <row r="6" spans="1:11" s="5" customFormat="1" x14ac:dyDescent="0.2">
      <c r="A6" s="159" t="s">
        <v>472</v>
      </c>
      <c r="B6" s="30">
        <v>0</v>
      </c>
      <c r="C6" s="100">
        <v>0</v>
      </c>
      <c r="D6" s="100">
        <v>0</v>
      </c>
      <c r="E6" s="100">
        <v>0</v>
      </c>
      <c r="F6" s="100">
        <v>0</v>
      </c>
      <c r="G6" s="100">
        <v>0</v>
      </c>
      <c r="H6" s="100">
        <v>0</v>
      </c>
      <c r="I6" s="100">
        <v>0</v>
      </c>
      <c r="J6" s="100">
        <v>0</v>
      </c>
      <c r="K6" s="243">
        <v>0</v>
      </c>
    </row>
    <row r="7" spans="1:11" s="5" customFormat="1" x14ac:dyDescent="0.2">
      <c r="A7" s="159" t="s">
        <v>468</v>
      </c>
      <c r="B7" s="30">
        <v>0</v>
      </c>
      <c r="C7" s="100">
        <v>0</v>
      </c>
      <c r="D7" s="100">
        <v>0</v>
      </c>
      <c r="E7" s="100">
        <v>0</v>
      </c>
      <c r="F7" s="100">
        <v>0</v>
      </c>
      <c r="G7" s="100">
        <v>0</v>
      </c>
      <c r="H7" s="100">
        <v>0</v>
      </c>
      <c r="I7" s="100">
        <v>0</v>
      </c>
      <c r="J7" s="100">
        <v>0</v>
      </c>
      <c r="K7" s="243">
        <v>0</v>
      </c>
    </row>
    <row r="8" spans="1:11" s="5" customFormat="1" x14ac:dyDescent="0.2">
      <c r="A8" s="159" t="s">
        <v>469</v>
      </c>
      <c r="B8" s="30">
        <v>0.25</v>
      </c>
      <c r="C8" s="100">
        <v>0.02</v>
      </c>
      <c r="D8" s="100">
        <v>2.2999999999999998</v>
      </c>
      <c r="E8" s="100">
        <v>0</v>
      </c>
      <c r="F8" s="100">
        <v>0</v>
      </c>
      <c r="G8" s="100">
        <v>0</v>
      </c>
      <c r="H8" s="100">
        <v>0</v>
      </c>
      <c r="I8" s="100">
        <v>0.31</v>
      </c>
      <c r="J8" s="100">
        <v>0</v>
      </c>
      <c r="K8" s="243">
        <v>3.63</v>
      </c>
    </row>
    <row r="9" spans="1:11" s="5" customFormat="1" x14ac:dyDescent="0.2">
      <c r="A9" s="159" t="s">
        <v>470</v>
      </c>
      <c r="B9" s="30">
        <v>0</v>
      </c>
      <c r="C9" s="100">
        <v>0</v>
      </c>
      <c r="D9" s="100">
        <v>0.5</v>
      </c>
      <c r="E9" s="100">
        <v>0</v>
      </c>
      <c r="F9" s="100">
        <v>0</v>
      </c>
      <c r="G9" s="100">
        <v>0</v>
      </c>
      <c r="H9" s="100">
        <v>2</v>
      </c>
      <c r="I9" s="100">
        <v>1.72</v>
      </c>
      <c r="J9" s="100">
        <v>0</v>
      </c>
      <c r="K9" s="243">
        <v>0</v>
      </c>
    </row>
    <row r="10" spans="1:11" s="5" customFormat="1" x14ac:dyDescent="0.2">
      <c r="A10" s="159" t="s">
        <v>473</v>
      </c>
      <c r="B10" s="235">
        <v>0</v>
      </c>
      <c r="C10" s="100">
        <v>0</v>
      </c>
      <c r="D10" s="100">
        <v>2</v>
      </c>
      <c r="E10" s="100">
        <v>0</v>
      </c>
      <c r="F10" s="100">
        <v>0</v>
      </c>
      <c r="G10" s="100">
        <v>0</v>
      </c>
      <c r="H10" s="100">
        <v>2</v>
      </c>
      <c r="I10" s="100">
        <v>1.1499999999999999</v>
      </c>
      <c r="J10" s="100">
        <v>0</v>
      </c>
      <c r="K10" s="243">
        <v>3.23</v>
      </c>
    </row>
    <row r="11" spans="1:11" s="5" customFormat="1" ht="13.5" customHeight="1" thickBot="1" x14ac:dyDescent="0.25">
      <c r="A11" s="159" t="s">
        <v>507</v>
      </c>
      <c r="B11" s="30">
        <v>0</v>
      </c>
      <c r="C11" s="100">
        <v>0</v>
      </c>
      <c r="D11" s="100">
        <v>3.3</v>
      </c>
      <c r="E11" s="100">
        <v>0</v>
      </c>
      <c r="F11" s="100">
        <v>0</v>
      </c>
      <c r="G11" s="100">
        <v>0</v>
      </c>
      <c r="H11" s="100">
        <v>1</v>
      </c>
      <c r="I11" s="100">
        <v>0.33</v>
      </c>
      <c r="J11" s="100">
        <v>0</v>
      </c>
      <c r="K11" s="243">
        <v>3.36</v>
      </c>
    </row>
    <row r="12" spans="1:11" s="5" customFormat="1" ht="13.5" customHeight="1" x14ac:dyDescent="0.2">
      <c r="A12" s="134" t="s">
        <v>672</v>
      </c>
      <c r="B12" s="234">
        <v>1.25</v>
      </c>
      <c r="C12" s="241">
        <v>0</v>
      </c>
      <c r="D12" s="241">
        <v>3.66</v>
      </c>
      <c r="E12" s="241">
        <v>1</v>
      </c>
      <c r="F12" s="241">
        <v>0.86</v>
      </c>
      <c r="G12" s="241">
        <v>0</v>
      </c>
      <c r="H12" s="241">
        <v>12</v>
      </c>
      <c r="I12" s="241">
        <v>14.46</v>
      </c>
      <c r="J12" s="241">
        <v>0</v>
      </c>
      <c r="K12" s="242">
        <v>8.91</v>
      </c>
    </row>
    <row r="13" spans="1:11" s="5" customFormat="1" ht="13.5" customHeight="1" x14ac:dyDescent="0.2">
      <c r="A13" s="159" t="s">
        <v>471</v>
      </c>
      <c r="B13" s="30">
        <v>0</v>
      </c>
      <c r="C13" s="100">
        <v>0</v>
      </c>
      <c r="D13" s="100">
        <v>0</v>
      </c>
      <c r="E13" s="100">
        <v>0</v>
      </c>
      <c r="F13" s="100">
        <v>0</v>
      </c>
      <c r="G13" s="100">
        <v>0</v>
      </c>
      <c r="H13" s="100">
        <v>0</v>
      </c>
      <c r="I13" s="100">
        <v>0.06</v>
      </c>
      <c r="J13" s="100">
        <v>0</v>
      </c>
      <c r="K13" s="243">
        <v>0.04</v>
      </c>
    </row>
    <row r="14" spans="1:11" s="5" customFormat="1" ht="13.5" customHeight="1" x14ac:dyDescent="0.2">
      <c r="A14" s="159" t="s">
        <v>472</v>
      </c>
      <c r="B14" s="30">
        <v>0</v>
      </c>
      <c r="C14" s="100">
        <v>0</v>
      </c>
      <c r="D14" s="100">
        <v>0</v>
      </c>
      <c r="E14" s="100">
        <v>0</v>
      </c>
      <c r="F14" s="100">
        <v>0</v>
      </c>
      <c r="G14" s="100">
        <v>0</v>
      </c>
      <c r="H14" s="100">
        <v>0</v>
      </c>
      <c r="I14" s="100">
        <v>0</v>
      </c>
      <c r="J14" s="100">
        <v>0</v>
      </c>
      <c r="K14" s="243">
        <v>0</v>
      </c>
    </row>
    <row r="15" spans="1:11" s="5" customFormat="1" ht="13.5" customHeight="1" x14ac:dyDescent="0.2">
      <c r="A15" s="159" t="s">
        <v>468</v>
      </c>
      <c r="B15" s="30">
        <v>0</v>
      </c>
      <c r="C15" s="100">
        <v>0</v>
      </c>
      <c r="D15" s="100">
        <v>0</v>
      </c>
      <c r="E15" s="100">
        <v>0</v>
      </c>
      <c r="F15" s="100">
        <v>0</v>
      </c>
      <c r="G15" s="100">
        <v>0</v>
      </c>
      <c r="H15" s="100">
        <v>0</v>
      </c>
      <c r="I15" s="100">
        <v>1.05</v>
      </c>
      <c r="J15" s="100">
        <v>0</v>
      </c>
      <c r="K15" s="243">
        <v>0</v>
      </c>
    </row>
    <row r="16" spans="1:11" s="5" customFormat="1" ht="13.5" customHeight="1" x14ac:dyDescent="0.2">
      <c r="A16" s="159" t="s">
        <v>469</v>
      </c>
      <c r="B16" s="30">
        <v>1</v>
      </c>
      <c r="C16" s="100">
        <v>0</v>
      </c>
      <c r="D16" s="100">
        <v>1.58</v>
      </c>
      <c r="E16" s="100">
        <v>1</v>
      </c>
      <c r="F16" s="100">
        <v>0</v>
      </c>
      <c r="G16" s="100">
        <v>0</v>
      </c>
      <c r="H16" s="100">
        <v>1</v>
      </c>
      <c r="I16" s="100">
        <v>1.97</v>
      </c>
      <c r="J16" s="100">
        <v>0</v>
      </c>
      <c r="K16" s="243">
        <v>3.31</v>
      </c>
    </row>
    <row r="17" spans="1:11" s="5" customFormat="1" ht="13.5" customHeight="1" x14ac:dyDescent="0.2">
      <c r="A17" s="159" t="s">
        <v>470</v>
      </c>
      <c r="B17" s="30">
        <v>0.25</v>
      </c>
      <c r="C17" s="100">
        <v>0</v>
      </c>
      <c r="D17" s="100">
        <v>0</v>
      </c>
      <c r="E17" s="100">
        <v>0</v>
      </c>
      <c r="F17" s="100">
        <v>0</v>
      </c>
      <c r="G17" s="100">
        <v>0</v>
      </c>
      <c r="H17" s="100">
        <v>3</v>
      </c>
      <c r="I17" s="100">
        <v>0.57999999999999996</v>
      </c>
      <c r="J17" s="100">
        <v>0</v>
      </c>
      <c r="K17" s="243">
        <v>1.45</v>
      </c>
    </row>
    <row r="18" spans="1:11" s="5" customFormat="1" ht="13.5" customHeight="1" x14ac:dyDescent="0.2">
      <c r="A18" s="159" t="s">
        <v>473</v>
      </c>
      <c r="B18" s="235">
        <v>0</v>
      </c>
      <c r="C18" s="100">
        <v>0</v>
      </c>
      <c r="D18" s="100">
        <v>2.08</v>
      </c>
      <c r="E18" s="100">
        <v>0</v>
      </c>
      <c r="F18" s="100">
        <v>0.86</v>
      </c>
      <c r="G18" s="100">
        <v>0</v>
      </c>
      <c r="H18" s="100">
        <v>8</v>
      </c>
      <c r="I18" s="100">
        <v>10.8</v>
      </c>
      <c r="J18" s="100">
        <v>0</v>
      </c>
      <c r="K18" s="243">
        <v>4.1100000000000003</v>
      </c>
    </row>
    <row r="19" spans="1:11" s="5" customFormat="1" ht="13.5" customHeight="1" thickBot="1" x14ac:dyDescent="0.25">
      <c r="A19" s="159" t="s">
        <v>507</v>
      </c>
      <c r="B19" s="30">
        <v>0</v>
      </c>
      <c r="C19" s="100">
        <v>0</v>
      </c>
      <c r="D19" s="100">
        <v>1</v>
      </c>
      <c r="E19" s="100">
        <v>0</v>
      </c>
      <c r="F19" s="100">
        <v>0.86</v>
      </c>
      <c r="G19" s="100">
        <v>0</v>
      </c>
      <c r="H19" s="100">
        <v>1</v>
      </c>
      <c r="I19" s="100">
        <v>2.96</v>
      </c>
      <c r="J19" s="100">
        <v>0</v>
      </c>
      <c r="K19" s="243">
        <v>2.2599999999999998</v>
      </c>
    </row>
    <row r="20" spans="1:11" s="5" customFormat="1" ht="13.5" customHeight="1" x14ac:dyDescent="0.2">
      <c r="A20" s="134" t="s">
        <v>673</v>
      </c>
      <c r="B20" s="234">
        <v>1</v>
      </c>
      <c r="C20" s="241">
        <v>5.48</v>
      </c>
      <c r="D20" s="241">
        <v>7.67</v>
      </c>
      <c r="E20" s="241">
        <v>0</v>
      </c>
      <c r="F20" s="241">
        <v>4.0299999999999994</v>
      </c>
      <c r="G20" s="241">
        <v>0</v>
      </c>
      <c r="H20" s="241">
        <v>9</v>
      </c>
      <c r="I20" s="241">
        <v>70.13</v>
      </c>
      <c r="J20" s="241">
        <v>0</v>
      </c>
      <c r="K20" s="242">
        <v>5.71</v>
      </c>
    </row>
    <row r="21" spans="1:11" s="5" customFormat="1" ht="13.5" customHeight="1" x14ac:dyDescent="0.2">
      <c r="A21" s="159" t="s">
        <v>471</v>
      </c>
      <c r="B21" s="30">
        <v>0</v>
      </c>
      <c r="C21" s="100">
        <v>1</v>
      </c>
      <c r="D21" s="100">
        <v>0</v>
      </c>
      <c r="E21" s="100">
        <v>0</v>
      </c>
      <c r="F21" s="100">
        <v>0</v>
      </c>
      <c r="G21" s="100">
        <v>0</v>
      </c>
      <c r="H21" s="100">
        <v>0</v>
      </c>
      <c r="I21" s="100">
        <v>1.4</v>
      </c>
      <c r="J21" s="100">
        <v>0</v>
      </c>
      <c r="K21" s="243">
        <v>0</v>
      </c>
    </row>
    <row r="22" spans="1:11" s="5" customFormat="1" ht="13.5" customHeight="1" x14ac:dyDescent="0.2">
      <c r="A22" s="159" t="s">
        <v>472</v>
      </c>
      <c r="B22" s="30">
        <v>0</v>
      </c>
      <c r="C22" s="100">
        <v>0</v>
      </c>
      <c r="D22" s="100">
        <v>1</v>
      </c>
      <c r="E22" s="100">
        <v>0</v>
      </c>
      <c r="F22" s="100">
        <v>0</v>
      </c>
      <c r="G22" s="100">
        <v>0</v>
      </c>
      <c r="H22" s="100">
        <v>0</v>
      </c>
      <c r="I22" s="100">
        <v>0.67</v>
      </c>
      <c r="J22" s="100">
        <v>0</v>
      </c>
      <c r="K22" s="243">
        <v>0</v>
      </c>
    </row>
    <row r="23" spans="1:11" s="5" customFormat="1" ht="13.5" customHeight="1" x14ac:dyDescent="0.2">
      <c r="A23" s="159" t="s">
        <v>468</v>
      </c>
      <c r="B23" s="30">
        <v>0</v>
      </c>
      <c r="C23" s="100">
        <v>0</v>
      </c>
      <c r="D23" s="100">
        <v>0</v>
      </c>
      <c r="E23" s="100">
        <v>0</v>
      </c>
      <c r="F23" s="100">
        <v>0</v>
      </c>
      <c r="G23" s="100">
        <v>0</v>
      </c>
      <c r="H23" s="100">
        <v>0</v>
      </c>
      <c r="I23" s="100">
        <v>0</v>
      </c>
      <c r="J23" s="100">
        <v>0</v>
      </c>
      <c r="K23" s="243">
        <v>0</v>
      </c>
    </row>
    <row r="24" spans="1:11" s="5" customFormat="1" ht="13.5" customHeight="1" x14ac:dyDescent="0.2">
      <c r="A24" s="159" t="s">
        <v>469</v>
      </c>
      <c r="B24" s="30">
        <v>1</v>
      </c>
      <c r="C24" s="100">
        <v>2.65</v>
      </c>
      <c r="D24" s="100">
        <v>2.83</v>
      </c>
      <c r="E24" s="100">
        <v>0</v>
      </c>
      <c r="F24" s="100">
        <v>0</v>
      </c>
      <c r="G24" s="100">
        <v>0</v>
      </c>
      <c r="H24" s="100">
        <v>0</v>
      </c>
      <c r="I24" s="100">
        <v>9.49</v>
      </c>
      <c r="J24" s="100">
        <v>0</v>
      </c>
      <c r="K24" s="243">
        <v>3.77</v>
      </c>
    </row>
    <row r="25" spans="1:11" s="5" customFormat="1" ht="13.5" customHeight="1" x14ac:dyDescent="0.2">
      <c r="A25" s="159" t="s">
        <v>470</v>
      </c>
      <c r="B25" s="30">
        <v>0</v>
      </c>
      <c r="C25" s="100">
        <v>1.83</v>
      </c>
      <c r="D25" s="100">
        <v>0.17</v>
      </c>
      <c r="E25" s="100">
        <v>0</v>
      </c>
      <c r="F25" s="100">
        <v>1</v>
      </c>
      <c r="G25" s="100">
        <v>0</v>
      </c>
      <c r="H25" s="100">
        <v>0</v>
      </c>
      <c r="I25" s="100">
        <v>13.41</v>
      </c>
      <c r="J25" s="100">
        <v>0</v>
      </c>
      <c r="K25" s="243">
        <v>0</v>
      </c>
    </row>
    <row r="26" spans="1:11" s="5" customFormat="1" ht="13.5" customHeight="1" x14ac:dyDescent="0.2">
      <c r="A26" s="159" t="s">
        <v>473</v>
      </c>
      <c r="B26" s="235">
        <v>0</v>
      </c>
      <c r="C26" s="100">
        <v>0</v>
      </c>
      <c r="D26" s="100">
        <v>3.67</v>
      </c>
      <c r="E26" s="100">
        <v>0</v>
      </c>
      <c r="F26" s="100">
        <v>3.03</v>
      </c>
      <c r="G26" s="100">
        <v>0</v>
      </c>
      <c r="H26" s="100">
        <v>9</v>
      </c>
      <c r="I26" s="100">
        <v>45.16</v>
      </c>
      <c r="J26" s="100">
        <v>0</v>
      </c>
      <c r="K26" s="243">
        <v>1.94</v>
      </c>
    </row>
    <row r="27" spans="1:11" s="5" customFormat="1" ht="13.5" customHeight="1" thickBot="1" x14ac:dyDescent="0.25">
      <c r="A27" s="159" t="s">
        <v>507</v>
      </c>
      <c r="B27" s="30">
        <v>0</v>
      </c>
      <c r="C27" s="100">
        <v>0</v>
      </c>
      <c r="D27" s="100">
        <v>1</v>
      </c>
      <c r="E27" s="100">
        <v>0</v>
      </c>
      <c r="F27" s="100">
        <v>2</v>
      </c>
      <c r="G27" s="100">
        <v>0</v>
      </c>
      <c r="H27" s="100">
        <v>1</v>
      </c>
      <c r="I27" s="100">
        <v>11.89</v>
      </c>
      <c r="J27" s="100">
        <v>0</v>
      </c>
      <c r="K27" s="243">
        <v>2.68</v>
      </c>
    </row>
    <row r="28" spans="1:11" s="5" customFormat="1" ht="13.5" customHeight="1" x14ac:dyDescent="0.2">
      <c r="A28" s="134" t="s">
        <v>674</v>
      </c>
      <c r="B28" s="234">
        <v>2</v>
      </c>
      <c r="C28" s="241">
        <v>2.73</v>
      </c>
      <c r="D28" s="241">
        <v>9.74</v>
      </c>
      <c r="E28" s="241">
        <v>0</v>
      </c>
      <c r="F28" s="241">
        <v>0.01</v>
      </c>
      <c r="G28" s="241">
        <v>0</v>
      </c>
      <c r="H28" s="241">
        <v>9</v>
      </c>
      <c r="I28" s="241">
        <v>32.700000000000003</v>
      </c>
      <c r="J28" s="241">
        <v>0</v>
      </c>
      <c r="K28" s="242">
        <v>2.6500000000000004</v>
      </c>
    </row>
    <row r="29" spans="1:11" s="5" customFormat="1" ht="13.5" customHeight="1" x14ac:dyDescent="0.2">
      <c r="A29" s="159" t="s">
        <v>471</v>
      </c>
      <c r="B29" s="30">
        <v>0</v>
      </c>
      <c r="C29" s="100">
        <v>0</v>
      </c>
      <c r="D29" s="100">
        <v>0</v>
      </c>
      <c r="E29" s="100">
        <v>0</v>
      </c>
      <c r="F29" s="100">
        <v>0</v>
      </c>
      <c r="G29" s="100">
        <v>0</v>
      </c>
      <c r="H29" s="100">
        <v>0</v>
      </c>
      <c r="I29" s="100">
        <v>0.02</v>
      </c>
      <c r="J29" s="100">
        <v>0</v>
      </c>
      <c r="K29" s="243">
        <v>0</v>
      </c>
    </row>
    <row r="30" spans="1:11" s="5" customFormat="1" ht="13.5" customHeight="1" x14ac:dyDescent="0.2">
      <c r="A30" s="159" t="s">
        <v>472</v>
      </c>
      <c r="B30" s="30">
        <v>0</v>
      </c>
      <c r="C30" s="100">
        <v>0</v>
      </c>
      <c r="D30" s="100">
        <v>1</v>
      </c>
      <c r="E30" s="100">
        <v>0</v>
      </c>
      <c r="F30" s="100">
        <v>0</v>
      </c>
      <c r="G30" s="100">
        <v>0</v>
      </c>
      <c r="H30" s="100">
        <v>0</v>
      </c>
      <c r="I30" s="100">
        <v>0.68</v>
      </c>
      <c r="J30" s="100">
        <v>0</v>
      </c>
      <c r="K30" s="243">
        <v>0</v>
      </c>
    </row>
    <row r="31" spans="1:11" s="5" customFormat="1" ht="13.5" customHeight="1" x14ac:dyDescent="0.2">
      <c r="A31" s="159" t="s">
        <v>468</v>
      </c>
      <c r="B31" s="30">
        <v>0</v>
      </c>
      <c r="C31" s="100">
        <v>0</v>
      </c>
      <c r="D31" s="100">
        <v>0</v>
      </c>
      <c r="E31" s="100">
        <v>0</v>
      </c>
      <c r="F31" s="100">
        <v>0</v>
      </c>
      <c r="G31" s="100">
        <v>0</v>
      </c>
      <c r="H31" s="100">
        <v>0</v>
      </c>
      <c r="I31" s="100">
        <v>0</v>
      </c>
      <c r="J31" s="100">
        <v>0</v>
      </c>
      <c r="K31" s="243">
        <v>0</v>
      </c>
    </row>
    <row r="32" spans="1:11" s="5" customFormat="1" ht="13.5" customHeight="1" x14ac:dyDescent="0.2">
      <c r="A32" s="159" t="s">
        <v>469</v>
      </c>
      <c r="B32" s="30">
        <v>1</v>
      </c>
      <c r="C32" s="100">
        <v>2.73</v>
      </c>
      <c r="D32" s="100">
        <v>2.57</v>
      </c>
      <c r="E32" s="100">
        <v>0</v>
      </c>
      <c r="F32" s="100">
        <v>0.01</v>
      </c>
      <c r="G32" s="100">
        <v>0</v>
      </c>
      <c r="H32" s="100">
        <v>0</v>
      </c>
      <c r="I32" s="100">
        <v>10.62</v>
      </c>
      <c r="J32" s="100">
        <v>0</v>
      </c>
      <c r="K32" s="243">
        <v>1.35</v>
      </c>
    </row>
    <row r="33" spans="1:11" s="5" customFormat="1" ht="13.5" customHeight="1" x14ac:dyDescent="0.2">
      <c r="A33" s="159" t="s">
        <v>470</v>
      </c>
      <c r="B33" s="30">
        <v>0</v>
      </c>
      <c r="C33" s="100">
        <v>0</v>
      </c>
      <c r="D33" s="100">
        <v>2</v>
      </c>
      <c r="E33" s="100">
        <v>0</v>
      </c>
      <c r="F33" s="100">
        <v>0</v>
      </c>
      <c r="G33" s="100">
        <v>0</v>
      </c>
      <c r="H33" s="100">
        <v>1</v>
      </c>
      <c r="I33" s="100">
        <v>3.46</v>
      </c>
      <c r="J33" s="100">
        <v>0</v>
      </c>
      <c r="K33" s="243">
        <v>0</v>
      </c>
    </row>
    <row r="34" spans="1:11" s="5" customFormat="1" ht="13.5" customHeight="1" x14ac:dyDescent="0.2">
      <c r="A34" s="159" t="s">
        <v>473</v>
      </c>
      <c r="B34" s="235">
        <v>1</v>
      </c>
      <c r="C34" s="100">
        <v>0</v>
      </c>
      <c r="D34" s="100">
        <v>4.17</v>
      </c>
      <c r="E34" s="100">
        <v>0</v>
      </c>
      <c r="F34" s="100">
        <v>0</v>
      </c>
      <c r="G34" s="100">
        <v>0</v>
      </c>
      <c r="H34" s="100">
        <v>8</v>
      </c>
      <c r="I34" s="100">
        <v>17.920000000000002</v>
      </c>
      <c r="J34" s="100">
        <v>0</v>
      </c>
      <c r="K34" s="243">
        <v>1.3</v>
      </c>
    </row>
    <row r="35" spans="1:11" s="5" customFormat="1" ht="13.5" customHeight="1" thickBot="1" x14ac:dyDescent="0.25">
      <c r="A35" s="159" t="s">
        <v>507</v>
      </c>
      <c r="B35" s="30">
        <v>0</v>
      </c>
      <c r="C35" s="100">
        <v>0</v>
      </c>
      <c r="D35" s="100">
        <v>3.25</v>
      </c>
      <c r="E35" s="100">
        <v>0</v>
      </c>
      <c r="F35" s="100">
        <v>0</v>
      </c>
      <c r="G35" s="100">
        <v>0</v>
      </c>
      <c r="H35" s="100">
        <v>1</v>
      </c>
      <c r="I35" s="100">
        <v>10.81</v>
      </c>
      <c r="J35" s="100">
        <v>0</v>
      </c>
      <c r="K35" s="243">
        <v>1.55</v>
      </c>
    </row>
    <row r="36" spans="1:11" s="5" customFormat="1" ht="13.5" customHeight="1" x14ac:dyDescent="0.2">
      <c r="A36" s="134" t="s">
        <v>675</v>
      </c>
      <c r="B36" s="234">
        <v>1.29</v>
      </c>
      <c r="C36" s="241">
        <v>2.3199999999999998</v>
      </c>
      <c r="D36" s="241">
        <v>1.6</v>
      </c>
      <c r="E36" s="241">
        <v>0</v>
      </c>
      <c r="F36" s="241">
        <v>0</v>
      </c>
      <c r="G36" s="241">
        <v>0</v>
      </c>
      <c r="H36" s="241">
        <v>2</v>
      </c>
      <c r="I36" s="241">
        <v>2.38</v>
      </c>
      <c r="J36" s="241">
        <v>0</v>
      </c>
      <c r="K36" s="242">
        <v>1.18</v>
      </c>
    </row>
    <row r="37" spans="1:11" s="5" customFormat="1" ht="13.5" customHeight="1" x14ac:dyDescent="0.2">
      <c r="A37" s="159" t="s">
        <v>471</v>
      </c>
      <c r="B37" s="30">
        <v>0</v>
      </c>
      <c r="C37" s="100">
        <v>0</v>
      </c>
      <c r="D37" s="100">
        <v>0.9</v>
      </c>
      <c r="E37" s="100">
        <v>0</v>
      </c>
      <c r="F37" s="100">
        <v>0</v>
      </c>
      <c r="G37" s="100">
        <v>0</v>
      </c>
      <c r="H37" s="100">
        <v>0</v>
      </c>
      <c r="I37" s="100">
        <v>0</v>
      </c>
      <c r="J37" s="100">
        <v>0</v>
      </c>
      <c r="K37" s="243">
        <v>0</v>
      </c>
    </row>
    <row r="38" spans="1:11" s="5" customFormat="1" ht="13.5" customHeight="1" x14ac:dyDescent="0.2">
      <c r="A38" s="159" t="s">
        <v>472</v>
      </c>
      <c r="B38" s="30">
        <v>0</v>
      </c>
      <c r="C38" s="100">
        <v>0.92</v>
      </c>
      <c r="D38" s="100">
        <v>0.08</v>
      </c>
      <c r="E38" s="100">
        <v>0</v>
      </c>
      <c r="F38" s="100">
        <v>0</v>
      </c>
      <c r="G38" s="100">
        <v>0</v>
      </c>
      <c r="H38" s="100">
        <v>0</v>
      </c>
      <c r="I38" s="100">
        <v>0</v>
      </c>
      <c r="J38" s="100">
        <v>0</v>
      </c>
      <c r="K38" s="243">
        <v>0</v>
      </c>
    </row>
    <row r="39" spans="1:11" s="5" customFormat="1" ht="13.5" customHeight="1" x14ac:dyDescent="0.2">
      <c r="A39" s="159" t="s">
        <v>468</v>
      </c>
      <c r="B39" s="30">
        <v>0</v>
      </c>
      <c r="C39" s="100">
        <v>0</v>
      </c>
      <c r="D39" s="100">
        <v>0</v>
      </c>
      <c r="E39" s="100">
        <v>0</v>
      </c>
      <c r="F39" s="100">
        <v>0</v>
      </c>
      <c r="G39" s="100">
        <v>0</v>
      </c>
      <c r="H39" s="100">
        <v>0</v>
      </c>
      <c r="I39" s="100">
        <v>0</v>
      </c>
      <c r="J39" s="100">
        <v>0</v>
      </c>
      <c r="K39" s="243">
        <v>0</v>
      </c>
    </row>
    <row r="40" spans="1:11" s="5" customFormat="1" ht="13.5" customHeight="1" x14ac:dyDescent="0.2">
      <c r="A40" s="159" t="s">
        <v>469</v>
      </c>
      <c r="B40" s="30">
        <v>0.28999999999999998</v>
      </c>
      <c r="C40" s="100">
        <v>0</v>
      </c>
      <c r="D40" s="100">
        <v>0.62</v>
      </c>
      <c r="E40" s="100">
        <v>0</v>
      </c>
      <c r="F40" s="100">
        <v>0</v>
      </c>
      <c r="G40" s="100"/>
      <c r="H40" s="100">
        <v>0</v>
      </c>
      <c r="I40" s="100">
        <v>0.38</v>
      </c>
      <c r="J40" s="100">
        <v>0</v>
      </c>
      <c r="K40" s="243">
        <v>1.18</v>
      </c>
    </row>
    <row r="41" spans="1:11" s="5" customFormat="1" ht="13.5" customHeight="1" x14ac:dyDescent="0.2">
      <c r="A41" s="159" t="s">
        <v>470</v>
      </c>
      <c r="B41" s="30">
        <v>1</v>
      </c>
      <c r="C41" s="100">
        <v>0.5</v>
      </c>
      <c r="D41" s="100">
        <v>0</v>
      </c>
      <c r="E41" s="100">
        <v>0</v>
      </c>
      <c r="F41" s="100">
        <v>0</v>
      </c>
      <c r="G41" s="100">
        <v>0</v>
      </c>
      <c r="H41" s="100">
        <v>1</v>
      </c>
      <c r="I41" s="100">
        <v>1</v>
      </c>
      <c r="J41" s="100">
        <v>0</v>
      </c>
      <c r="K41" s="243">
        <v>0</v>
      </c>
    </row>
    <row r="42" spans="1:11" s="5" customFormat="1" ht="13.5" customHeight="1" x14ac:dyDescent="0.2">
      <c r="A42" s="159" t="s">
        <v>473</v>
      </c>
      <c r="B42" s="235">
        <v>0</v>
      </c>
      <c r="C42" s="100">
        <v>0.9</v>
      </c>
      <c r="D42" s="100">
        <v>0</v>
      </c>
      <c r="E42" s="100">
        <v>0</v>
      </c>
      <c r="F42" s="100">
        <v>0</v>
      </c>
      <c r="G42" s="100">
        <v>0</v>
      </c>
      <c r="H42" s="100">
        <v>1</v>
      </c>
      <c r="I42" s="100">
        <v>1</v>
      </c>
      <c r="J42" s="100">
        <v>0</v>
      </c>
      <c r="K42" s="243">
        <v>0</v>
      </c>
    </row>
    <row r="43" spans="1:11" s="5" customFormat="1" ht="13.5" customHeight="1" thickBot="1" x14ac:dyDescent="0.25">
      <c r="A43" s="159" t="s">
        <v>507</v>
      </c>
      <c r="B43" s="30">
        <v>0</v>
      </c>
      <c r="C43" s="100">
        <v>0</v>
      </c>
      <c r="D43" s="100">
        <v>0.4</v>
      </c>
      <c r="E43" s="100">
        <v>0</v>
      </c>
      <c r="F43" s="100">
        <v>0</v>
      </c>
      <c r="G43" s="100">
        <v>0</v>
      </c>
      <c r="H43" s="100">
        <v>0</v>
      </c>
      <c r="I43" s="100">
        <v>0.25</v>
      </c>
      <c r="J43" s="100">
        <v>0</v>
      </c>
      <c r="K43" s="243">
        <v>1.18</v>
      </c>
    </row>
    <row r="44" spans="1:11" s="5" customFormat="1" ht="13.5" customHeight="1" x14ac:dyDescent="0.2">
      <c r="A44" s="134" t="s">
        <v>676</v>
      </c>
      <c r="B44" s="234">
        <v>0</v>
      </c>
      <c r="C44" s="241">
        <v>3.65</v>
      </c>
      <c r="D44" s="241">
        <v>2.52</v>
      </c>
      <c r="E44" s="241">
        <v>0.6</v>
      </c>
      <c r="F44" s="241">
        <v>0</v>
      </c>
      <c r="G44" s="241">
        <v>0</v>
      </c>
      <c r="H44" s="241">
        <v>3</v>
      </c>
      <c r="I44" s="241">
        <v>7.1</v>
      </c>
      <c r="J44" s="241">
        <v>0</v>
      </c>
      <c r="K44" s="242">
        <v>4.63</v>
      </c>
    </row>
    <row r="45" spans="1:11" s="5" customFormat="1" ht="13.5" customHeight="1" x14ac:dyDescent="0.2">
      <c r="A45" s="159" t="s">
        <v>471</v>
      </c>
      <c r="B45" s="30">
        <v>0</v>
      </c>
      <c r="C45" s="100">
        <v>0</v>
      </c>
      <c r="D45" s="100">
        <v>0</v>
      </c>
      <c r="E45" s="100">
        <v>0</v>
      </c>
      <c r="F45" s="100">
        <v>0</v>
      </c>
      <c r="G45" s="100">
        <v>0</v>
      </c>
      <c r="H45" s="100">
        <v>0</v>
      </c>
      <c r="I45" s="100">
        <v>0</v>
      </c>
      <c r="J45" s="100">
        <v>0</v>
      </c>
      <c r="K45" s="243">
        <v>0</v>
      </c>
    </row>
    <row r="46" spans="1:11" s="5" customFormat="1" ht="13.5" customHeight="1" x14ac:dyDescent="0.2">
      <c r="A46" s="159" t="s">
        <v>472</v>
      </c>
      <c r="B46" s="30">
        <v>0</v>
      </c>
      <c r="C46" s="100">
        <v>0</v>
      </c>
      <c r="D46" s="100">
        <v>0</v>
      </c>
      <c r="E46" s="100">
        <v>0</v>
      </c>
      <c r="F46" s="100">
        <v>0</v>
      </c>
      <c r="G46" s="100">
        <v>0</v>
      </c>
      <c r="H46" s="100">
        <v>0</v>
      </c>
      <c r="I46" s="100">
        <v>0</v>
      </c>
      <c r="J46" s="100">
        <v>0</v>
      </c>
      <c r="K46" s="243">
        <v>0</v>
      </c>
    </row>
    <row r="47" spans="1:11" s="5" customFormat="1" ht="13.5" customHeight="1" x14ac:dyDescent="0.2">
      <c r="A47" s="159" t="s">
        <v>468</v>
      </c>
      <c r="B47" s="30">
        <v>0</v>
      </c>
      <c r="C47" s="100">
        <v>0</v>
      </c>
      <c r="D47" s="100">
        <v>0</v>
      </c>
      <c r="E47" s="100">
        <v>0</v>
      </c>
      <c r="F47" s="100">
        <v>0</v>
      </c>
      <c r="G47" s="100">
        <v>0</v>
      </c>
      <c r="H47" s="100">
        <v>0</v>
      </c>
      <c r="I47" s="100">
        <v>0</v>
      </c>
      <c r="J47" s="100">
        <v>0</v>
      </c>
      <c r="K47" s="243">
        <v>0</v>
      </c>
    </row>
    <row r="48" spans="1:11" s="5" customFormat="1" ht="13.5" customHeight="1" x14ac:dyDescent="0.2">
      <c r="A48" s="159" t="s">
        <v>469</v>
      </c>
      <c r="B48" s="30">
        <v>0</v>
      </c>
      <c r="C48" s="100">
        <v>3.65</v>
      </c>
      <c r="D48" s="100">
        <v>2.52</v>
      </c>
      <c r="E48" s="100">
        <v>0.6</v>
      </c>
      <c r="F48" s="100">
        <v>0</v>
      </c>
      <c r="G48" s="100">
        <v>0</v>
      </c>
      <c r="H48" s="100">
        <v>0</v>
      </c>
      <c r="I48" s="100">
        <v>2.57</v>
      </c>
      <c r="J48" s="100">
        <v>0</v>
      </c>
      <c r="K48" s="243">
        <v>1.42</v>
      </c>
    </row>
    <row r="49" spans="1:11" s="5" customFormat="1" ht="13.5" customHeight="1" x14ac:dyDescent="0.2">
      <c r="A49" s="159" t="s">
        <v>470</v>
      </c>
      <c r="B49" s="30">
        <v>0</v>
      </c>
      <c r="C49" s="100">
        <v>0</v>
      </c>
      <c r="D49" s="100">
        <v>0</v>
      </c>
      <c r="E49" s="100">
        <v>0</v>
      </c>
      <c r="F49" s="100">
        <v>0</v>
      </c>
      <c r="G49" s="100">
        <v>0</v>
      </c>
      <c r="H49" s="100">
        <v>0</v>
      </c>
      <c r="I49" s="100">
        <v>0.75</v>
      </c>
      <c r="J49" s="100">
        <v>0</v>
      </c>
      <c r="K49" s="243">
        <v>0</v>
      </c>
    </row>
    <row r="50" spans="1:11" s="5" customFormat="1" ht="13.5" customHeight="1" x14ac:dyDescent="0.2">
      <c r="A50" s="159" t="s">
        <v>473</v>
      </c>
      <c r="B50" s="235">
        <v>0</v>
      </c>
      <c r="C50" s="100">
        <v>0</v>
      </c>
      <c r="D50" s="100">
        <v>0</v>
      </c>
      <c r="E50" s="100">
        <v>0</v>
      </c>
      <c r="F50" s="100">
        <v>0</v>
      </c>
      <c r="G50" s="100">
        <v>0</v>
      </c>
      <c r="H50" s="100">
        <v>3</v>
      </c>
      <c r="I50" s="100">
        <v>3.78</v>
      </c>
      <c r="J50" s="100">
        <v>0</v>
      </c>
      <c r="K50" s="243">
        <v>3.21</v>
      </c>
    </row>
    <row r="51" spans="1:11" s="5" customFormat="1" ht="13.5" customHeight="1" thickBot="1" x14ac:dyDescent="0.25">
      <c r="A51" s="159" t="s">
        <v>507</v>
      </c>
      <c r="B51" s="30">
        <v>0</v>
      </c>
      <c r="C51" s="100">
        <v>1</v>
      </c>
      <c r="D51" s="100">
        <v>1</v>
      </c>
      <c r="E51" s="100">
        <v>0</v>
      </c>
      <c r="F51" s="100">
        <v>0</v>
      </c>
      <c r="G51" s="100">
        <v>0</v>
      </c>
      <c r="H51" s="100">
        <v>1</v>
      </c>
      <c r="I51" s="100">
        <v>1.78</v>
      </c>
      <c r="J51" s="100">
        <v>0</v>
      </c>
      <c r="K51" s="243">
        <v>2.21</v>
      </c>
    </row>
    <row r="52" spans="1:11" s="5" customFormat="1" ht="13.5" customHeight="1" x14ac:dyDescent="0.2">
      <c r="A52" s="134" t="s">
        <v>677</v>
      </c>
      <c r="B52" s="234">
        <v>1</v>
      </c>
      <c r="C52" s="241">
        <v>1</v>
      </c>
      <c r="D52" s="241">
        <v>2.71</v>
      </c>
      <c r="E52" s="241">
        <v>1.87</v>
      </c>
      <c r="F52" s="241">
        <v>0</v>
      </c>
      <c r="G52" s="241">
        <v>0</v>
      </c>
      <c r="H52" s="241">
        <v>1</v>
      </c>
      <c r="I52" s="241">
        <v>1.9400000000000002</v>
      </c>
      <c r="J52" s="241">
        <v>0</v>
      </c>
      <c r="K52" s="242">
        <v>0.4</v>
      </c>
    </row>
    <row r="53" spans="1:11" s="5" customFormat="1" ht="13.5" customHeight="1" x14ac:dyDescent="0.2">
      <c r="A53" s="159" t="s">
        <v>471</v>
      </c>
      <c r="B53" s="30">
        <v>0</v>
      </c>
      <c r="C53" s="100">
        <v>0</v>
      </c>
      <c r="D53" s="100">
        <v>0</v>
      </c>
      <c r="E53" s="100">
        <v>0</v>
      </c>
      <c r="F53" s="100">
        <v>0</v>
      </c>
      <c r="G53" s="100">
        <v>0</v>
      </c>
      <c r="H53" s="100">
        <v>0</v>
      </c>
      <c r="I53" s="100">
        <v>0.75</v>
      </c>
      <c r="J53" s="100">
        <v>0</v>
      </c>
      <c r="K53" s="243">
        <v>0</v>
      </c>
    </row>
    <row r="54" spans="1:11" s="5" customFormat="1" ht="13.5" customHeight="1" x14ac:dyDescent="0.2">
      <c r="A54" s="159" t="s">
        <v>472</v>
      </c>
      <c r="B54" s="30">
        <v>0</v>
      </c>
      <c r="C54" s="100">
        <v>0</v>
      </c>
      <c r="D54" s="100">
        <v>0</v>
      </c>
      <c r="E54" s="100">
        <v>0</v>
      </c>
      <c r="F54" s="100">
        <v>0</v>
      </c>
      <c r="G54" s="100">
        <v>0</v>
      </c>
      <c r="H54" s="100">
        <v>0</v>
      </c>
      <c r="I54" s="100">
        <v>0</v>
      </c>
      <c r="J54" s="100">
        <v>0</v>
      </c>
      <c r="K54" s="243">
        <v>0</v>
      </c>
    </row>
    <row r="55" spans="1:11" s="5" customFormat="1" ht="13.5" customHeight="1" x14ac:dyDescent="0.2">
      <c r="A55" s="159" t="s">
        <v>468</v>
      </c>
      <c r="B55" s="30">
        <v>0</v>
      </c>
      <c r="C55" s="100">
        <v>0</v>
      </c>
      <c r="D55" s="100">
        <v>0</v>
      </c>
      <c r="E55" s="100">
        <v>0</v>
      </c>
      <c r="F55" s="100">
        <v>0</v>
      </c>
      <c r="G55" s="100">
        <v>0</v>
      </c>
      <c r="H55" s="100">
        <v>0</v>
      </c>
      <c r="I55" s="100">
        <v>0</v>
      </c>
      <c r="J55" s="100">
        <v>0</v>
      </c>
      <c r="K55" s="243">
        <v>0</v>
      </c>
    </row>
    <row r="56" spans="1:11" s="5" customFormat="1" ht="13.5" customHeight="1" x14ac:dyDescent="0.2">
      <c r="A56" s="159" t="s">
        <v>469</v>
      </c>
      <c r="B56" s="30">
        <v>1</v>
      </c>
      <c r="C56" s="100">
        <v>1</v>
      </c>
      <c r="D56" s="100">
        <v>1.33</v>
      </c>
      <c r="E56" s="100">
        <v>0</v>
      </c>
      <c r="F56" s="100">
        <v>0</v>
      </c>
      <c r="G56" s="100">
        <v>0</v>
      </c>
      <c r="H56" s="100">
        <v>0</v>
      </c>
      <c r="I56" s="100">
        <v>0.89</v>
      </c>
      <c r="J56" s="100">
        <v>0</v>
      </c>
      <c r="K56" s="243">
        <v>0</v>
      </c>
    </row>
    <row r="57" spans="1:11" s="5" customFormat="1" ht="13.5" customHeight="1" x14ac:dyDescent="0.2">
      <c r="A57" s="159" t="s">
        <v>470</v>
      </c>
      <c r="B57" s="30">
        <v>0</v>
      </c>
      <c r="C57" s="100">
        <v>0</v>
      </c>
      <c r="D57" s="100">
        <v>1</v>
      </c>
      <c r="E57" s="100">
        <v>0</v>
      </c>
      <c r="F57" s="100">
        <v>0</v>
      </c>
      <c r="G57" s="100">
        <v>0</v>
      </c>
      <c r="H57" s="100">
        <v>1</v>
      </c>
      <c r="I57" s="100">
        <v>0.1</v>
      </c>
      <c r="J57" s="100">
        <v>0</v>
      </c>
      <c r="K57" s="243">
        <v>0</v>
      </c>
    </row>
    <row r="58" spans="1:11" s="5" customFormat="1" ht="13.5" customHeight="1" x14ac:dyDescent="0.2">
      <c r="A58" s="159" t="s">
        <v>473</v>
      </c>
      <c r="B58" s="235">
        <v>0</v>
      </c>
      <c r="C58" s="100">
        <v>0</v>
      </c>
      <c r="D58" s="100">
        <v>0.38</v>
      </c>
      <c r="E58" s="100">
        <v>1.87</v>
      </c>
      <c r="F58" s="100">
        <v>0</v>
      </c>
      <c r="G58" s="100">
        <v>0</v>
      </c>
      <c r="H58" s="100">
        <v>0</v>
      </c>
      <c r="I58" s="100">
        <v>0.2</v>
      </c>
      <c r="J58" s="100">
        <v>0</v>
      </c>
      <c r="K58" s="243">
        <v>0.4</v>
      </c>
    </row>
    <row r="59" spans="1:11" s="5" customFormat="1" ht="13.5" customHeight="1" thickBot="1" x14ac:dyDescent="0.25">
      <c r="A59" s="159" t="s">
        <v>507</v>
      </c>
      <c r="B59" s="30">
        <v>0</v>
      </c>
      <c r="C59" s="100">
        <v>0</v>
      </c>
      <c r="D59" s="100">
        <v>2.7</v>
      </c>
      <c r="E59" s="100">
        <v>1.75</v>
      </c>
      <c r="F59" s="100">
        <v>0</v>
      </c>
      <c r="G59" s="100">
        <v>0</v>
      </c>
      <c r="H59" s="100">
        <v>1</v>
      </c>
      <c r="I59" s="100">
        <v>0.28999999999999998</v>
      </c>
      <c r="J59" s="100">
        <v>0</v>
      </c>
      <c r="K59" s="243">
        <v>0</v>
      </c>
    </row>
    <row r="60" spans="1:11" s="5" customFormat="1" ht="13.5" customHeight="1" x14ac:dyDescent="0.2">
      <c r="A60" s="134" t="s">
        <v>678</v>
      </c>
      <c r="B60" s="234">
        <v>1</v>
      </c>
      <c r="C60" s="241">
        <v>2.5</v>
      </c>
      <c r="D60" s="241">
        <v>6.58</v>
      </c>
      <c r="E60" s="241">
        <v>3.13</v>
      </c>
      <c r="F60" s="241">
        <v>0.7</v>
      </c>
      <c r="G60" s="241">
        <v>0</v>
      </c>
      <c r="H60" s="241">
        <v>3</v>
      </c>
      <c r="I60" s="241">
        <v>7.83</v>
      </c>
      <c r="J60" s="241">
        <v>0</v>
      </c>
      <c r="K60" s="242">
        <v>9.92</v>
      </c>
    </row>
    <row r="61" spans="1:11" s="5" customFormat="1" ht="13.5" customHeight="1" x14ac:dyDescent="0.2">
      <c r="A61" s="159" t="s">
        <v>471</v>
      </c>
      <c r="B61" s="30">
        <v>0</v>
      </c>
      <c r="C61" s="100">
        <v>0</v>
      </c>
      <c r="D61" s="100">
        <v>0</v>
      </c>
      <c r="E61" s="100">
        <v>0</v>
      </c>
      <c r="F61" s="100">
        <v>0</v>
      </c>
      <c r="G61" s="100">
        <v>0</v>
      </c>
      <c r="H61" s="100">
        <v>0</v>
      </c>
      <c r="I61" s="100">
        <v>1</v>
      </c>
      <c r="J61" s="100">
        <v>0</v>
      </c>
      <c r="K61" s="243">
        <v>0</v>
      </c>
    </row>
    <row r="62" spans="1:11" s="5" customFormat="1" ht="13.5" customHeight="1" x14ac:dyDescent="0.2">
      <c r="A62" s="159" t="s">
        <v>472</v>
      </c>
      <c r="B62" s="30">
        <v>0</v>
      </c>
      <c r="C62" s="100">
        <v>0</v>
      </c>
      <c r="D62" s="100">
        <v>0</v>
      </c>
      <c r="E62" s="100">
        <v>0</v>
      </c>
      <c r="F62" s="100">
        <v>0</v>
      </c>
      <c r="G62" s="100">
        <v>0</v>
      </c>
      <c r="H62" s="100">
        <v>0</v>
      </c>
      <c r="I62" s="100">
        <v>0</v>
      </c>
      <c r="J62" s="100">
        <v>0</v>
      </c>
      <c r="K62" s="243">
        <v>0</v>
      </c>
    </row>
    <row r="63" spans="1:11" s="5" customFormat="1" ht="13.5" customHeight="1" x14ac:dyDescent="0.2">
      <c r="A63" s="159" t="s">
        <v>468</v>
      </c>
      <c r="B63" s="30">
        <v>0</v>
      </c>
      <c r="C63" s="100">
        <v>0.5</v>
      </c>
      <c r="D63" s="100">
        <v>0</v>
      </c>
      <c r="E63" s="100">
        <v>0</v>
      </c>
      <c r="F63" s="100">
        <v>0</v>
      </c>
      <c r="G63" s="100">
        <v>0</v>
      </c>
      <c r="H63" s="100">
        <v>0</v>
      </c>
      <c r="I63" s="100">
        <v>0</v>
      </c>
      <c r="J63" s="100">
        <v>0</v>
      </c>
      <c r="K63" s="243">
        <v>0</v>
      </c>
    </row>
    <row r="64" spans="1:11" s="5" customFormat="1" ht="13.5" customHeight="1" x14ac:dyDescent="0.2">
      <c r="A64" s="159" t="s">
        <v>469</v>
      </c>
      <c r="B64" s="30">
        <v>1</v>
      </c>
      <c r="C64" s="100">
        <v>2</v>
      </c>
      <c r="D64" s="100">
        <v>0</v>
      </c>
      <c r="E64" s="100">
        <v>1.5</v>
      </c>
      <c r="F64" s="100">
        <v>0</v>
      </c>
      <c r="G64" s="100">
        <v>0</v>
      </c>
      <c r="H64" s="100">
        <v>0</v>
      </c>
      <c r="I64" s="100">
        <v>1.08</v>
      </c>
      <c r="J64" s="100"/>
      <c r="K64" s="243">
        <v>5.86</v>
      </c>
    </row>
    <row r="65" spans="1:11" s="5" customFormat="1" ht="13.5" customHeight="1" x14ac:dyDescent="0.2">
      <c r="A65" s="159" t="s">
        <v>470</v>
      </c>
      <c r="B65" s="30">
        <v>0</v>
      </c>
      <c r="C65" s="100">
        <v>0</v>
      </c>
      <c r="D65" s="100">
        <v>3.75</v>
      </c>
      <c r="E65" s="100">
        <v>0</v>
      </c>
      <c r="F65" s="100">
        <v>0</v>
      </c>
      <c r="G65" s="100">
        <v>0</v>
      </c>
      <c r="H65" s="100">
        <v>1</v>
      </c>
      <c r="I65" s="100">
        <v>3.03</v>
      </c>
      <c r="J65" s="100">
        <v>0</v>
      </c>
      <c r="K65" s="243">
        <v>0.83</v>
      </c>
    </row>
    <row r="66" spans="1:11" s="5" customFormat="1" ht="13.5" customHeight="1" x14ac:dyDescent="0.2">
      <c r="A66" s="159" t="s">
        <v>473</v>
      </c>
      <c r="B66" s="235">
        <v>0</v>
      </c>
      <c r="C66" s="100">
        <v>0</v>
      </c>
      <c r="D66" s="100">
        <v>2.83</v>
      </c>
      <c r="E66" s="100">
        <v>1.63</v>
      </c>
      <c r="F66" s="100">
        <v>0.7</v>
      </c>
      <c r="G66" s="100">
        <v>0</v>
      </c>
      <c r="H66" s="100">
        <v>2</v>
      </c>
      <c r="I66" s="100">
        <v>2.72</v>
      </c>
      <c r="J66" s="100">
        <v>0</v>
      </c>
      <c r="K66" s="243">
        <v>3.23</v>
      </c>
    </row>
    <row r="67" spans="1:11" s="5" customFormat="1" ht="13.5" customHeight="1" thickBot="1" x14ac:dyDescent="0.25">
      <c r="A67" s="159" t="s">
        <v>507</v>
      </c>
      <c r="B67" s="30">
        <v>0</v>
      </c>
      <c r="C67" s="100">
        <v>0</v>
      </c>
      <c r="D67" s="100">
        <v>3.75</v>
      </c>
      <c r="E67" s="100">
        <v>2.13</v>
      </c>
      <c r="F67" s="100">
        <v>0</v>
      </c>
      <c r="G67" s="100">
        <v>0</v>
      </c>
      <c r="H67" s="100">
        <v>1</v>
      </c>
      <c r="I67" s="100">
        <v>0</v>
      </c>
      <c r="J67" s="100">
        <v>0</v>
      </c>
      <c r="K67" s="243">
        <v>1</v>
      </c>
    </row>
    <row r="68" spans="1:11" s="5" customFormat="1" x14ac:dyDescent="0.2">
      <c r="A68" s="134" t="s">
        <v>692</v>
      </c>
      <c r="B68" s="234">
        <v>0</v>
      </c>
      <c r="C68" s="241">
        <v>0.37</v>
      </c>
      <c r="D68" s="241">
        <v>3.0300000000000002</v>
      </c>
      <c r="E68" s="241">
        <v>0</v>
      </c>
      <c r="F68" s="241">
        <v>0</v>
      </c>
      <c r="G68" s="241">
        <v>0</v>
      </c>
      <c r="H68" s="241">
        <v>1</v>
      </c>
      <c r="I68" s="241">
        <v>0.31</v>
      </c>
      <c r="J68" s="241">
        <v>0</v>
      </c>
      <c r="K68" s="242">
        <v>0</v>
      </c>
    </row>
    <row r="69" spans="1:11" s="5" customFormat="1" x14ac:dyDescent="0.2">
      <c r="A69" s="159" t="s">
        <v>471</v>
      </c>
      <c r="B69" s="30">
        <v>0</v>
      </c>
      <c r="C69" s="100">
        <v>0</v>
      </c>
      <c r="D69" s="100">
        <v>0</v>
      </c>
      <c r="E69" s="100">
        <v>0</v>
      </c>
      <c r="F69" s="100">
        <v>0</v>
      </c>
      <c r="G69" s="100">
        <v>0</v>
      </c>
      <c r="H69" s="100">
        <v>0</v>
      </c>
      <c r="I69" s="100">
        <v>0</v>
      </c>
      <c r="J69" s="100">
        <v>0</v>
      </c>
      <c r="K69" s="243">
        <v>0</v>
      </c>
    </row>
    <row r="70" spans="1:11" s="5" customFormat="1" x14ac:dyDescent="0.2">
      <c r="A70" s="159" t="s">
        <v>472</v>
      </c>
      <c r="B70" s="30">
        <v>0</v>
      </c>
      <c r="C70" s="100">
        <v>0</v>
      </c>
      <c r="D70" s="100">
        <v>0</v>
      </c>
      <c r="E70" s="100">
        <v>0</v>
      </c>
      <c r="F70" s="100">
        <v>0</v>
      </c>
      <c r="G70" s="100">
        <v>0</v>
      </c>
      <c r="H70" s="100">
        <v>0</v>
      </c>
      <c r="I70" s="100">
        <v>0</v>
      </c>
      <c r="J70" s="100">
        <v>0</v>
      </c>
      <c r="K70" s="243">
        <v>0</v>
      </c>
    </row>
    <row r="71" spans="1:11" s="5" customFormat="1" x14ac:dyDescent="0.2">
      <c r="A71" s="159" t="s">
        <v>468</v>
      </c>
      <c r="B71" s="30">
        <v>0</v>
      </c>
      <c r="C71" s="100">
        <v>0</v>
      </c>
      <c r="D71" s="100">
        <v>0</v>
      </c>
      <c r="E71" s="100">
        <v>0</v>
      </c>
      <c r="F71" s="100">
        <v>0</v>
      </c>
      <c r="G71" s="100">
        <v>0</v>
      </c>
      <c r="H71" s="100">
        <v>0</v>
      </c>
      <c r="I71" s="100">
        <v>0</v>
      </c>
      <c r="J71" s="100">
        <v>0</v>
      </c>
      <c r="K71" s="243">
        <v>0</v>
      </c>
    </row>
    <row r="72" spans="1:11" s="5" customFormat="1" x14ac:dyDescent="0.2">
      <c r="A72" s="159" t="s">
        <v>469</v>
      </c>
      <c r="B72" s="30">
        <v>0</v>
      </c>
      <c r="C72" s="100">
        <v>0</v>
      </c>
      <c r="D72" s="100">
        <v>0.03</v>
      </c>
      <c r="E72" s="100">
        <v>0</v>
      </c>
      <c r="F72" s="100">
        <v>0</v>
      </c>
      <c r="G72" s="100">
        <v>0</v>
      </c>
      <c r="H72" s="100">
        <v>0</v>
      </c>
      <c r="I72" s="100">
        <v>0</v>
      </c>
      <c r="J72" s="100">
        <v>0</v>
      </c>
      <c r="K72" s="243">
        <v>0</v>
      </c>
    </row>
    <row r="73" spans="1:11" s="5" customFormat="1" x14ac:dyDescent="0.2">
      <c r="A73" s="159" t="s">
        <v>470</v>
      </c>
      <c r="B73" s="30">
        <v>0</v>
      </c>
      <c r="C73" s="100">
        <v>0</v>
      </c>
      <c r="D73" s="100">
        <v>1</v>
      </c>
      <c r="E73" s="100">
        <v>0</v>
      </c>
      <c r="F73" s="100">
        <v>0</v>
      </c>
      <c r="G73" s="100">
        <v>0</v>
      </c>
      <c r="H73" s="100">
        <v>0</v>
      </c>
      <c r="I73" s="100">
        <v>0</v>
      </c>
      <c r="J73" s="100">
        <v>0</v>
      </c>
      <c r="K73" s="243">
        <v>0</v>
      </c>
    </row>
    <row r="74" spans="1:11" s="5" customFormat="1" x14ac:dyDescent="0.2">
      <c r="A74" s="159" t="s">
        <v>473</v>
      </c>
      <c r="B74" s="235">
        <v>0</v>
      </c>
      <c r="C74" s="100">
        <v>0.37</v>
      </c>
      <c r="D74" s="100">
        <v>2</v>
      </c>
      <c r="E74" s="100">
        <v>0</v>
      </c>
      <c r="F74" s="100">
        <v>0</v>
      </c>
      <c r="G74" s="100">
        <v>0</v>
      </c>
      <c r="H74" s="100">
        <v>1</v>
      </c>
      <c r="I74" s="100">
        <v>0.31</v>
      </c>
      <c r="J74" s="100">
        <v>0</v>
      </c>
      <c r="K74" s="243">
        <v>0</v>
      </c>
    </row>
    <row r="75" spans="1:11" s="5" customFormat="1" ht="15" customHeight="1" thickBot="1" x14ac:dyDescent="0.25">
      <c r="A75" s="159" t="s">
        <v>507</v>
      </c>
      <c r="B75" s="30">
        <v>0</v>
      </c>
      <c r="C75" s="100">
        <v>0.37</v>
      </c>
      <c r="D75" s="100">
        <v>2.5299999999999998</v>
      </c>
      <c r="E75" s="100">
        <v>0</v>
      </c>
      <c r="F75" s="100">
        <v>0</v>
      </c>
      <c r="G75" s="100">
        <v>0</v>
      </c>
      <c r="H75" s="100">
        <v>0</v>
      </c>
      <c r="I75" s="100">
        <v>0</v>
      </c>
      <c r="J75" s="100">
        <v>0</v>
      </c>
      <c r="K75" s="243">
        <v>0</v>
      </c>
    </row>
    <row r="76" spans="1:11" s="5" customFormat="1" ht="12.75" customHeight="1" x14ac:dyDescent="0.2">
      <c r="A76" s="207" t="s">
        <v>86</v>
      </c>
      <c r="B76" s="244">
        <v>0</v>
      </c>
      <c r="C76" s="241">
        <v>0</v>
      </c>
      <c r="D76" s="241">
        <v>3.5</v>
      </c>
      <c r="E76" s="241">
        <v>0.75</v>
      </c>
      <c r="F76" s="241">
        <v>0</v>
      </c>
      <c r="G76" s="241">
        <v>0</v>
      </c>
      <c r="H76" s="241">
        <v>11</v>
      </c>
      <c r="I76" s="241">
        <v>74.75</v>
      </c>
      <c r="J76" s="241">
        <v>0</v>
      </c>
      <c r="K76" s="242">
        <v>34.53</v>
      </c>
    </row>
    <row r="77" spans="1:11" s="5" customFormat="1" ht="15" customHeight="1" x14ac:dyDescent="0.2">
      <c r="A77" s="159" t="s">
        <v>471</v>
      </c>
      <c r="B77" s="30">
        <v>0</v>
      </c>
      <c r="C77" s="100">
        <v>0</v>
      </c>
      <c r="D77" s="100">
        <v>0</v>
      </c>
      <c r="E77" s="100">
        <v>0.75</v>
      </c>
      <c r="F77" s="100">
        <v>0</v>
      </c>
      <c r="G77" s="100">
        <v>0</v>
      </c>
      <c r="H77" s="100">
        <v>0</v>
      </c>
      <c r="I77" s="100">
        <v>5.16</v>
      </c>
      <c r="J77" s="100">
        <v>0</v>
      </c>
      <c r="K77" s="243">
        <v>0.1</v>
      </c>
    </row>
    <row r="78" spans="1:11" s="5" customFormat="1" ht="15" customHeight="1" x14ac:dyDescent="0.2">
      <c r="A78" s="159" t="s">
        <v>472</v>
      </c>
      <c r="B78" s="30">
        <v>0</v>
      </c>
      <c r="C78" s="100">
        <v>0</v>
      </c>
      <c r="D78" s="100">
        <v>0</v>
      </c>
      <c r="E78" s="100">
        <v>0</v>
      </c>
      <c r="F78" s="100">
        <v>0</v>
      </c>
      <c r="G78" s="100">
        <v>0</v>
      </c>
      <c r="H78" s="100">
        <v>0</v>
      </c>
      <c r="I78" s="100">
        <v>1.61</v>
      </c>
      <c r="J78" s="100">
        <v>0</v>
      </c>
      <c r="K78" s="243">
        <v>0</v>
      </c>
    </row>
    <row r="79" spans="1:11" s="5" customFormat="1" ht="15" customHeight="1" x14ac:dyDescent="0.2">
      <c r="A79" s="159" t="s">
        <v>468</v>
      </c>
      <c r="B79" s="30">
        <v>0</v>
      </c>
      <c r="C79" s="100">
        <v>0</v>
      </c>
      <c r="D79" s="100">
        <v>0</v>
      </c>
      <c r="E79" s="100">
        <v>0</v>
      </c>
      <c r="F79" s="100">
        <v>0</v>
      </c>
      <c r="G79" s="100">
        <v>0</v>
      </c>
      <c r="H79" s="100">
        <v>0</v>
      </c>
      <c r="I79" s="100">
        <v>0</v>
      </c>
      <c r="J79" s="100">
        <v>0</v>
      </c>
      <c r="K79" s="243">
        <v>0</v>
      </c>
    </row>
    <row r="80" spans="1:11" s="5" customFormat="1" ht="15" customHeight="1" x14ac:dyDescent="0.2">
      <c r="A80" s="159" t="s">
        <v>469</v>
      </c>
      <c r="B80" s="30">
        <v>0</v>
      </c>
      <c r="C80" s="100">
        <v>0</v>
      </c>
      <c r="D80" s="100">
        <v>3.5</v>
      </c>
      <c r="E80" s="100">
        <v>0</v>
      </c>
      <c r="F80" s="100">
        <v>0</v>
      </c>
      <c r="G80" s="100">
        <v>0</v>
      </c>
      <c r="H80" s="100">
        <v>0</v>
      </c>
      <c r="I80" s="100">
        <v>15.89</v>
      </c>
      <c r="J80" s="100">
        <v>0</v>
      </c>
      <c r="K80" s="243">
        <v>11.19</v>
      </c>
    </row>
    <row r="81" spans="1:23" s="5" customFormat="1" ht="15" customHeight="1" x14ac:dyDescent="0.2">
      <c r="A81" s="159" t="s">
        <v>470</v>
      </c>
      <c r="B81" s="30"/>
      <c r="C81" s="100"/>
      <c r="D81" s="100"/>
      <c r="E81" s="100"/>
      <c r="F81" s="100"/>
      <c r="G81" s="100"/>
      <c r="H81" s="100">
        <v>3</v>
      </c>
      <c r="I81" s="100">
        <v>11.51</v>
      </c>
      <c r="J81" s="100"/>
      <c r="K81" s="243">
        <v>2.95</v>
      </c>
    </row>
    <row r="82" spans="1:23" s="5" customFormat="1" ht="15" customHeight="1" x14ac:dyDescent="0.2">
      <c r="A82" s="159" t="s">
        <v>473</v>
      </c>
      <c r="B82" s="235">
        <v>0</v>
      </c>
      <c r="C82" s="100">
        <v>0</v>
      </c>
      <c r="D82" s="100">
        <v>0</v>
      </c>
      <c r="E82" s="100">
        <v>0</v>
      </c>
      <c r="F82" s="100">
        <v>0</v>
      </c>
      <c r="G82" s="100">
        <v>0</v>
      </c>
      <c r="H82" s="100">
        <v>8</v>
      </c>
      <c r="I82" s="100">
        <v>40.58</v>
      </c>
      <c r="J82" s="100">
        <v>0</v>
      </c>
      <c r="K82" s="243">
        <v>20.29</v>
      </c>
    </row>
    <row r="83" spans="1:23" s="5" customFormat="1" ht="15" customHeight="1" thickBot="1" x14ac:dyDescent="0.25">
      <c r="A83" s="159" t="s">
        <v>507</v>
      </c>
      <c r="B83" s="30">
        <v>0</v>
      </c>
      <c r="C83" s="100">
        <v>1</v>
      </c>
      <c r="D83" s="100">
        <v>1.01</v>
      </c>
      <c r="E83" s="100">
        <v>0</v>
      </c>
      <c r="F83" s="100">
        <v>0</v>
      </c>
      <c r="G83" s="100">
        <v>0</v>
      </c>
      <c r="H83" s="100">
        <v>1</v>
      </c>
      <c r="I83" s="100">
        <v>19.39</v>
      </c>
      <c r="J83" s="100">
        <v>0</v>
      </c>
      <c r="K83" s="243">
        <v>27.02</v>
      </c>
    </row>
    <row r="84" spans="1:23" x14ac:dyDescent="0.2">
      <c r="A84" s="245" t="s">
        <v>94</v>
      </c>
      <c r="B84" s="246">
        <v>7.79</v>
      </c>
      <c r="C84" s="225">
        <v>18.07</v>
      </c>
      <c r="D84" s="225">
        <v>45.81</v>
      </c>
      <c r="E84" s="225">
        <v>7.35</v>
      </c>
      <c r="F84" s="225">
        <v>5.6</v>
      </c>
      <c r="G84" s="225">
        <v>0</v>
      </c>
      <c r="H84" s="225">
        <v>56</v>
      </c>
      <c r="I84" s="225">
        <v>215.28</v>
      </c>
      <c r="J84" s="225">
        <v>0</v>
      </c>
      <c r="K84" s="226">
        <v>74.789999999999992</v>
      </c>
    </row>
    <row r="85" spans="1:23" x14ac:dyDescent="0.2">
      <c r="A85" s="159" t="s">
        <v>471</v>
      </c>
      <c r="B85" s="247">
        <v>0</v>
      </c>
      <c r="C85" s="8">
        <v>1</v>
      </c>
      <c r="D85" s="8">
        <v>0.9</v>
      </c>
      <c r="E85" s="8">
        <v>0.75</v>
      </c>
      <c r="F85" s="8">
        <v>0</v>
      </c>
      <c r="G85" s="8">
        <v>0</v>
      </c>
      <c r="H85" s="8">
        <v>1</v>
      </c>
      <c r="I85" s="8">
        <v>9.64</v>
      </c>
      <c r="J85" s="8">
        <v>0</v>
      </c>
      <c r="K85" s="26">
        <v>0.14000000000000001</v>
      </c>
    </row>
    <row r="86" spans="1:23" x14ac:dyDescent="0.2">
      <c r="A86" s="159" t="s">
        <v>472</v>
      </c>
      <c r="B86" s="247">
        <v>0</v>
      </c>
      <c r="C86" s="8">
        <v>0.92</v>
      </c>
      <c r="D86" s="8">
        <v>2.08</v>
      </c>
      <c r="E86" s="8">
        <v>0</v>
      </c>
      <c r="F86" s="8">
        <v>0</v>
      </c>
      <c r="G86" s="8">
        <v>0</v>
      </c>
      <c r="H86" s="8">
        <v>0</v>
      </c>
      <c r="I86" s="8">
        <v>2.96</v>
      </c>
      <c r="J86" s="8">
        <v>0</v>
      </c>
      <c r="K86" s="26">
        <v>0</v>
      </c>
    </row>
    <row r="87" spans="1:23" x14ac:dyDescent="0.2">
      <c r="A87" s="159" t="s">
        <v>468</v>
      </c>
      <c r="B87" s="247">
        <v>0</v>
      </c>
      <c r="C87" s="8">
        <v>0.5</v>
      </c>
      <c r="D87" s="8">
        <v>0</v>
      </c>
      <c r="E87" s="8">
        <v>0</v>
      </c>
      <c r="F87" s="8">
        <v>0</v>
      </c>
      <c r="G87" s="8">
        <v>0</v>
      </c>
      <c r="H87" s="8">
        <v>0</v>
      </c>
      <c r="I87" s="8">
        <v>1.05</v>
      </c>
      <c r="J87" s="8">
        <v>0</v>
      </c>
      <c r="K87" s="26">
        <v>0</v>
      </c>
    </row>
    <row r="88" spans="1:23" x14ac:dyDescent="0.2">
      <c r="A88" s="159" t="s">
        <v>469</v>
      </c>
      <c r="B88" s="247">
        <v>5.54</v>
      </c>
      <c r="C88" s="8">
        <v>12.05</v>
      </c>
      <c r="D88" s="8">
        <v>17.279999999999998</v>
      </c>
      <c r="E88" s="8">
        <v>3.1</v>
      </c>
      <c r="F88" s="8">
        <v>0.01</v>
      </c>
      <c r="G88" s="8">
        <v>0</v>
      </c>
      <c r="H88" s="8">
        <v>1</v>
      </c>
      <c r="I88" s="8">
        <v>43.2</v>
      </c>
      <c r="J88" s="8">
        <v>0</v>
      </c>
      <c r="K88" s="26">
        <v>31.709999999999997</v>
      </c>
    </row>
    <row r="89" spans="1:23" x14ac:dyDescent="0.2">
      <c r="A89" s="159" t="s">
        <v>470</v>
      </c>
      <c r="B89" s="247">
        <v>1.25</v>
      </c>
      <c r="C89" s="8">
        <v>2.33</v>
      </c>
      <c r="D89" s="8">
        <v>8.42</v>
      </c>
      <c r="E89" s="8">
        <v>0</v>
      </c>
      <c r="F89" s="8">
        <v>1</v>
      </c>
      <c r="G89" s="8">
        <v>0</v>
      </c>
      <c r="H89" s="8">
        <v>12</v>
      </c>
      <c r="I89" s="8">
        <v>34.809999999999995</v>
      </c>
      <c r="J89" s="8">
        <v>0</v>
      </c>
      <c r="K89" s="26">
        <v>5.23</v>
      </c>
    </row>
    <row r="90" spans="1:23" x14ac:dyDescent="0.2">
      <c r="A90" s="159" t="s">
        <v>473</v>
      </c>
      <c r="B90" s="247">
        <v>1</v>
      </c>
      <c r="C90" s="20">
        <v>1.27</v>
      </c>
      <c r="D90" s="20">
        <v>17.13</v>
      </c>
      <c r="E90" s="20">
        <v>3.5</v>
      </c>
      <c r="F90" s="20">
        <v>4.59</v>
      </c>
      <c r="G90" s="20">
        <v>0</v>
      </c>
      <c r="H90" s="20">
        <v>42</v>
      </c>
      <c r="I90" s="20">
        <v>123.62</v>
      </c>
      <c r="J90" s="20">
        <v>0</v>
      </c>
      <c r="K90" s="248">
        <v>37.71</v>
      </c>
    </row>
    <row r="91" spans="1:23" ht="14.25" customHeight="1" thickBot="1" x14ac:dyDescent="0.25">
      <c r="A91" s="249" t="s">
        <v>507</v>
      </c>
      <c r="B91" s="250">
        <v>0</v>
      </c>
      <c r="C91" s="79">
        <v>1.37</v>
      </c>
      <c r="D91" s="79">
        <v>18.940000000000001</v>
      </c>
      <c r="E91" s="79">
        <v>3.88</v>
      </c>
      <c r="F91" s="79">
        <v>2.86</v>
      </c>
      <c r="G91" s="79">
        <v>0</v>
      </c>
      <c r="H91" s="79">
        <v>8</v>
      </c>
      <c r="I91" s="79">
        <v>45.92</v>
      </c>
      <c r="J91" s="79">
        <v>0</v>
      </c>
      <c r="K91" s="166">
        <v>39.049999999999997</v>
      </c>
    </row>
    <row r="92" spans="1:23" x14ac:dyDescent="0.2">
      <c r="B92" s="251"/>
    </row>
    <row r="93" spans="1:23" ht="12.75" customHeight="1" x14ac:dyDescent="0.2">
      <c r="A93" s="554" t="s">
        <v>144</v>
      </c>
      <c r="B93" s="554"/>
      <c r="C93" s="554"/>
      <c r="D93" s="554"/>
      <c r="E93" s="554"/>
      <c r="F93" s="554"/>
      <c r="G93" s="554"/>
      <c r="H93" s="554"/>
      <c r="I93" s="554"/>
      <c r="J93" s="554"/>
      <c r="K93" s="554"/>
    </row>
    <row r="94" spans="1:23" ht="15" customHeight="1" x14ac:dyDescent="0.2">
      <c r="A94" s="536" t="s">
        <v>502</v>
      </c>
      <c r="B94" s="536"/>
      <c r="C94" s="536"/>
      <c r="D94" s="536"/>
      <c r="E94" s="536"/>
      <c r="F94" s="536"/>
      <c r="G94" s="536"/>
      <c r="H94" s="536"/>
      <c r="I94" s="536"/>
      <c r="J94" s="536"/>
      <c r="K94" s="536"/>
    </row>
    <row r="95" spans="1:23" ht="55.5" customHeight="1" x14ac:dyDescent="0.2">
      <c r="A95" s="589" t="s">
        <v>712</v>
      </c>
      <c r="B95" s="589"/>
      <c r="C95" s="589"/>
      <c r="D95" s="589"/>
      <c r="E95" s="589"/>
      <c r="F95" s="589"/>
      <c r="G95" s="589"/>
      <c r="H95" s="589"/>
      <c r="I95" s="589"/>
      <c r="J95" s="589"/>
      <c r="K95" s="589"/>
      <c r="L95" s="91"/>
      <c r="M95" s="91"/>
      <c r="N95" s="91"/>
      <c r="O95" s="91"/>
      <c r="P95" s="91"/>
      <c r="Q95" s="91"/>
      <c r="R95" s="91"/>
      <c r="S95" s="91"/>
      <c r="T95" s="91"/>
      <c r="U95" s="91"/>
      <c r="V95" s="91"/>
    </row>
    <row r="96" spans="1:23" ht="30" customHeight="1" x14ac:dyDescent="0.2">
      <c r="A96" s="589" t="s">
        <v>503</v>
      </c>
      <c r="B96" s="589"/>
      <c r="C96" s="589"/>
      <c r="D96" s="589"/>
      <c r="E96" s="589"/>
      <c r="F96" s="589"/>
      <c r="G96" s="589"/>
      <c r="H96" s="589"/>
      <c r="I96" s="589"/>
      <c r="J96" s="589"/>
      <c r="K96" s="589"/>
      <c r="L96" s="91"/>
      <c r="M96" s="91"/>
      <c r="N96" s="91"/>
      <c r="O96" s="91"/>
      <c r="P96" s="91"/>
      <c r="Q96" s="91"/>
      <c r="R96" s="91"/>
      <c r="S96" s="91"/>
      <c r="T96" s="91"/>
      <c r="U96" s="91"/>
      <c r="V96" s="91"/>
      <c r="W96" s="91"/>
    </row>
    <row r="97" spans="1:13" x14ac:dyDescent="0.2">
      <c r="A97" s="589" t="s">
        <v>504</v>
      </c>
      <c r="B97" s="589"/>
      <c r="C97" s="589"/>
      <c r="D97" s="589"/>
      <c r="E97" s="589"/>
      <c r="F97" s="589"/>
      <c r="G97" s="589"/>
      <c r="H97" s="589"/>
      <c r="I97" s="589"/>
      <c r="J97" s="589"/>
      <c r="K97" s="589"/>
      <c r="L97" s="589"/>
      <c r="M97" s="589"/>
    </row>
    <row r="98" spans="1:13" ht="26.25" customHeight="1" x14ac:dyDescent="0.2">
      <c r="A98" s="536" t="s">
        <v>511</v>
      </c>
      <c r="B98" s="536"/>
      <c r="C98" s="536"/>
      <c r="D98" s="536"/>
      <c r="E98" s="536"/>
      <c r="F98" s="536"/>
      <c r="G98" s="536"/>
      <c r="H98" s="536"/>
      <c r="I98" s="536"/>
      <c r="J98" s="536"/>
      <c r="K98" s="536"/>
    </row>
    <row r="99" spans="1:13" x14ac:dyDescent="0.2">
      <c r="A99" s="606"/>
      <c r="B99" s="606"/>
      <c r="C99" s="606"/>
      <c r="D99" s="606"/>
      <c r="E99" s="606"/>
      <c r="F99" s="606"/>
      <c r="G99" s="606"/>
      <c r="H99" s="606"/>
      <c r="I99" s="606"/>
      <c r="J99" s="606"/>
      <c r="K99" s="606"/>
      <c r="L99" s="606"/>
    </row>
    <row r="100" spans="1:13" x14ac:dyDescent="0.2">
      <c r="B100" s="251"/>
    </row>
    <row r="101" spans="1:13" x14ac:dyDescent="0.2">
      <c r="B101" s="251"/>
    </row>
    <row r="102" spans="1:13" x14ac:dyDescent="0.2">
      <c r="B102" s="251"/>
    </row>
    <row r="103" spans="1:13" x14ac:dyDescent="0.2">
      <c r="B103" s="251"/>
    </row>
    <row r="104" spans="1:13" x14ac:dyDescent="0.2">
      <c r="B104" s="251"/>
    </row>
    <row r="105" spans="1:13" x14ac:dyDescent="0.2">
      <c r="B105" s="251"/>
    </row>
    <row r="106" spans="1:13" x14ac:dyDescent="0.2">
      <c r="B106" s="251"/>
    </row>
    <row r="107" spans="1:13" x14ac:dyDescent="0.2">
      <c r="B107" s="251"/>
    </row>
    <row r="108" spans="1:13" x14ac:dyDescent="0.2">
      <c r="B108" s="251"/>
    </row>
    <row r="109" spans="1:13" x14ac:dyDescent="0.2">
      <c r="B109" s="251"/>
    </row>
    <row r="110" spans="1:13" x14ac:dyDescent="0.2">
      <c r="B110" s="251"/>
    </row>
    <row r="111" spans="1:13" x14ac:dyDescent="0.2">
      <c r="B111" s="251"/>
    </row>
    <row r="112" spans="1:13" x14ac:dyDescent="0.2">
      <c r="B112" s="251"/>
    </row>
    <row r="113" spans="2:2" x14ac:dyDescent="0.2">
      <c r="B113" s="251"/>
    </row>
    <row r="114" spans="2:2" x14ac:dyDescent="0.2">
      <c r="B114" s="251"/>
    </row>
    <row r="115" spans="2:2" x14ac:dyDescent="0.2">
      <c r="B115" s="251"/>
    </row>
    <row r="116" spans="2:2" x14ac:dyDescent="0.2">
      <c r="B116" s="251"/>
    </row>
  </sheetData>
  <mergeCells count="12">
    <mergeCell ref="A97:M97"/>
    <mergeCell ref="A98:K98"/>
    <mergeCell ref="A99:L99"/>
    <mergeCell ref="A1:K1"/>
    <mergeCell ref="A2:A3"/>
    <mergeCell ref="B2:G2"/>
    <mergeCell ref="H2:J2"/>
    <mergeCell ref="K2:K3"/>
    <mergeCell ref="A93:K93"/>
    <mergeCell ref="A94:K94"/>
    <mergeCell ref="A95:K95"/>
    <mergeCell ref="A96:K96"/>
  </mergeCells>
  <pageMargins left="0.70866141732283472" right="0.70866141732283472" top="0.74803149606299213" bottom="0.74803149606299213" header="0.31496062992125984" footer="0.31496062992125984"/>
  <pageSetup paperSize="9" scale="55" orientation="landscape"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E888B7-4949-40AD-8B2C-C945ACFF279D}">
  <dimension ref="A1:F59"/>
  <sheetViews>
    <sheetView zoomScaleNormal="100" workbookViewId="0">
      <selection activeCell="O80" sqref="O80"/>
    </sheetView>
  </sheetViews>
  <sheetFormatPr defaultColWidth="9.140625" defaultRowHeight="12.75" x14ac:dyDescent="0.2"/>
  <cols>
    <col min="1" max="1" width="26.8554687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42.75" customHeight="1" x14ac:dyDescent="0.2">
      <c r="A1" s="642" t="s">
        <v>452</v>
      </c>
      <c r="B1" s="643"/>
      <c r="C1" s="644"/>
      <c r="D1" s="644"/>
      <c r="E1" s="645"/>
    </row>
    <row r="2" spans="1:5" s="4" customFormat="1" ht="38.25" customHeight="1" x14ac:dyDescent="0.2">
      <c r="A2" s="12" t="s">
        <v>670</v>
      </c>
      <c r="B2" s="646" t="s">
        <v>38</v>
      </c>
      <c r="C2" s="647"/>
      <c r="D2" s="648"/>
      <c r="E2" s="649" t="s">
        <v>431</v>
      </c>
    </row>
    <row r="3" spans="1:5" s="4" customFormat="1" ht="15" customHeight="1" x14ac:dyDescent="0.2">
      <c r="A3" s="652"/>
      <c r="B3" s="654" t="s">
        <v>107</v>
      </c>
      <c r="C3" s="654"/>
      <c r="D3" s="571" t="s">
        <v>462</v>
      </c>
      <c r="E3" s="650"/>
    </row>
    <row r="4" spans="1:5" s="4" customFormat="1" ht="51" x14ac:dyDescent="0.2">
      <c r="A4" s="653"/>
      <c r="B4" s="51" t="s">
        <v>75</v>
      </c>
      <c r="C4" s="51" t="s">
        <v>146</v>
      </c>
      <c r="D4" s="571"/>
      <c r="E4" s="651"/>
    </row>
    <row r="5" spans="1:5" s="4" customFormat="1" x14ac:dyDescent="0.2">
      <c r="A5" s="78" t="s">
        <v>703</v>
      </c>
      <c r="B5" s="29"/>
      <c r="C5" s="50"/>
      <c r="D5" s="50"/>
      <c r="E5" s="31"/>
    </row>
    <row r="6" spans="1:5" s="4" customFormat="1" x14ac:dyDescent="0.2">
      <c r="A6" s="28" t="s">
        <v>623</v>
      </c>
      <c r="B6" s="365">
        <v>2</v>
      </c>
      <c r="C6" s="366">
        <v>2</v>
      </c>
      <c r="D6" s="366">
        <v>1</v>
      </c>
      <c r="E6" s="58">
        <v>43</v>
      </c>
    </row>
    <row r="7" spans="1:5" s="4" customFormat="1" x14ac:dyDescent="0.2">
      <c r="A7" s="28" t="s">
        <v>97</v>
      </c>
      <c r="B7" s="365">
        <v>0</v>
      </c>
      <c r="C7" s="366">
        <v>0</v>
      </c>
      <c r="D7" s="366">
        <v>0</v>
      </c>
      <c r="E7" s="58"/>
    </row>
    <row r="8" spans="1:5" s="4" customFormat="1" x14ac:dyDescent="0.2">
      <c r="A8" s="28" t="s">
        <v>624</v>
      </c>
      <c r="B8" s="30">
        <v>6</v>
      </c>
      <c r="C8" s="106">
        <v>6</v>
      </c>
      <c r="D8" s="106"/>
      <c r="E8" s="58">
        <v>42</v>
      </c>
    </row>
    <row r="9" spans="1:5" s="4" customFormat="1" x14ac:dyDescent="0.2">
      <c r="A9" s="28" t="s">
        <v>97</v>
      </c>
      <c r="B9" s="30">
        <v>2</v>
      </c>
      <c r="C9" s="106">
        <v>2</v>
      </c>
      <c r="D9" s="106"/>
      <c r="E9" s="58">
        <v>39</v>
      </c>
    </row>
    <row r="10" spans="1:5" s="4" customFormat="1" x14ac:dyDescent="0.2">
      <c r="A10" s="78" t="s">
        <v>704</v>
      </c>
      <c r="B10" s="367"/>
      <c r="C10" s="368"/>
      <c r="D10" s="368"/>
      <c r="E10" s="369"/>
    </row>
    <row r="11" spans="1:5" s="4" customFormat="1" x14ac:dyDescent="0.2">
      <c r="A11" s="28" t="s">
        <v>623</v>
      </c>
      <c r="B11" s="365">
        <v>2</v>
      </c>
      <c r="C11" s="366">
        <v>0</v>
      </c>
      <c r="D11" s="366">
        <v>0</v>
      </c>
      <c r="E11" s="58">
        <v>47</v>
      </c>
    </row>
    <row r="12" spans="1:5" s="4" customFormat="1" x14ac:dyDescent="0.2">
      <c r="A12" s="28" t="s">
        <v>97</v>
      </c>
      <c r="B12" s="365">
        <v>0</v>
      </c>
      <c r="C12" s="366">
        <v>0</v>
      </c>
      <c r="D12" s="366"/>
      <c r="E12" s="58"/>
    </row>
    <row r="13" spans="1:5" s="4" customFormat="1" x14ac:dyDescent="0.2">
      <c r="A13" s="28" t="s">
        <v>624</v>
      </c>
      <c r="B13" s="30">
        <v>7</v>
      </c>
      <c r="C13" s="106">
        <v>7</v>
      </c>
      <c r="D13" s="106">
        <v>0</v>
      </c>
      <c r="E13" s="58">
        <v>46</v>
      </c>
    </row>
    <row r="14" spans="1:5" s="4" customFormat="1" x14ac:dyDescent="0.2">
      <c r="A14" s="28" t="s">
        <v>97</v>
      </c>
      <c r="B14" s="30">
        <v>0</v>
      </c>
      <c r="C14" s="106">
        <v>0</v>
      </c>
      <c r="D14" s="106"/>
      <c r="E14" s="58"/>
    </row>
    <row r="15" spans="1:5" s="4" customFormat="1" x14ac:dyDescent="0.2">
      <c r="A15" s="78" t="s">
        <v>705</v>
      </c>
      <c r="B15" s="367"/>
      <c r="C15" s="368"/>
      <c r="D15" s="368"/>
      <c r="E15" s="369"/>
    </row>
    <row r="16" spans="1:5" s="4" customFormat="1" x14ac:dyDescent="0.2">
      <c r="A16" s="28" t="s">
        <v>623</v>
      </c>
      <c r="B16" s="365">
        <v>3</v>
      </c>
      <c r="C16" s="366">
        <v>3</v>
      </c>
      <c r="D16" s="366">
        <v>0</v>
      </c>
      <c r="E16" s="58">
        <v>42</v>
      </c>
    </row>
    <row r="17" spans="1:5" s="4" customFormat="1" x14ac:dyDescent="0.2">
      <c r="A17" s="28" t="s">
        <v>97</v>
      </c>
      <c r="B17" s="365">
        <v>0</v>
      </c>
      <c r="C17" s="366">
        <v>0</v>
      </c>
      <c r="D17" s="366"/>
      <c r="E17" s="58"/>
    </row>
    <row r="18" spans="1:5" s="4" customFormat="1" x14ac:dyDescent="0.2">
      <c r="A18" s="28" t="s">
        <v>624</v>
      </c>
      <c r="B18" s="30">
        <v>5</v>
      </c>
      <c r="C18" s="106">
        <v>4</v>
      </c>
      <c r="D18" s="106">
        <v>0</v>
      </c>
      <c r="E18" s="58">
        <v>45</v>
      </c>
    </row>
    <row r="19" spans="1:5" s="4" customFormat="1" x14ac:dyDescent="0.2">
      <c r="A19" s="28" t="s">
        <v>97</v>
      </c>
      <c r="B19" s="30">
        <v>1</v>
      </c>
      <c r="C19" s="106">
        <v>1</v>
      </c>
      <c r="D19" s="106"/>
      <c r="E19" s="58">
        <v>59</v>
      </c>
    </row>
    <row r="20" spans="1:5" s="4" customFormat="1" ht="25.5" x14ac:dyDescent="0.2">
      <c r="A20" s="78" t="s">
        <v>706</v>
      </c>
      <c r="B20" s="367"/>
      <c r="C20" s="368"/>
      <c r="D20" s="368"/>
      <c r="E20" s="369"/>
    </row>
    <row r="21" spans="1:5" s="4" customFormat="1" x14ac:dyDescent="0.2">
      <c r="A21" s="28" t="s">
        <v>623</v>
      </c>
      <c r="B21" s="365">
        <v>3</v>
      </c>
      <c r="C21" s="366">
        <v>2</v>
      </c>
      <c r="D21" s="366">
        <v>0</v>
      </c>
      <c r="E21" s="58">
        <v>44</v>
      </c>
    </row>
    <row r="22" spans="1:5" s="4" customFormat="1" x14ac:dyDescent="0.2">
      <c r="A22" s="28" t="s">
        <v>97</v>
      </c>
      <c r="B22" s="365">
        <v>0</v>
      </c>
      <c r="C22" s="366">
        <v>0</v>
      </c>
      <c r="D22" s="366"/>
      <c r="E22" s="58"/>
    </row>
    <row r="23" spans="1:5" s="4" customFormat="1" x14ac:dyDescent="0.2">
      <c r="A23" s="28" t="s">
        <v>624</v>
      </c>
      <c r="B23" s="30">
        <v>6</v>
      </c>
      <c r="C23" s="106">
        <v>3</v>
      </c>
      <c r="D23" s="106">
        <v>0</v>
      </c>
      <c r="E23" s="58">
        <v>40</v>
      </c>
    </row>
    <row r="24" spans="1:5" s="4" customFormat="1" x14ac:dyDescent="0.2">
      <c r="A24" s="28" t="s">
        <v>97</v>
      </c>
      <c r="B24" s="30">
        <v>0</v>
      </c>
      <c r="C24" s="106">
        <v>0</v>
      </c>
      <c r="D24" s="106"/>
      <c r="E24" s="58"/>
    </row>
    <row r="25" spans="1:5" s="4" customFormat="1" x14ac:dyDescent="0.2">
      <c r="A25" s="78" t="s">
        <v>707</v>
      </c>
      <c r="B25" s="367"/>
      <c r="C25" s="368"/>
      <c r="D25" s="368"/>
      <c r="E25" s="369"/>
    </row>
    <row r="26" spans="1:5" s="4" customFormat="1" x14ac:dyDescent="0.2">
      <c r="A26" s="28" t="s">
        <v>623</v>
      </c>
      <c r="B26" s="365">
        <v>1</v>
      </c>
      <c r="C26" s="366">
        <v>1</v>
      </c>
      <c r="D26" s="366">
        <v>0</v>
      </c>
      <c r="E26" s="58">
        <v>59</v>
      </c>
    </row>
    <row r="27" spans="1:5" s="4" customFormat="1" x14ac:dyDescent="0.2">
      <c r="A27" s="28" t="s">
        <v>97</v>
      </c>
      <c r="B27" s="365">
        <v>1</v>
      </c>
      <c r="C27" s="366">
        <v>1</v>
      </c>
      <c r="D27" s="366"/>
      <c r="E27" s="58">
        <v>59</v>
      </c>
    </row>
    <row r="28" spans="1:5" s="4" customFormat="1" x14ac:dyDescent="0.2">
      <c r="A28" s="28" t="s">
        <v>624</v>
      </c>
      <c r="B28" s="30">
        <v>5</v>
      </c>
      <c r="C28" s="106">
        <v>5</v>
      </c>
      <c r="D28" s="106">
        <v>0</v>
      </c>
      <c r="E28" s="58">
        <v>46</v>
      </c>
    </row>
    <row r="29" spans="1:5" s="4" customFormat="1" x14ac:dyDescent="0.2">
      <c r="A29" s="28" t="s">
        <v>97</v>
      </c>
      <c r="B29" s="30">
        <v>2</v>
      </c>
      <c r="C29" s="106">
        <v>2</v>
      </c>
      <c r="D29" s="106"/>
      <c r="E29" s="58">
        <v>43</v>
      </c>
    </row>
    <row r="30" spans="1:5" s="4" customFormat="1" x14ac:dyDescent="0.2">
      <c r="A30" s="78" t="s">
        <v>708</v>
      </c>
      <c r="B30" s="367"/>
      <c r="C30" s="368"/>
      <c r="D30" s="368"/>
      <c r="E30" s="369"/>
    </row>
    <row r="31" spans="1:5" s="4" customFormat="1" x14ac:dyDescent="0.2">
      <c r="A31" s="28" t="s">
        <v>623</v>
      </c>
      <c r="B31" s="365">
        <v>0</v>
      </c>
      <c r="C31" s="366">
        <v>0</v>
      </c>
      <c r="D31" s="366">
        <v>0</v>
      </c>
      <c r="E31" s="58"/>
    </row>
    <row r="32" spans="1:5" s="4" customFormat="1" x14ac:dyDescent="0.2">
      <c r="A32" s="28" t="s">
        <v>97</v>
      </c>
      <c r="B32" s="365">
        <v>0</v>
      </c>
      <c r="C32" s="366">
        <v>0</v>
      </c>
      <c r="D32" s="366"/>
      <c r="E32" s="58"/>
    </row>
    <row r="33" spans="1:5" s="4" customFormat="1" x14ac:dyDescent="0.2">
      <c r="A33" s="28" t="s">
        <v>624</v>
      </c>
      <c r="B33" s="30">
        <v>0</v>
      </c>
      <c r="C33" s="106">
        <v>0</v>
      </c>
      <c r="D33" s="106">
        <v>0</v>
      </c>
      <c r="E33" s="58"/>
    </row>
    <row r="34" spans="1:5" s="4" customFormat="1" x14ac:dyDescent="0.2">
      <c r="A34" s="28" t="s">
        <v>97</v>
      </c>
      <c r="B34" s="30">
        <v>0</v>
      </c>
      <c r="C34" s="106">
        <v>0</v>
      </c>
      <c r="D34" s="106"/>
      <c r="E34" s="58"/>
    </row>
    <row r="35" spans="1:5" s="5" customFormat="1" ht="25.5" x14ac:dyDescent="0.2">
      <c r="A35" s="78" t="s">
        <v>709</v>
      </c>
      <c r="B35" s="367"/>
      <c r="C35" s="368"/>
      <c r="D35" s="368"/>
      <c r="E35" s="369"/>
    </row>
    <row r="36" spans="1:5" s="5" customFormat="1" x14ac:dyDescent="0.2">
      <c r="A36" s="28" t="s">
        <v>623</v>
      </c>
      <c r="B36" s="8">
        <v>1</v>
      </c>
      <c r="C36" s="370">
        <v>1</v>
      </c>
      <c r="D36" s="366">
        <v>0</v>
      </c>
      <c r="E36" s="58">
        <v>41</v>
      </c>
    </row>
    <row r="37" spans="1:5" s="5" customFormat="1" x14ac:dyDescent="0.2">
      <c r="A37" s="28" t="s">
        <v>97</v>
      </c>
      <c r="B37" s="8">
        <v>0</v>
      </c>
      <c r="C37" s="370">
        <v>0</v>
      </c>
      <c r="D37" s="366"/>
      <c r="E37" s="58"/>
    </row>
    <row r="38" spans="1:5" s="5" customFormat="1" x14ac:dyDescent="0.2">
      <c r="A38" s="28" t="s">
        <v>624</v>
      </c>
      <c r="B38" s="371">
        <v>4</v>
      </c>
      <c r="C38" s="106">
        <v>4</v>
      </c>
      <c r="D38" s="106">
        <v>0</v>
      </c>
      <c r="E38" s="58">
        <v>41</v>
      </c>
    </row>
    <row r="39" spans="1:5" s="5" customFormat="1" x14ac:dyDescent="0.2">
      <c r="A39" s="28" t="s">
        <v>97</v>
      </c>
      <c r="B39" s="371">
        <v>0</v>
      </c>
      <c r="C39" s="106">
        <v>0</v>
      </c>
      <c r="D39" s="106"/>
      <c r="E39" s="58"/>
    </row>
    <row r="40" spans="1:5" s="5" customFormat="1" ht="25.5" x14ac:dyDescent="0.2">
      <c r="A40" s="387" t="s">
        <v>727</v>
      </c>
      <c r="B40" s="383"/>
      <c r="C40" s="384"/>
      <c r="D40" s="385"/>
      <c r="E40" s="386"/>
    </row>
    <row r="41" spans="1:5" s="5" customFormat="1" x14ac:dyDescent="0.2">
      <c r="A41" s="388" t="s">
        <v>623</v>
      </c>
      <c r="B41" s="8">
        <v>0</v>
      </c>
      <c r="C41" s="370">
        <v>0</v>
      </c>
      <c r="D41" s="366">
        <v>0</v>
      </c>
      <c r="E41" s="58"/>
    </row>
    <row r="42" spans="1:5" s="5" customFormat="1" x14ac:dyDescent="0.2">
      <c r="A42" s="388" t="s">
        <v>97</v>
      </c>
      <c r="B42" s="8">
        <v>0</v>
      </c>
      <c r="C42" s="370">
        <v>0</v>
      </c>
      <c r="D42" s="366"/>
      <c r="E42" s="58"/>
    </row>
    <row r="43" spans="1:5" s="5" customFormat="1" x14ac:dyDescent="0.2">
      <c r="A43" s="388" t="s">
        <v>624</v>
      </c>
      <c r="B43" s="371">
        <v>2</v>
      </c>
      <c r="C43" s="106">
        <v>2</v>
      </c>
      <c r="D43" s="106">
        <v>0</v>
      </c>
      <c r="E43" s="58">
        <v>40</v>
      </c>
    </row>
    <row r="44" spans="1:5" s="5" customFormat="1" x14ac:dyDescent="0.2">
      <c r="A44" s="388" t="s">
        <v>97</v>
      </c>
      <c r="B44" s="371">
        <v>0</v>
      </c>
      <c r="C44" s="106">
        <v>0</v>
      </c>
      <c r="D44" s="106"/>
      <c r="E44" s="58"/>
    </row>
    <row r="45" spans="1:5" x14ac:dyDescent="0.2">
      <c r="A45" s="387" t="s">
        <v>728</v>
      </c>
      <c r="B45" s="383"/>
      <c r="C45" s="384"/>
      <c r="D45" s="385"/>
      <c r="E45" s="386"/>
    </row>
    <row r="46" spans="1:5" x14ac:dyDescent="0.2">
      <c r="A46" s="388" t="s">
        <v>623</v>
      </c>
      <c r="B46" s="8">
        <v>0</v>
      </c>
      <c r="C46" s="370">
        <v>0</v>
      </c>
      <c r="D46" s="366">
        <v>0</v>
      </c>
      <c r="E46" s="58"/>
    </row>
    <row r="47" spans="1:5" x14ac:dyDescent="0.2">
      <c r="A47" s="388" t="s">
        <v>97</v>
      </c>
      <c r="B47" s="8">
        <v>0</v>
      </c>
      <c r="C47" s="370">
        <v>0</v>
      </c>
      <c r="D47" s="366"/>
      <c r="E47" s="58"/>
    </row>
    <row r="48" spans="1:5" x14ac:dyDescent="0.2">
      <c r="A48" s="388" t="s">
        <v>624</v>
      </c>
      <c r="B48" s="371">
        <v>0</v>
      </c>
      <c r="C48" s="106">
        <v>0</v>
      </c>
      <c r="D48" s="106">
        <v>1</v>
      </c>
      <c r="E48" s="58"/>
    </row>
    <row r="49" spans="1:6" x14ac:dyDescent="0.2">
      <c r="A49" s="388" t="s">
        <v>97</v>
      </c>
      <c r="B49" s="371">
        <v>0</v>
      </c>
      <c r="C49" s="106">
        <v>0</v>
      </c>
      <c r="D49" s="106">
        <v>1</v>
      </c>
      <c r="E49" s="58"/>
    </row>
    <row r="50" spans="1:6" x14ac:dyDescent="0.2">
      <c r="A50" s="389" t="s">
        <v>71</v>
      </c>
      <c r="B50" s="372">
        <v>12</v>
      </c>
      <c r="C50" s="107">
        <v>9</v>
      </c>
      <c r="D50" s="107">
        <v>1</v>
      </c>
      <c r="E50" s="16">
        <v>45</v>
      </c>
      <c r="F50" s="91"/>
    </row>
    <row r="51" spans="1:6" x14ac:dyDescent="0.2">
      <c r="A51" s="390" t="s">
        <v>97</v>
      </c>
      <c r="B51" s="365">
        <v>1</v>
      </c>
      <c r="C51" s="94">
        <v>1</v>
      </c>
      <c r="D51" s="94">
        <v>0</v>
      </c>
      <c r="E51" s="26">
        <v>59</v>
      </c>
      <c r="F51" s="108"/>
    </row>
    <row r="52" spans="1:6" x14ac:dyDescent="0.2">
      <c r="A52" s="389" t="s">
        <v>72</v>
      </c>
      <c r="B52" s="11">
        <v>35</v>
      </c>
      <c r="C52" s="107">
        <v>31</v>
      </c>
      <c r="D52" s="107">
        <v>1</v>
      </c>
      <c r="E52" s="16">
        <v>42</v>
      </c>
      <c r="F52" s="108"/>
    </row>
    <row r="53" spans="1:6" ht="13.5" thickBot="1" x14ac:dyDescent="0.25">
      <c r="A53" s="391" t="s">
        <v>97</v>
      </c>
      <c r="B53" s="79">
        <v>5</v>
      </c>
      <c r="C53" s="165">
        <v>5</v>
      </c>
      <c r="D53" s="165">
        <v>1</v>
      </c>
      <c r="E53" s="166">
        <v>44</v>
      </c>
    </row>
    <row r="55" spans="1:6" x14ac:dyDescent="0.2">
      <c r="A55" s="52"/>
    </row>
    <row r="56" spans="1:6" x14ac:dyDescent="0.2">
      <c r="A56" s="589" t="s">
        <v>430</v>
      </c>
      <c r="B56" s="589"/>
      <c r="C56" s="589"/>
      <c r="D56" s="589"/>
      <c r="E56" s="589"/>
    </row>
    <row r="57" spans="1:6" x14ac:dyDescent="0.2">
      <c r="A57" s="589" t="s">
        <v>126</v>
      </c>
      <c r="B57" s="589"/>
      <c r="C57" s="589"/>
      <c r="D57" s="589"/>
      <c r="E57" s="589"/>
    </row>
    <row r="58" spans="1:6" x14ac:dyDescent="0.2">
      <c r="A58" s="589" t="s">
        <v>433</v>
      </c>
      <c r="B58" s="589"/>
      <c r="C58" s="589"/>
      <c r="D58" s="589"/>
      <c r="E58" s="589"/>
    </row>
    <row r="59" spans="1:6" x14ac:dyDescent="0.2">
      <c r="A59" s="546" t="s">
        <v>432</v>
      </c>
      <c r="B59" s="546"/>
      <c r="C59" s="546"/>
      <c r="D59" s="546"/>
      <c r="E59" s="546"/>
    </row>
  </sheetData>
  <mergeCells count="10">
    <mergeCell ref="A56:E56"/>
    <mergeCell ref="A57:E57"/>
    <mergeCell ref="A58:E58"/>
    <mergeCell ref="A59:E59"/>
    <mergeCell ref="A1:E1"/>
    <mergeCell ref="B2:D2"/>
    <mergeCell ref="E2:E4"/>
    <mergeCell ref="A3:A4"/>
    <mergeCell ref="B3:C3"/>
    <mergeCell ref="D3:D4"/>
  </mergeCells>
  <pageMargins left="0.7" right="0.7" top="0.75" bottom="0.75" header="0.3" footer="0.3"/>
  <pageSetup paperSize="9" orientation="landscape"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O16"/>
  <sheetViews>
    <sheetView workbookViewId="0">
      <selection activeCell="A12" sqref="A12:E12"/>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5" ht="41.25" customHeight="1" x14ac:dyDescent="0.2">
      <c r="A1" s="655" t="s">
        <v>418</v>
      </c>
      <c r="B1" s="643"/>
      <c r="C1" s="643"/>
      <c r="D1" s="643"/>
      <c r="E1" s="645"/>
    </row>
    <row r="2" spans="1:15" s="4" customFormat="1" ht="38.25" customHeight="1" x14ac:dyDescent="0.2">
      <c r="A2" s="12" t="s">
        <v>670</v>
      </c>
      <c r="B2" s="607" t="s">
        <v>625</v>
      </c>
      <c r="C2" s="607"/>
      <c r="D2" s="74"/>
      <c r="E2" s="621" t="s">
        <v>4</v>
      </c>
    </row>
    <row r="3" spans="1:15" s="4" customFormat="1" ht="41.25" customHeight="1" x14ac:dyDescent="0.2">
      <c r="A3" s="12"/>
      <c r="B3" s="74" t="s">
        <v>4</v>
      </c>
      <c r="C3" s="6" t="s">
        <v>55</v>
      </c>
      <c r="D3" s="74" t="s">
        <v>54</v>
      </c>
      <c r="E3" s="621"/>
    </row>
    <row r="4" spans="1:15" ht="12.75" customHeight="1" x14ac:dyDescent="0.2">
      <c r="A4" s="15" t="s">
        <v>98</v>
      </c>
      <c r="B4" s="9">
        <v>77</v>
      </c>
      <c r="C4" s="8">
        <v>7</v>
      </c>
      <c r="D4" s="8">
        <v>64</v>
      </c>
      <c r="E4" s="184">
        <f t="shared" ref="E4:E9" si="0">SUM(B4,D4)</f>
        <v>141</v>
      </c>
    </row>
    <row r="5" spans="1:15" ht="12.75" customHeight="1" x14ac:dyDescent="0.2">
      <c r="A5" s="15" t="s">
        <v>99</v>
      </c>
      <c r="B5" s="9">
        <v>2</v>
      </c>
      <c r="C5" s="8">
        <v>0</v>
      </c>
      <c r="D5" s="8">
        <v>160</v>
      </c>
      <c r="E5" s="184">
        <f t="shared" si="0"/>
        <v>162</v>
      </c>
    </row>
    <row r="6" spans="1:15" ht="25.5" x14ac:dyDescent="0.2">
      <c r="A6" s="15" t="s">
        <v>100</v>
      </c>
      <c r="B6" s="9">
        <v>5</v>
      </c>
      <c r="C6" s="8">
        <v>0</v>
      </c>
      <c r="D6" s="8">
        <v>563</v>
      </c>
      <c r="E6" s="184">
        <f t="shared" si="0"/>
        <v>568</v>
      </c>
    </row>
    <row r="7" spans="1:15" ht="38.25" x14ac:dyDescent="0.2">
      <c r="A7" s="15" t="s">
        <v>101</v>
      </c>
      <c r="B7" s="9">
        <v>218</v>
      </c>
      <c r="C7" s="8">
        <v>8</v>
      </c>
      <c r="D7" s="8">
        <v>102</v>
      </c>
      <c r="E7" s="184">
        <f t="shared" si="0"/>
        <v>320</v>
      </c>
    </row>
    <row r="8" spans="1:15" ht="38.25" x14ac:dyDescent="0.2">
      <c r="A8" s="15" t="s">
        <v>102</v>
      </c>
      <c r="B8" s="9">
        <v>4</v>
      </c>
      <c r="C8" s="8">
        <v>0</v>
      </c>
      <c r="D8" s="8">
        <v>66</v>
      </c>
      <c r="E8" s="184">
        <f t="shared" si="0"/>
        <v>70</v>
      </c>
    </row>
    <row r="9" spans="1:15" ht="13.5" thickBot="1" x14ac:dyDescent="0.25">
      <c r="A9" s="149" t="s">
        <v>115</v>
      </c>
      <c r="B9" s="185">
        <v>601377</v>
      </c>
      <c r="C9" s="150">
        <v>20274</v>
      </c>
      <c r="D9" s="150">
        <v>111801</v>
      </c>
      <c r="E9" s="186">
        <f t="shared" si="0"/>
        <v>713178</v>
      </c>
    </row>
    <row r="10" spans="1:15" x14ac:dyDescent="0.2">
      <c r="A10" s="102"/>
      <c r="B10" s="103"/>
      <c r="C10" s="104"/>
      <c r="D10" s="104"/>
      <c r="E10" s="104"/>
    </row>
    <row r="11" spans="1:15" x14ac:dyDescent="0.2">
      <c r="A11" s="589" t="s">
        <v>584</v>
      </c>
      <c r="B11" s="589"/>
      <c r="C11" s="589"/>
      <c r="D11" s="589"/>
      <c r="E11" s="589"/>
    </row>
    <row r="12" spans="1:15" ht="39.950000000000003" customHeight="1" x14ac:dyDescent="0.2">
      <c r="A12" s="536" t="s">
        <v>636</v>
      </c>
      <c r="B12" s="536"/>
      <c r="C12" s="536"/>
      <c r="D12" s="536"/>
      <c r="E12" s="536"/>
    </row>
    <row r="13" spans="1:15" ht="38.25" customHeight="1" x14ac:dyDescent="0.2">
      <c r="A13" s="536" t="s">
        <v>637</v>
      </c>
      <c r="B13" s="536"/>
      <c r="C13" s="536"/>
      <c r="D13" s="536"/>
      <c r="E13" s="536"/>
    </row>
    <row r="14" spans="1:15" ht="30.75" customHeight="1" x14ac:dyDescent="0.2">
      <c r="A14" s="589" t="s">
        <v>638</v>
      </c>
      <c r="B14" s="589"/>
      <c r="C14" s="589"/>
      <c r="D14" s="589"/>
      <c r="E14" s="589"/>
      <c r="F14" s="91"/>
      <c r="G14" s="91"/>
      <c r="H14" s="91"/>
      <c r="I14" s="91"/>
      <c r="J14" s="91"/>
      <c r="K14" s="91"/>
      <c r="L14" s="91"/>
      <c r="M14" s="91"/>
      <c r="N14" s="91"/>
      <c r="O14" s="91"/>
    </row>
    <row r="15" spans="1:15" ht="30" customHeight="1" x14ac:dyDescent="0.2">
      <c r="A15" s="589" t="s">
        <v>639</v>
      </c>
      <c r="B15" s="589"/>
      <c r="C15" s="589"/>
      <c r="D15" s="589"/>
      <c r="E15" s="589"/>
      <c r="F15" s="91"/>
      <c r="G15" s="91"/>
      <c r="H15" s="91"/>
      <c r="I15" s="91"/>
      <c r="J15" s="91"/>
      <c r="K15" s="91"/>
      <c r="L15" s="91"/>
      <c r="M15" s="91"/>
      <c r="N15" s="91"/>
      <c r="O15" s="91"/>
    </row>
    <row r="16" spans="1:15" ht="30" customHeight="1" x14ac:dyDescent="0.2">
      <c r="A16" s="530" t="s">
        <v>114</v>
      </c>
      <c r="B16" s="530"/>
      <c r="C16" s="530"/>
      <c r="D16" s="530"/>
      <c r="E16" s="530"/>
      <c r="F16" s="55"/>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9CCC8-2DFF-4694-80A8-F5500F9589DF}">
  <dimension ref="A1:N269"/>
  <sheetViews>
    <sheetView zoomScale="85" zoomScaleNormal="85" workbookViewId="0">
      <selection activeCell="A3" sqref="A3"/>
    </sheetView>
  </sheetViews>
  <sheetFormatPr defaultColWidth="9.140625" defaultRowHeight="12.75" x14ac:dyDescent="0.2"/>
  <cols>
    <col min="1" max="1" width="51.85546875" style="102" customWidth="1"/>
    <col min="2" max="2" width="13" style="102" bestFit="1" customWidth="1"/>
    <col min="3" max="5" width="13" style="102" customWidth="1"/>
    <col min="6" max="6" width="11.28515625" style="102" customWidth="1"/>
    <col min="7" max="10" width="15.42578125" style="102" customWidth="1"/>
    <col min="11" max="16384" width="9.140625" style="104"/>
  </cols>
  <sheetData>
    <row r="1" spans="1:12" ht="42" customHeight="1" x14ac:dyDescent="0.25">
      <c r="A1" s="656" t="s">
        <v>417</v>
      </c>
      <c r="B1" s="657"/>
      <c r="C1" s="657"/>
      <c r="D1" s="657"/>
      <c r="E1" s="657"/>
      <c r="F1" s="657"/>
      <c r="G1" s="657"/>
      <c r="H1" s="657"/>
      <c r="I1" s="657"/>
      <c r="J1" s="657"/>
      <c r="K1" s="658"/>
      <c r="L1" s="316"/>
    </row>
    <row r="2" spans="1:12" s="318" customFormat="1" ht="15" customHeight="1" thickBot="1" x14ac:dyDescent="0.25">
      <c r="A2" s="317" t="s">
        <v>670</v>
      </c>
      <c r="B2" s="659" t="s">
        <v>50</v>
      </c>
      <c r="C2" s="660"/>
      <c r="D2" s="661"/>
      <c r="E2" s="662" t="s">
        <v>51</v>
      </c>
      <c r="F2" s="663"/>
      <c r="G2" s="664" t="s">
        <v>52</v>
      </c>
      <c r="H2" s="666" t="s">
        <v>53</v>
      </c>
      <c r="I2" s="664" t="s">
        <v>116</v>
      </c>
      <c r="J2" s="666" t="s">
        <v>117</v>
      </c>
      <c r="K2" s="668" t="s">
        <v>96</v>
      </c>
    </row>
    <row r="3" spans="1:12" s="318" customFormat="1" ht="38.25" customHeight="1" x14ac:dyDescent="0.2">
      <c r="A3" s="319" t="s">
        <v>73</v>
      </c>
      <c r="B3" s="118" t="s">
        <v>75</v>
      </c>
      <c r="C3" s="117" t="s">
        <v>579</v>
      </c>
      <c r="D3" s="320" t="s">
        <v>592</v>
      </c>
      <c r="E3" s="320" t="s">
        <v>592</v>
      </c>
      <c r="F3" s="312" t="s">
        <v>75</v>
      </c>
      <c r="G3" s="665"/>
      <c r="H3" s="667"/>
      <c r="I3" s="665"/>
      <c r="J3" s="667"/>
      <c r="K3" s="669"/>
    </row>
    <row r="4" spans="1:12" s="318" customFormat="1" ht="13.5" x14ac:dyDescent="0.25">
      <c r="A4" s="321" t="s">
        <v>154</v>
      </c>
      <c r="B4" s="111"/>
      <c r="C4" s="112"/>
      <c r="D4" s="112"/>
      <c r="E4" s="174"/>
      <c r="F4" s="113"/>
      <c r="G4" s="114"/>
      <c r="H4" s="115"/>
      <c r="I4" s="114"/>
      <c r="J4" s="115"/>
      <c r="K4" s="116">
        <f t="shared" ref="K4:K67" si="0">SUM(B4,F4:J4)</f>
        <v>0</v>
      </c>
      <c r="L4" s="428"/>
    </row>
    <row r="5" spans="1:12" s="318" customFormat="1" ht="13.5" x14ac:dyDescent="0.25">
      <c r="A5" s="321" t="s">
        <v>156</v>
      </c>
      <c r="B5" s="111"/>
      <c r="C5" s="112"/>
      <c r="D5" s="112"/>
      <c r="E5" s="174"/>
      <c r="F5" s="113"/>
      <c r="G5" s="114"/>
      <c r="H5" s="115"/>
      <c r="I5" s="175"/>
      <c r="J5" s="115"/>
      <c r="K5" s="116">
        <f t="shared" si="0"/>
        <v>0</v>
      </c>
      <c r="L5" s="428"/>
    </row>
    <row r="6" spans="1:12" s="318" customFormat="1" ht="13.5" x14ac:dyDescent="0.25">
      <c r="A6" s="321" t="s">
        <v>157</v>
      </c>
      <c r="B6" s="111"/>
      <c r="C6" s="112"/>
      <c r="D6" s="112"/>
      <c r="E6" s="174"/>
      <c r="F6" s="113"/>
      <c r="G6" s="114"/>
      <c r="H6" s="115">
        <v>1</v>
      </c>
      <c r="I6" s="175"/>
      <c r="J6" s="115"/>
      <c r="K6" s="116">
        <f t="shared" si="0"/>
        <v>1</v>
      </c>
      <c r="L6" s="428"/>
    </row>
    <row r="7" spans="1:12" s="318" customFormat="1" ht="13.5" x14ac:dyDescent="0.25">
      <c r="A7" s="321" t="s">
        <v>68</v>
      </c>
      <c r="B7" s="111"/>
      <c r="C7" s="112"/>
      <c r="D7" s="112"/>
      <c r="E7" s="174"/>
      <c r="F7" s="113"/>
      <c r="G7" s="114"/>
      <c r="H7" s="115"/>
      <c r="I7" s="175"/>
      <c r="J7" s="115"/>
      <c r="K7" s="116">
        <f t="shared" si="0"/>
        <v>0</v>
      </c>
      <c r="L7" s="428"/>
    </row>
    <row r="8" spans="1:12" s="318" customFormat="1" ht="13.5" x14ac:dyDescent="0.25">
      <c r="A8" s="321" t="s">
        <v>159</v>
      </c>
      <c r="B8" s="111"/>
      <c r="C8" s="112"/>
      <c r="D8" s="112"/>
      <c r="E8" s="174"/>
      <c r="F8" s="113"/>
      <c r="G8" s="114"/>
      <c r="H8" s="115"/>
      <c r="I8" s="175"/>
      <c r="J8" s="115"/>
      <c r="K8" s="116">
        <f t="shared" si="0"/>
        <v>0</v>
      </c>
      <c r="L8" s="428"/>
    </row>
    <row r="9" spans="1:12" s="318" customFormat="1" ht="13.5" x14ac:dyDescent="0.25">
      <c r="A9" s="321" t="s">
        <v>160</v>
      </c>
      <c r="B9" s="111"/>
      <c r="C9" s="112"/>
      <c r="D9" s="112"/>
      <c r="E9" s="174"/>
      <c r="F9" s="113"/>
      <c r="G9" s="114"/>
      <c r="H9" s="115"/>
      <c r="I9" s="175"/>
      <c r="J9" s="115"/>
      <c r="K9" s="116">
        <f t="shared" si="0"/>
        <v>0</v>
      </c>
      <c r="L9" s="428"/>
    </row>
    <row r="10" spans="1:12" s="318" customFormat="1" ht="13.5" x14ac:dyDescent="0.25">
      <c r="A10" s="321" t="s">
        <v>161</v>
      </c>
      <c r="B10" s="111"/>
      <c r="C10" s="112"/>
      <c r="D10" s="112"/>
      <c r="E10" s="174"/>
      <c r="F10" s="113"/>
      <c r="G10" s="114"/>
      <c r="H10" s="115"/>
      <c r="I10" s="175"/>
      <c r="J10" s="115"/>
      <c r="K10" s="116">
        <f t="shared" si="0"/>
        <v>0</v>
      </c>
      <c r="L10" s="428"/>
    </row>
    <row r="11" spans="1:12" s="318" customFormat="1" ht="13.5" x14ac:dyDescent="0.25">
      <c r="A11" s="321" t="s">
        <v>162</v>
      </c>
      <c r="B11" s="111"/>
      <c r="C11" s="112"/>
      <c r="D11" s="112"/>
      <c r="E11" s="174"/>
      <c r="F11" s="113"/>
      <c r="G11" s="114"/>
      <c r="H11" s="115"/>
      <c r="I11" s="175"/>
      <c r="J11" s="115"/>
      <c r="K11" s="116">
        <f t="shared" si="0"/>
        <v>0</v>
      </c>
      <c r="L11" s="428"/>
    </row>
    <row r="12" spans="1:12" s="318" customFormat="1" ht="13.5" x14ac:dyDescent="0.25">
      <c r="A12" s="321" t="s">
        <v>163</v>
      </c>
      <c r="B12" s="111"/>
      <c r="C12" s="112"/>
      <c r="D12" s="112"/>
      <c r="E12" s="174"/>
      <c r="F12" s="113"/>
      <c r="G12" s="114"/>
      <c r="H12" s="115"/>
      <c r="I12" s="175"/>
      <c r="J12" s="115"/>
      <c r="K12" s="116">
        <f t="shared" si="0"/>
        <v>0</v>
      </c>
      <c r="L12" s="428"/>
    </row>
    <row r="13" spans="1:12" s="318" customFormat="1" ht="13.5" x14ac:dyDescent="0.25">
      <c r="A13" s="321" t="s">
        <v>164</v>
      </c>
      <c r="B13" s="111">
        <v>4</v>
      </c>
      <c r="C13" s="112"/>
      <c r="D13" s="112"/>
      <c r="E13" s="174"/>
      <c r="F13" s="113">
        <v>14</v>
      </c>
      <c r="G13" s="114">
        <v>1</v>
      </c>
      <c r="H13" s="115"/>
      <c r="I13" s="175"/>
      <c r="J13" s="115"/>
      <c r="K13" s="116">
        <f t="shared" si="0"/>
        <v>19</v>
      </c>
      <c r="L13" s="428"/>
    </row>
    <row r="14" spans="1:12" s="318" customFormat="1" ht="13.5" x14ac:dyDescent="0.25">
      <c r="A14" s="321" t="s">
        <v>165</v>
      </c>
      <c r="B14" s="111"/>
      <c r="C14" s="112"/>
      <c r="D14" s="112"/>
      <c r="E14" s="174"/>
      <c r="F14" s="113"/>
      <c r="G14" s="114"/>
      <c r="H14" s="115">
        <v>2</v>
      </c>
      <c r="I14" s="175"/>
      <c r="J14" s="115"/>
      <c r="K14" s="116">
        <f t="shared" si="0"/>
        <v>2</v>
      </c>
      <c r="L14" s="428"/>
    </row>
    <row r="15" spans="1:12" s="318" customFormat="1" ht="13.5" x14ac:dyDescent="0.25">
      <c r="A15" s="321" t="s">
        <v>166</v>
      </c>
      <c r="B15" s="111"/>
      <c r="C15" s="112"/>
      <c r="D15" s="112"/>
      <c r="E15" s="174"/>
      <c r="F15" s="113"/>
      <c r="G15" s="114"/>
      <c r="H15" s="115"/>
      <c r="I15" s="175"/>
      <c r="J15" s="115"/>
      <c r="K15" s="116">
        <f t="shared" si="0"/>
        <v>0</v>
      </c>
      <c r="L15" s="428"/>
    </row>
    <row r="16" spans="1:12" s="318" customFormat="1" ht="13.5" x14ac:dyDescent="0.25">
      <c r="A16" s="321" t="s">
        <v>167</v>
      </c>
      <c r="B16" s="111">
        <v>12</v>
      </c>
      <c r="C16" s="112"/>
      <c r="D16" s="112"/>
      <c r="E16" s="174"/>
      <c r="F16" s="113">
        <v>4</v>
      </c>
      <c r="G16" s="114">
        <v>3</v>
      </c>
      <c r="H16" s="115"/>
      <c r="I16" s="175"/>
      <c r="J16" s="115"/>
      <c r="K16" s="116">
        <f t="shared" si="0"/>
        <v>19</v>
      </c>
      <c r="L16" s="428"/>
    </row>
    <row r="17" spans="1:12" s="318" customFormat="1" ht="13.5" x14ac:dyDescent="0.25">
      <c r="A17" s="321" t="s">
        <v>168</v>
      </c>
      <c r="B17" s="111"/>
      <c r="C17" s="112"/>
      <c r="D17" s="112"/>
      <c r="E17" s="174"/>
      <c r="F17" s="113"/>
      <c r="G17" s="114">
        <v>1</v>
      </c>
      <c r="H17" s="115"/>
      <c r="I17" s="175"/>
      <c r="J17" s="115">
        <v>1</v>
      </c>
      <c r="K17" s="116">
        <f t="shared" si="0"/>
        <v>2</v>
      </c>
      <c r="L17" s="428"/>
    </row>
    <row r="18" spans="1:12" s="318" customFormat="1" ht="13.5" x14ac:dyDescent="0.25">
      <c r="A18" s="321" t="s">
        <v>169</v>
      </c>
      <c r="B18" s="111"/>
      <c r="C18" s="112"/>
      <c r="D18" s="112"/>
      <c r="E18" s="174"/>
      <c r="F18" s="113"/>
      <c r="G18" s="114"/>
      <c r="H18" s="115"/>
      <c r="I18" s="175"/>
      <c r="J18" s="115"/>
      <c r="K18" s="116">
        <f t="shared" si="0"/>
        <v>0</v>
      </c>
      <c r="L18" s="428"/>
    </row>
    <row r="19" spans="1:12" s="318" customFormat="1" ht="13.5" x14ac:dyDescent="0.25">
      <c r="A19" s="321" t="s">
        <v>219</v>
      </c>
      <c r="B19" s="111"/>
      <c r="C19" s="112"/>
      <c r="D19" s="112"/>
      <c r="E19" s="174"/>
      <c r="F19" s="113"/>
      <c r="G19" s="114"/>
      <c r="H19" s="115"/>
      <c r="I19" s="175"/>
      <c r="J19" s="115"/>
      <c r="K19" s="116">
        <f t="shared" si="0"/>
        <v>0</v>
      </c>
      <c r="L19" s="428"/>
    </row>
    <row r="20" spans="1:12" s="318" customFormat="1" ht="13.5" x14ac:dyDescent="0.25">
      <c r="A20" s="321" t="s">
        <v>240</v>
      </c>
      <c r="B20" s="111"/>
      <c r="C20" s="112"/>
      <c r="D20" s="112"/>
      <c r="E20" s="174"/>
      <c r="F20" s="113"/>
      <c r="G20" s="114"/>
      <c r="H20" s="115"/>
      <c r="I20" s="175"/>
      <c r="J20" s="115"/>
      <c r="K20" s="116">
        <f t="shared" si="0"/>
        <v>0</v>
      </c>
      <c r="L20" s="428"/>
    </row>
    <row r="21" spans="1:12" s="318" customFormat="1" ht="13.5" x14ac:dyDescent="0.25">
      <c r="A21" s="321" t="s">
        <v>171</v>
      </c>
      <c r="B21" s="111"/>
      <c r="C21" s="112"/>
      <c r="D21" s="112"/>
      <c r="E21" s="174"/>
      <c r="F21" s="113"/>
      <c r="G21" s="114"/>
      <c r="H21" s="115"/>
      <c r="I21" s="175"/>
      <c r="J21" s="115"/>
      <c r="K21" s="116">
        <f t="shared" si="0"/>
        <v>0</v>
      </c>
      <c r="L21" s="428"/>
    </row>
    <row r="22" spans="1:12" s="318" customFormat="1" ht="13.5" x14ac:dyDescent="0.25">
      <c r="A22" s="321" t="s">
        <v>172</v>
      </c>
      <c r="B22" s="111"/>
      <c r="C22" s="112"/>
      <c r="D22" s="112"/>
      <c r="E22" s="174"/>
      <c r="F22" s="113"/>
      <c r="G22" s="114">
        <v>1</v>
      </c>
      <c r="H22" s="115"/>
      <c r="I22" s="175"/>
      <c r="J22" s="115"/>
      <c r="K22" s="116">
        <f t="shared" si="0"/>
        <v>1</v>
      </c>
      <c r="L22" s="428"/>
    </row>
    <row r="23" spans="1:12" s="318" customFormat="1" ht="13.5" x14ac:dyDescent="0.25">
      <c r="A23" s="321" t="s">
        <v>173</v>
      </c>
      <c r="B23" s="111">
        <v>27</v>
      </c>
      <c r="C23" s="112">
        <v>1</v>
      </c>
      <c r="D23" s="112"/>
      <c r="E23" s="174"/>
      <c r="F23" s="113">
        <v>28</v>
      </c>
      <c r="G23" s="114">
        <v>11</v>
      </c>
      <c r="H23" s="115">
        <v>5</v>
      </c>
      <c r="I23" s="175">
        <v>12</v>
      </c>
      <c r="J23" s="115">
        <v>3</v>
      </c>
      <c r="K23" s="116">
        <f t="shared" si="0"/>
        <v>86</v>
      </c>
      <c r="L23" s="428"/>
    </row>
    <row r="24" spans="1:12" s="318" customFormat="1" ht="13.5" x14ac:dyDescent="0.25">
      <c r="A24" s="321" t="s">
        <v>174</v>
      </c>
      <c r="B24" s="111"/>
      <c r="C24" s="112"/>
      <c r="D24" s="112"/>
      <c r="E24" s="174"/>
      <c r="F24" s="113"/>
      <c r="G24" s="114"/>
      <c r="H24" s="115"/>
      <c r="I24" s="175"/>
      <c r="J24" s="115"/>
      <c r="K24" s="116">
        <f t="shared" si="0"/>
        <v>0</v>
      </c>
      <c r="L24" s="428"/>
    </row>
    <row r="25" spans="1:12" s="318" customFormat="1" ht="13.5" x14ac:dyDescent="0.25">
      <c r="A25" s="321" t="s">
        <v>175</v>
      </c>
      <c r="B25" s="111"/>
      <c r="C25" s="112"/>
      <c r="D25" s="112"/>
      <c r="E25" s="174"/>
      <c r="F25" s="113"/>
      <c r="G25" s="114"/>
      <c r="H25" s="115"/>
      <c r="I25" s="175"/>
      <c r="J25" s="115"/>
      <c r="K25" s="116">
        <f t="shared" si="0"/>
        <v>0</v>
      </c>
      <c r="L25" s="428"/>
    </row>
    <row r="26" spans="1:12" s="318" customFormat="1" ht="13.5" x14ac:dyDescent="0.25">
      <c r="A26" s="321" t="s">
        <v>176</v>
      </c>
      <c r="B26" s="111"/>
      <c r="C26" s="112"/>
      <c r="D26" s="112"/>
      <c r="E26" s="174"/>
      <c r="F26" s="113"/>
      <c r="G26" s="114"/>
      <c r="H26" s="115"/>
      <c r="I26" s="175"/>
      <c r="J26" s="115"/>
      <c r="K26" s="116">
        <f t="shared" si="0"/>
        <v>0</v>
      </c>
      <c r="L26" s="428"/>
    </row>
    <row r="27" spans="1:12" s="318" customFormat="1" ht="13.5" x14ac:dyDescent="0.25">
      <c r="A27" s="321" t="s">
        <v>177</v>
      </c>
      <c r="B27" s="111"/>
      <c r="C27" s="112"/>
      <c r="D27" s="112"/>
      <c r="E27" s="174"/>
      <c r="F27" s="113"/>
      <c r="G27" s="114"/>
      <c r="H27" s="115"/>
      <c r="I27" s="175"/>
      <c r="J27" s="115"/>
      <c r="K27" s="116">
        <f t="shared" si="0"/>
        <v>0</v>
      </c>
      <c r="L27" s="428"/>
    </row>
    <row r="28" spans="1:12" s="318" customFormat="1" ht="13.5" x14ac:dyDescent="0.25">
      <c r="A28" s="321" t="s">
        <v>178</v>
      </c>
      <c r="B28" s="111"/>
      <c r="C28" s="112"/>
      <c r="D28" s="112"/>
      <c r="E28" s="174"/>
      <c r="F28" s="113"/>
      <c r="G28" s="114">
        <v>1</v>
      </c>
      <c r="H28" s="115"/>
      <c r="I28" s="175"/>
      <c r="J28" s="115"/>
      <c r="K28" s="116">
        <f t="shared" si="0"/>
        <v>1</v>
      </c>
      <c r="L28" s="428"/>
    </row>
    <row r="29" spans="1:12" s="318" customFormat="1" ht="13.5" x14ac:dyDescent="0.25">
      <c r="A29" s="321" t="s">
        <v>386</v>
      </c>
      <c r="B29" s="111"/>
      <c r="C29" s="112"/>
      <c r="D29" s="112"/>
      <c r="E29" s="174"/>
      <c r="F29" s="113">
        <v>1</v>
      </c>
      <c r="G29" s="114"/>
      <c r="H29" s="115"/>
      <c r="I29" s="175"/>
      <c r="J29" s="115"/>
      <c r="K29" s="116">
        <f t="shared" si="0"/>
        <v>1</v>
      </c>
      <c r="L29" s="428"/>
    </row>
    <row r="30" spans="1:12" s="318" customFormat="1" ht="13.5" x14ac:dyDescent="0.25">
      <c r="A30" s="321" t="s">
        <v>180</v>
      </c>
      <c r="B30" s="111"/>
      <c r="C30" s="112"/>
      <c r="D30" s="112"/>
      <c r="E30" s="174"/>
      <c r="F30" s="113"/>
      <c r="G30" s="114"/>
      <c r="H30" s="115"/>
      <c r="I30" s="175"/>
      <c r="J30" s="115"/>
      <c r="K30" s="116">
        <f t="shared" si="0"/>
        <v>0</v>
      </c>
      <c r="L30" s="428"/>
    </row>
    <row r="31" spans="1:12" s="318" customFormat="1" ht="13.5" x14ac:dyDescent="0.25">
      <c r="A31" s="321" t="s">
        <v>181</v>
      </c>
      <c r="B31" s="111"/>
      <c r="C31" s="112"/>
      <c r="D31" s="112"/>
      <c r="E31" s="174"/>
      <c r="F31" s="113">
        <v>1</v>
      </c>
      <c r="G31" s="114"/>
      <c r="H31" s="115"/>
      <c r="I31" s="175"/>
      <c r="J31" s="115"/>
      <c r="K31" s="116">
        <f t="shared" si="0"/>
        <v>1</v>
      </c>
      <c r="L31" s="428"/>
    </row>
    <row r="32" spans="1:12" s="318" customFormat="1" ht="13.5" x14ac:dyDescent="0.25">
      <c r="A32" s="321" t="s">
        <v>182</v>
      </c>
      <c r="B32" s="111"/>
      <c r="C32" s="112"/>
      <c r="D32" s="112"/>
      <c r="E32" s="174"/>
      <c r="F32" s="113"/>
      <c r="G32" s="114"/>
      <c r="H32" s="115"/>
      <c r="I32" s="175"/>
      <c r="J32" s="115"/>
      <c r="K32" s="116">
        <f t="shared" si="0"/>
        <v>0</v>
      </c>
      <c r="L32" s="428"/>
    </row>
    <row r="33" spans="1:12" s="318" customFormat="1" ht="13.5" x14ac:dyDescent="0.25">
      <c r="A33" s="321" t="s">
        <v>183</v>
      </c>
      <c r="B33" s="111"/>
      <c r="C33" s="112"/>
      <c r="D33" s="112"/>
      <c r="E33" s="174"/>
      <c r="F33" s="113"/>
      <c r="G33" s="114"/>
      <c r="H33" s="115"/>
      <c r="I33" s="175"/>
      <c r="J33" s="115"/>
      <c r="K33" s="116">
        <f t="shared" si="0"/>
        <v>0</v>
      </c>
      <c r="L33" s="428"/>
    </row>
    <row r="34" spans="1:12" s="318" customFormat="1" ht="13.5" x14ac:dyDescent="0.25">
      <c r="A34" s="321" t="s">
        <v>184</v>
      </c>
      <c r="B34" s="111"/>
      <c r="C34" s="112"/>
      <c r="D34" s="112"/>
      <c r="E34" s="174"/>
      <c r="F34" s="113">
        <v>3</v>
      </c>
      <c r="G34" s="114">
        <v>5</v>
      </c>
      <c r="H34" s="115">
        <v>4</v>
      </c>
      <c r="I34" s="175"/>
      <c r="J34" s="115"/>
      <c r="K34" s="116">
        <f t="shared" si="0"/>
        <v>12</v>
      </c>
      <c r="L34" s="428"/>
    </row>
    <row r="35" spans="1:12" s="318" customFormat="1" ht="13.5" x14ac:dyDescent="0.25">
      <c r="A35" s="321" t="s">
        <v>186</v>
      </c>
      <c r="B35" s="111"/>
      <c r="C35" s="112"/>
      <c r="D35" s="112"/>
      <c r="E35" s="174"/>
      <c r="F35" s="113"/>
      <c r="G35" s="114"/>
      <c r="H35" s="115"/>
      <c r="I35" s="175"/>
      <c r="J35" s="115"/>
      <c r="K35" s="116">
        <f t="shared" si="0"/>
        <v>0</v>
      </c>
      <c r="L35" s="428"/>
    </row>
    <row r="36" spans="1:12" s="318" customFormat="1" ht="13.5" x14ac:dyDescent="0.25">
      <c r="A36" s="321" t="s">
        <v>185</v>
      </c>
      <c r="B36" s="111"/>
      <c r="C36" s="112"/>
      <c r="D36" s="112"/>
      <c r="E36" s="174"/>
      <c r="F36" s="113"/>
      <c r="G36" s="114"/>
      <c r="H36" s="115"/>
      <c r="I36" s="175"/>
      <c r="J36" s="115"/>
      <c r="K36" s="116">
        <f t="shared" si="0"/>
        <v>0</v>
      </c>
      <c r="L36" s="428"/>
    </row>
    <row r="37" spans="1:12" s="318" customFormat="1" ht="13.5" x14ac:dyDescent="0.25">
      <c r="A37" s="321" t="s">
        <v>188</v>
      </c>
      <c r="B37" s="111"/>
      <c r="C37" s="112"/>
      <c r="D37" s="112"/>
      <c r="E37" s="174"/>
      <c r="F37" s="113">
        <v>4</v>
      </c>
      <c r="G37" s="114">
        <v>14</v>
      </c>
      <c r="H37" s="115">
        <v>13</v>
      </c>
      <c r="I37" s="175"/>
      <c r="J37" s="115"/>
      <c r="K37" s="116">
        <f t="shared" si="0"/>
        <v>31</v>
      </c>
      <c r="L37" s="428"/>
    </row>
    <row r="38" spans="1:12" s="318" customFormat="1" ht="13.5" x14ac:dyDescent="0.25">
      <c r="A38" s="321" t="s">
        <v>189</v>
      </c>
      <c r="B38" s="111"/>
      <c r="C38" s="112"/>
      <c r="D38" s="112"/>
      <c r="E38" s="174"/>
      <c r="F38" s="113"/>
      <c r="G38" s="114"/>
      <c r="H38" s="115"/>
      <c r="I38" s="175"/>
      <c r="J38" s="115"/>
      <c r="K38" s="116">
        <f t="shared" si="0"/>
        <v>0</v>
      </c>
      <c r="L38" s="428"/>
    </row>
    <row r="39" spans="1:12" s="318" customFormat="1" ht="13.5" x14ac:dyDescent="0.25">
      <c r="A39" s="321" t="s">
        <v>190</v>
      </c>
      <c r="B39" s="111"/>
      <c r="C39" s="112"/>
      <c r="D39" s="112"/>
      <c r="E39" s="174"/>
      <c r="F39" s="113"/>
      <c r="G39" s="114"/>
      <c r="H39" s="115"/>
      <c r="I39" s="175"/>
      <c r="J39" s="115"/>
      <c r="K39" s="116">
        <f t="shared" si="0"/>
        <v>0</v>
      </c>
      <c r="L39" s="428"/>
    </row>
    <row r="40" spans="1:12" s="318" customFormat="1" ht="13.5" x14ac:dyDescent="0.25">
      <c r="A40" s="321" t="s">
        <v>191</v>
      </c>
      <c r="B40" s="111"/>
      <c r="C40" s="112"/>
      <c r="D40" s="112"/>
      <c r="E40" s="174"/>
      <c r="F40" s="113"/>
      <c r="G40" s="114"/>
      <c r="H40" s="115"/>
      <c r="I40" s="175"/>
      <c r="J40" s="115"/>
      <c r="K40" s="116">
        <f t="shared" si="0"/>
        <v>0</v>
      </c>
      <c r="L40" s="428"/>
    </row>
    <row r="41" spans="1:12" s="318" customFormat="1" ht="13.5" x14ac:dyDescent="0.25">
      <c r="A41" s="321" t="s">
        <v>192</v>
      </c>
      <c r="B41" s="111"/>
      <c r="C41" s="112"/>
      <c r="D41" s="112"/>
      <c r="E41" s="174"/>
      <c r="F41" s="113"/>
      <c r="G41" s="114"/>
      <c r="H41" s="115"/>
      <c r="I41" s="175"/>
      <c r="J41" s="115"/>
      <c r="K41" s="116">
        <f t="shared" si="0"/>
        <v>0</v>
      </c>
      <c r="L41" s="428"/>
    </row>
    <row r="42" spans="1:12" s="318" customFormat="1" ht="13.5" x14ac:dyDescent="0.25">
      <c r="A42" s="321" t="s">
        <v>193</v>
      </c>
      <c r="B42" s="111"/>
      <c r="C42" s="112"/>
      <c r="D42" s="112"/>
      <c r="E42" s="174"/>
      <c r="F42" s="113"/>
      <c r="G42" s="114"/>
      <c r="H42" s="115"/>
      <c r="I42" s="175"/>
      <c r="J42" s="115"/>
      <c r="K42" s="116">
        <f t="shared" si="0"/>
        <v>0</v>
      </c>
      <c r="L42" s="428"/>
    </row>
    <row r="43" spans="1:12" s="318" customFormat="1" ht="13.5" x14ac:dyDescent="0.25">
      <c r="A43" s="321" t="s">
        <v>443</v>
      </c>
      <c r="B43" s="111"/>
      <c r="C43" s="112"/>
      <c r="D43" s="112"/>
      <c r="E43" s="174"/>
      <c r="F43" s="113"/>
      <c r="G43" s="114"/>
      <c r="H43" s="115"/>
      <c r="I43" s="175"/>
      <c r="J43" s="115"/>
      <c r="K43" s="116">
        <f t="shared" si="0"/>
        <v>0</v>
      </c>
      <c r="L43" s="428"/>
    </row>
    <row r="44" spans="1:12" s="318" customFormat="1" ht="13.5" x14ac:dyDescent="0.25">
      <c r="A44" s="321" t="s">
        <v>194</v>
      </c>
      <c r="B44" s="111">
        <v>12</v>
      </c>
      <c r="C44" s="112"/>
      <c r="D44" s="112"/>
      <c r="E44" s="174"/>
      <c r="F44" s="113">
        <v>7</v>
      </c>
      <c r="G44" s="114">
        <v>14</v>
      </c>
      <c r="H44" s="115">
        <v>3</v>
      </c>
      <c r="I44" s="175"/>
      <c r="J44" s="115">
        <v>7</v>
      </c>
      <c r="K44" s="116">
        <f t="shared" si="0"/>
        <v>43</v>
      </c>
      <c r="L44" s="428"/>
    </row>
    <row r="45" spans="1:12" s="318" customFormat="1" ht="13.5" x14ac:dyDescent="0.25">
      <c r="A45" s="321" t="s">
        <v>368</v>
      </c>
      <c r="B45" s="111">
        <v>57</v>
      </c>
      <c r="C45" s="112"/>
      <c r="D45" s="112"/>
      <c r="E45" s="174"/>
      <c r="F45" s="113">
        <v>61</v>
      </c>
      <c r="G45" s="114">
        <v>21</v>
      </c>
      <c r="H45" s="115"/>
      <c r="I45" s="175"/>
      <c r="J45" s="115">
        <v>28</v>
      </c>
      <c r="K45" s="116">
        <f t="shared" si="0"/>
        <v>167</v>
      </c>
      <c r="L45" s="428"/>
    </row>
    <row r="46" spans="1:12" s="318" customFormat="1" ht="13.5" x14ac:dyDescent="0.25">
      <c r="A46" s="321" t="s">
        <v>195</v>
      </c>
      <c r="B46" s="111">
        <v>56</v>
      </c>
      <c r="C46" s="112">
        <v>3</v>
      </c>
      <c r="D46" s="112">
        <v>15</v>
      </c>
      <c r="E46" s="174">
        <v>40</v>
      </c>
      <c r="F46" s="113">
        <v>55</v>
      </c>
      <c r="G46" s="114">
        <v>7</v>
      </c>
      <c r="H46" s="115"/>
      <c r="I46" s="175">
        <v>11</v>
      </c>
      <c r="J46" s="115">
        <v>19</v>
      </c>
      <c r="K46" s="116">
        <f t="shared" si="0"/>
        <v>148</v>
      </c>
      <c r="L46" s="428"/>
    </row>
    <row r="47" spans="1:12" s="318" customFormat="1" ht="13.5" x14ac:dyDescent="0.25">
      <c r="A47" s="321" t="s">
        <v>355</v>
      </c>
      <c r="B47" s="111"/>
      <c r="C47" s="112"/>
      <c r="D47" s="112"/>
      <c r="E47" s="174"/>
      <c r="F47" s="113"/>
      <c r="G47" s="114"/>
      <c r="H47" s="115"/>
      <c r="I47" s="175"/>
      <c r="J47" s="115"/>
      <c r="K47" s="116">
        <f t="shared" si="0"/>
        <v>0</v>
      </c>
      <c r="L47" s="428"/>
    </row>
    <row r="48" spans="1:12" s="318" customFormat="1" ht="13.5" x14ac:dyDescent="0.25">
      <c r="A48" s="321" t="s">
        <v>388</v>
      </c>
      <c r="B48" s="111"/>
      <c r="C48" s="112"/>
      <c r="D48" s="112"/>
      <c r="E48" s="174"/>
      <c r="F48" s="113"/>
      <c r="G48" s="114"/>
      <c r="H48" s="115"/>
      <c r="I48" s="175"/>
      <c r="J48" s="115"/>
      <c r="K48" s="116">
        <f t="shared" si="0"/>
        <v>0</v>
      </c>
      <c r="L48" s="428"/>
    </row>
    <row r="49" spans="1:12" s="318" customFormat="1" ht="13.5" x14ac:dyDescent="0.25">
      <c r="A49" s="321" t="s">
        <v>514</v>
      </c>
      <c r="B49" s="111"/>
      <c r="C49" s="112"/>
      <c r="D49" s="112"/>
      <c r="E49" s="174"/>
      <c r="F49" s="113"/>
      <c r="G49" s="114"/>
      <c r="H49" s="115"/>
      <c r="I49" s="175"/>
      <c r="J49" s="115"/>
      <c r="K49" s="116">
        <f t="shared" si="0"/>
        <v>0</v>
      </c>
      <c r="L49" s="428"/>
    </row>
    <row r="50" spans="1:12" s="318" customFormat="1" ht="13.5" x14ac:dyDescent="0.25">
      <c r="A50" s="321" t="s">
        <v>196</v>
      </c>
      <c r="B50" s="111"/>
      <c r="C50" s="112"/>
      <c r="D50" s="112"/>
      <c r="E50" s="174"/>
      <c r="F50" s="113"/>
      <c r="G50" s="114"/>
      <c r="H50" s="115"/>
      <c r="I50" s="175"/>
      <c r="J50" s="115"/>
      <c r="K50" s="116">
        <f t="shared" si="0"/>
        <v>0</v>
      </c>
      <c r="L50" s="428"/>
    </row>
    <row r="51" spans="1:12" s="318" customFormat="1" ht="13.5" x14ac:dyDescent="0.25">
      <c r="A51" s="321" t="s">
        <v>197</v>
      </c>
      <c r="B51" s="111"/>
      <c r="C51" s="112"/>
      <c r="D51" s="112"/>
      <c r="E51" s="174"/>
      <c r="F51" s="113"/>
      <c r="G51" s="114"/>
      <c r="H51" s="115"/>
      <c r="I51" s="175"/>
      <c r="J51" s="115"/>
      <c r="K51" s="116">
        <f t="shared" si="0"/>
        <v>0</v>
      </c>
      <c r="L51" s="428"/>
    </row>
    <row r="52" spans="1:12" s="318" customFormat="1" ht="13.5" x14ac:dyDescent="0.25">
      <c r="A52" s="321" t="s">
        <v>198</v>
      </c>
      <c r="B52" s="111"/>
      <c r="C52" s="112"/>
      <c r="D52" s="112"/>
      <c r="E52" s="174"/>
      <c r="F52" s="113"/>
      <c r="G52" s="114"/>
      <c r="H52" s="115"/>
      <c r="I52" s="175"/>
      <c r="J52" s="115"/>
      <c r="K52" s="116">
        <f t="shared" si="0"/>
        <v>0</v>
      </c>
      <c r="L52" s="428"/>
    </row>
    <row r="53" spans="1:12" s="318" customFormat="1" ht="13.5" x14ac:dyDescent="0.25">
      <c r="A53" s="321" t="s">
        <v>199</v>
      </c>
      <c r="B53" s="111"/>
      <c r="C53" s="112"/>
      <c r="D53" s="112"/>
      <c r="E53" s="174"/>
      <c r="F53" s="113"/>
      <c r="G53" s="114">
        <v>8</v>
      </c>
      <c r="H53" s="115"/>
      <c r="I53" s="175"/>
      <c r="J53" s="115"/>
      <c r="K53" s="116">
        <f t="shared" si="0"/>
        <v>8</v>
      </c>
      <c r="L53" s="428"/>
    </row>
    <row r="54" spans="1:12" s="318" customFormat="1" ht="13.5" x14ac:dyDescent="0.25">
      <c r="A54" s="321" t="s">
        <v>200</v>
      </c>
      <c r="B54" s="111"/>
      <c r="C54" s="112"/>
      <c r="D54" s="112"/>
      <c r="E54" s="174"/>
      <c r="F54" s="113"/>
      <c r="G54" s="114"/>
      <c r="H54" s="115">
        <v>1</v>
      </c>
      <c r="I54" s="175"/>
      <c r="J54" s="115"/>
      <c r="K54" s="116">
        <f t="shared" si="0"/>
        <v>1</v>
      </c>
      <c r="L54" s="428"/>
    </row>
    <row r="55" spans="1:12" s="318" customFormat="1" ht="13.5" x14ac:dyDescent="0.25">
      <c r="A55" s="321" t="s">
        <v>202</v>
      </c>
      <c r="B55" s="111">
        <v>72</v>
      </c>
      <c r="C55" s="112"/>
      <c r="D55" s="112">
        <v>60</v>
      </c>
      <c r="E55" s="174">
        <v>68</v>
      </c>
      <c r="F55" s="113">
        <v>74</v>
      </c>
      <c r="G55" s="114">
        <v>5</v>
      </c>
      <c r="H55" s="115">
        <v>5</v>
      </c>
      <c r="I55" s="175">
        <v>19</v>
      </c>
      <c r="J55" s="115">
        <v>21</v>
      </c>
      <c r="K55" s="116">
        <f t="shared" si="0"/>
        <v>196</v>
      </c>
      <c r="L55" s="428"/>
    </row>
    <row r="56" spans="1:12" s="318" customFormat="1" ht="13.5" x14ac:dyDescent="0.25">
      <c r="A56" s="321" t="s">
        <v>203</v>
      </c>
      <c r="B56" s="111"/>
      <c r="C56" s="112"/>
      <c r="D56" s="112"/>
      <c r="E56" s="174"/>
      <c r="F56" s="113"/>
      <c r="G56" s="114"/>
      <c r="H56" s="115">
        <v>1</v>
      </c>
      <c r="I56" s="175"/>
      <c r="J56" s="115"/>
      <c r="K56" s="116">
        <f t="shared" si="0"/>
        <v>1</v>
      </c>
      <c r="L56" s="428"/>
    </row>
    <row r="57" spans="1:12" s="318" customFormat="1" ht="13.5" x14ac:dyDescent="0.25">
      <c r="A57" s="321" t="s">
        <v>204</v>
      </c>
      <c r="B57" s="111"/>
      <c r="C57" s="112"/>
      <c r="D57" s="112"/>
      <c r="E57" s="174"/>
      <c r="F57" s="113"/>
      <c r="G57" s="114"/>
      <c r="H57" s="115"/>
      <c r="I57" s="175"/>
      <c r="J57" s="115"/>
      <c r="K57" s="116">
        <f t="shared" si="0"/>
        <v>0</v>
      </c>
      <c r="L57" s="428"/>
    </row>
    <row r="58" spans="1:12" s="318" customFormat="1" ht="13.5" x14ac:dyDescent="0.25">
      <c r="A58" s="321" t="s">
        <v>516</v>
      </c>
      <c r="B58" s="111"/>
      <c r="C58" s="112"/>
      <c r="D58" s="112"/>
      <c r="E58" s="174"/>
      <c r="F58" s="113"/>
      <c r="G58" s="114"/>
      <c r="H58" s="115"/>
      <c r="I58" s="175"/>
      <c r="J58" s="115"/>
      <c r="K58" s="116">
        <f t="shared" si="0"/>
        <v>0</v>
      </c>
      <c r="L58" s="428"/>
    </row>
    <row r="59" spans="1:12" s="318" customFormat="1" ht="13.5" x14ac:dyDescent="0.25">
      <c r="A59" s="321" t="s">
        <v>352</v>
      </c>
      <c r="B59" s="111"/>
      <c r="C59" s="112"/>
      <c r="D59" s="112"/>
      <c r="E59" s="174"/>
      <c r="F59" s="113"/>
      <c r="G59" s="114"/>
      <c r="H59" s="115"/>
      <c r="I59" s="175"/>
      <c r="J59" s="115"/>
      <c r="K59" s="116">
        <f t="shared" si="0"/>
        <v>0</v>
      </c>
      <c r="L59" s="428"/>
    </row>
    <row r="60" spans="1:12" s="318" customFormat="1" ht="13.5" x14ac:dyDescent="0.25">
      <c r="A60" s="321" t="s">
        <v>290</v>
      </c>
      <c r="B60" s="111"/>
      <c r="C60" s="112"/>
      <c r="D60" s="112"/>
      <c r="E60" s="174"/>
      <c r="F60" s="113"/>
      <c r="G60" s="114"/>
      <c r="H60" s="115"/>
      <c r="I60" s="175"/>
      <c r="J60" s="115"/>
      <c r="K60" s="116">
        <f t="shared" si="0"/>
        <v>0</v>
      </c>
      <c r="L60" s="428"/>
    </row>
    <row r="61" spans="1:12" s="318" customFormat="1" ht="13.5" x14ac:dyDescent="0.25">
      <c r="A61" s="321" t="s">
        <v>205</v>
      </c>
      <c r="B61" s="111"/>
      <c r="C61" s="112"/>
      <c r="D61" s="112"/>
      <c r="E61" s="174"/>
      <c r="F61" s="113"/>
      <c r="G61" s="114"/>
      <c r="H61" s="115"/>
      <c r="I61" s="175"/>
      <c r="J61" s="115"/>
      <c r="K61" s="116">
        <f t="shared" si="0"/>
        <v>0</v>
      </c>
      <c r="L61" s="428"/>
    </row>
    <row r="62" spans="1:12" s="318" customFormat="1" ht="13.5" x14ac:dyDescent="0.25">
      <c r="A62" s="321" t="s">
        <v>206</v>
      </c>
      <c r="B62" s="111"/>
      <c r="C62" s="112"/>
      <c r="D62" s="112"/>
      <c r="E62" s="174"/>
      <c r="F62" s="113"/>
      <c r="G62" s="114"/>
      <c r="H62" s="115"/>
      <c r="I62" s="175"/>
      <c r="J62" s="115"/>
      <c r="K62" s="116">
        <f t="shared" si="0"/>
        <v>0</v>
      </c>
      <c r="L62" s="428"/>
    </row>
    <row r="63" spans="1:12" s="318" customFormat="1" ht="13.5" x14ac:dyDescent="0.25">
      <c r="A63" s="321" t="s">
        <v>207</v>
      </c>
      <c r="B63" s="111">
        <v>31</v>
      </c>
      <c r="C63" s="112"/>
      <c r="D63" s="112"/>
      <c r="E63" s="174"/>
      <c r="F63" s="113">
        <v>28</v>
      </c>
      <c r="G63" s="114">
        <v>11</v>
      </c>
      <c r="H63" s="115">
        <v>3</v>
      </c>
      <c r="I63" s="175"/>
      <c r="J63" s="115">
        <v>3</v>
      </c>
      <c r="K63" s="116">
        <f t="shared" si="0"/>
        <v>76</v>
      </c>
      <c r="L63" s="428"/>
    </row>
    <row r="64" spans="1:12" s="318" customFormat="1" ht="13.5" x14ac:dyDescent="0.25">
      <c r="A64" s="321" t="s">
        <v>517</v>
      </c>
      <c r="B64" s="111"/>
      <c r="C64" s="112"/>
      <c r="D64" s="112"/>
      <c r="E64" s="174"/>
      <c r="F64" s="113"/>
      <c r="G64" s="114"/>
      <c r="H64" s="115"/>
      <c r="I64" s="175"/>
      <c r="J64" s="115"/>
      <c r="K64" s="116">
        <f t="shared" si="0"/>
        <v>0</v>
      </c>
      <c r="L64" s="428"/>
    </row>
    <row r="65" spans="1:12" s="318" customFormat="1" ht="13.5" x14ac:dyDescent="0.25">
      <c r="A65" s="321" t="s">
        <v>518</v>
      </c>
      <c r="B65" s="111"/>
      <c r="C65" s="112"/>
      <c r="D65" s="112"/>
      <c r="E65" s="174"/>
      <c r="F65" s="113"/>
      <c r="G65" s="114"/>
      <c r="H65" s="115"/>
      <c r="I65" s="175"/>
      <c r="J65" s="115"/>
      <c r="K65" s="116">
        <f t="shared" si="0"/>
        <v>0</v>
      </c>
      <c r="L65" s="428"/>
    </row>
    <row r="66" spans="1:12" s="318" customFormat="1" ht="13.5" x14ac:dyDescent="0.25">
      <c r="A66" s="321" t="s">
        <v>209</v>
      </c>
      <c r="B66" s="111"/>
      <c r="C66" s="112"/>
      <c r="D66" s="112"/>
      <c r="E66" s="174"/>
      <c r="F66" s="113"/>
      <c r="G66" s="114"/>
      <c r="H66" s="115"/>
      <c r="I66" s="175"/>
      <c r="J66" s="115"/>
      <c r="K66" s="116">
        <f t="shared" si="0"/>
        <v>0</v>
      </c>
      <c r="L66" s="428"/>
    </row>
    <row r="67" spans="1:12" s="318" customFormat="1" ht="13.5" x14ac:dyDescent="0.25">
      <c r="A67" s="321" t="s">
        <v>208</v>
      </c>
      <c r="B67" s="111">
        <v>133</v>
      </c>
      <c r="C67" s="112"/>
      <c r="D67" s="112">
        <v>98</v>
      </c>
      <c r="E67" s="174">
        <v>19</v>
      </c>
      <c r="F67" s="113">
        <v>245</v>
      </c>
      <c r="G67" s="114">
        <v>96</v>
      </c>
      <c r="H67" s="115">
        <v>31</v>
      </c>
      <c r="I67" s="175">
        <v>49</v>
      </c>
      <c r="J67" s="115">
        <v>21</v>
      </c>
      <c r="K67" s="116">
        <f t="shared" si="0"/>
        <v>575</v>
      </c>
      <c r="L67" s="428"/>
    </row>
    <row r="68" spans="1:12" s="318" customFormat="1" ht="13.5" x14ac:dyDescent="0.25">
      <c r="A68" s="321" t="s">
        <v>210</v>
      </c>
      <c r="B68" s="111"/>
      <c r="C68" s="112"/>
      <c r="D68" s="112"/>
      <c r="E68" s="174"/>
      <c r="F68" s="113"/>
      <c r="G68" s="114"/>
      <c r="H68" s="115"/>
      <c r="I68" s="175"/>
      <c r="J68" s="115"/>
      <c r="K68" s="116">
        <f t="shared" ref="K68:K131" si="1">SUM(B68,F68:J68)</f>
        <v>0</v>
      </c>
      <c r="L68" s="428"/>
    </row>
    <row r="69" spans="1:12" s="318" customFormat="1" ht="13.5" x14ac:dyDescent="0.25">
      <c r="A69" s="321" t="s">
        <v>211</v>
      </c>
      <c r="B69" s="111"/>
      <c r="C69" s="112"/>
      <c r="D69" s="112"/>
      <c r="E69" s="174"/>
      <c r="F69" s="113"/>
      <c r="G69" s="114"/>
      <c r="H69" s="115"/>
      <c r="I69" s="175"/>
      <c r="J69" s="115"/>
      <c r="K69" s="116">
        <f t="shared" si="1"/>
        <v>0</v>
      </c>
      <c r="L69" s="428"/>
    </row>
    <row r="70" spans="1:12" s="318" customFormat="1" ht="13.5" x14ac:dyDescent="0.25">
      <c r="A70" s="321" t="s">
        <v>212</v>
      </c>
      <c r="B70" s="111"/>
      <c r="C70" s="112"/>
      <c r="D70" s="112"/>
      <c r="E70" s="174"/>
      <c r="F70" s="113"/>
      <c r="G70" s="114"/>
      <c r="H70" s="115"/>
      <c r="I70" s="175"/>
      <c r="J70" s="115"/>
      <c r="K70" s="116">
        <f t="shared" si="1"/>
        <v>0</v>
      </c>
      <c r="L70" s="428"/>
    </row>
    <row r="71" spans="1:12" s="318" customFormat="1" ht="13.5" x14ac:dyDescent="0.25">
      <c r="A71" s="321" t="s">
        <v>213</v>
      </c>
      <c r="B71" s="111"/>
      <c r="C71" s="112"/>
      <c r="D71" s="112"/>
      <c r="E71" s="174"/>
      <c r="F71" s="113"/>
      <c r="G71" s="114"/>
      <c r="H71" s="115"/>
      <c r="I71" s="175"/>
      <c r="J71" s="115"/>
      <c r="K71" s="116">
        <f t="shared" si="1"/>
        <v>0</v>
      </c>
      <c r="L71" s="428"/>
    </row>
    <row r="72" spans="1:12" s="318" customFormat="1" ht="13.5" x14ac:dyDescent="0.25">
      <c r="A72" s="321" t="s">
        <v>519</v>
      </c>
      <c r="B72" s="111"/>
      <c r="C72" s="112"/>
      <c r="D72" s="112"/>
      <c r="E72" s="174"/>
      <c r="F72" s="113"/>
      <c r="G72" s="114"/>
      <c r="H72" s="115"/>
      <c r="I72" s="175"/>
      <c r="J72" s="115"/>
      <c r="K72" s="116">
        <f t="shared" si="1"/>
        <v>0</v>
      </c>
      <c r="L72" s="428"/>
    </row>
    <row r="73" spans="1:12" s="318" customFormat="1" ht="13.5" x14ac:dyDescent="0.25">
      <c r="A73" s="321" t="s">
        <v>214</v>
      </c>
      <c r="B73" s="111"/>
      <c r="C73" s="112"/>
      <c r="D73" s="112"/>
      <c r="E73" s="174"/>
      <c r="F73" s="113"/>
      <c r="G73" s="114"/>
      <c r="H73" s="115"/>
      <c r="I73" s="175"/>
      <c r="J73" s="115"/>
      <c r="K73" s="116">
        <f t="shared" si="1"/>
        <v>0</v>
      </c>
      <c r="L73" s="428"/>
    </row>
    <row r="74" spans="1:12" s="318" customFormat="1" ht="13.5" x14ac:dyDescent="0.25">
      <c r="A74" s="321" t="s">
        <v>215</v>
      </c>
      <c r="B74" s="111"/>
      <c r="C74" s="112"/>
      <c r="D74" s="112"/>
      <c r="E74" s="174"/>
      <c r="F74" s="113"/>
      <c r="G74" s="114">
        <v>2</v>
      </c>
      <c r="H74" s="115">
        <v>2</v>
      </c>
      <c r="I74" s="175"/>
      <c r="J74" s="115">
        <v>7</v>
      </c>
      <c r="K74" s="116">
        <f t="shared" si="1"/>
        <v>11</v>
      </c>
      <c r="L74" s="428"/>
    </row>
    <row r="75" spans="1:12" s="318" customFormat="1" ht="13.5" x14ac:dyDescent="0.25">
      <c r="A75" s="321" t="s">
        <v>218</v>
      </c>
      <c r="B75" s="111"/>
      <c r="C75" s="112"/>
      <c r="D75" s="112"/>
      <c r="E75" s="174"/>
      <c r="F75" s="113"/>
      <c r="G75" s="114"/>
      <c r="H75" s="115"/>
      <c r="I75" s="175"/>
      <c r="J75" s="115"/>
      <c r="K75" s="116">
        <f t="shared" si="1"/>
        <v>0</v>
      </c>
      <c r="L75" s="428"/>
    </row>
    <row r="76" spans="1:12" s="318" customFormat="1" ht="13.5" x14ac:dyDescent="0.25">
      <c r="A76" s="321" t="s">
        <v>220</v>
      </c>
      <c r="B76" s="111"/>
      <c r="C76" s="112"/>
      <c r="D76" s="112"/>
      <c r="E76" s="174"/>
      <c r="F76" s="113"/>
      <c r="G76" s="114"/>
      <c r="H76" s="115"/>
      <c r="I76" s="175"/>
      <c r="J76" s="115"/>
      <c r="K76" s="116">
        <f t="shared" si="1"/>
        <v>0</v>
      </c>
      <c r="L76" s="428"/>
    </row>
    <row r="77" spans="1:12" s="318" customFormat="1" ht="13.5" x14ac:dyDescent="0.25">
      <c r="A77" s="321" t="s">
        <v>222</v>
      </c>
      <c r="B77" s="111"/>
      <c r="C77" s="112"/>
      <c r="D77" s="112"/>
      <c r="E77" s="174"/>
      <c r="F77" s="113"/>
      <c r="G77" s="114"/>
      <c r="H77" s="115"/>
      <c r="I77" s="175"/>
      <c r="J77" s="115"/>
      <c r="K77" s="116">
        <f t="shared" si="1"/>
        <v>0</v>
      </c>
      <c r="L77" s="428"/>
    </row>
    <row r="78" spans="1:12" s="318" customFormat="1" ht="13.5" x14ac:dyDescent="0.25">
      <c r="A78" s="321" t="s">
        <v>224</v>
      </c>
      <c r="B78" s="111"/>
      <c r="C78" s="112"/>
      <c r="D78" s="112"/>
      <c r="E78" s="174"/>
      <c r="F78" s="113"/>
      <c r="G78" s="114"/>
      <c r="H78" s="115"/>
      <c r="I78" s="175"/>
      <c r="J78" s="115"/>
      <c r="K78" s="116">
        <f t="shared" si="1"/>
        <v>0</v>
      </c>
      <c r="L78" s="428"/>
    </row>
    <row r="79" spans="1:12" s="318" customFormat="1" ht="13.5" x14ac:dyDescent="0.25">
      <c r="A79" s="321" t="s">
        <v>225</v>
      </c>
      <c r="B79" s="111"/>
      <c r="C79" s="112"/>
      <c r="D79" s="112"/>
      <c r="E79" s="174"/>
      <c r="F79" s="113"/>
      <c r="G79" s="114"/>
      <c r="H79" s="115"/>
      <c r="I79" s="175"/>
      <c r="J79" s="115"/>
      <c r="K79" s="116">
        <f t="shared" si="1"/>
        <v>0</v>
      </c>
      <c r="L79" s="428"/>
    </row>
    <row r="80" spans="1:12" s="318" customFormat="1" ht="13.5" x14ac:dyDescent="0.25">
      <c r="A80" s="321" t="s">
        <v>227</v>
      </c>
      <c r="B80" s="111"/>
      <c r="C80" s="112"/>
      <c r="D80" s="112"/>
      <c r="E80" s="174"/>
      <c r="F80" s="113">
        <v>6</v>
      </c>
      <c r="G80" s="114">
        <v>2</v>
      </c>
      <c r="H80" s="115"/>
      <c r="I80" s="175"/>
      <c r="J80" s="115"/>
      <c r="K80" s="116">
        <f t="shared" si="1"/>
        <v>8</v>
      </c>
      <c r="L80" s="428"/>
    </row>
    <row r="81" spans="1:13" s="318" customFormat="1" ht="13.5" x14ac:dyDescent="0.25">
      <c r="A81" s="321" t="s">
        <v>228</v>
      </c>
      <c r="B81" s="111">
        <v>2</v>
      </c>
      <c r="C81" s="112"/>
      <c r="D81" s="112"/>
      <c r="E81" s="174"/>
      <c r="F81" s="113">
        <v>5</v>
      </c>
      <c r="G81" s="114">
        <v>7</v>
      </c>
      <c r="H81" s="115"/>
      <c r="I81" s="175">
        <v>18</v>
      </c>
      <c r="J81" s="115">
        <v>5</v>
      </c>
      <c r="K81" s="116">
        <f t="shared" si="1"/>
        <v>37</v>
      </c>
      <c r="L81" s="428"/>
    </row>
    <row r="82" spans="1:13" s="318" customFormat="1" ht="13.5" x14ac:dyDescent="0.25">
      <c r="A82" s="321" t="s">
        <v>229</v>
      </c>
      <c r="B82" s="111">
        <v>2</v>
      </c>
      <c r="C82" s="112"/>
      <c r="D82" s="112"/>
      <c r="E82" s="174"/>
      <c r="F82" s="113">
        <v>13</v>
      </c>
      <c r="G82" s="114">
        <v>8</v>
      </c>
      <c r="H82" s="115">
        <v>1</v>
      </c>
      <c r="I82" s="175"/>
      <c r="J82" s="115"/>
      <c r="K82" s="116">
        <f t="shared" si="1"/>
        <v>24</v>
      </c>
      <c r="L82" s="428"/>
    </row>
    <row r="83" spans="1:13" s="318" customFormat="1" ht="13.5" x14ac:dyDescent="0.25">
      <c r="A83" s="321" t="s">
        <v>230</v>
      </c>
      <c r="B83" s="111">
        <v>3</v>
      </c>
      <c r="C83" s="112"/>
      <c r="D83" s="112"/>
      <c r="E83" s="174"/>
      <c r="F83" s="113"/>
      <c r="G83" s="114">
        <v>2</v>
      </c>
      <c r="H83" s="115">
        <v>1</v>
      </c>
      <c r="I83" s="175"/>
      <c r="J83" s="115"/>
      <c r="K83" s="116">
        <f t="shared" si="1"/>
        <v>6</v>
      </c>
      <c r="L83" s="428"/>
    </row>
    <row r="84" spans="1:13" s="318" customFormat="1" ht="13.5" x14ac:dyDescent="0.25">
      <c r="A84" s="321" t="s">
        <v>231</v>
      </c>
      <c r="B84" s="111"/>
      <c r="C84" s="112"/>
      <c r="D84" s="112"/>
      <c r="E84" s="174"/>
      <c r="F84" s="113"/>
      <c r="G84" s="114"/>
      <c r="H84" s="115"/>
      <c r="I84" s="175"/>
      <c r="J84" s="115"/>
      <c r="K84" s="116">
        <f t="shared" si="1"/>
        <v>0</v>
      </c>
      <c r="L84" s="428"/>
    </row>
    <row r="85" spans="1:13" s="318" customFormat="1" ht="13.5" x14ac:dyDescent="0.25">
      <c r="A85" s="321" t="s">
        <v>232</v>
      </c>
      <c r="B85" s="111"/>
      <c r="C85" s="112"/>
      <c r="D85" s="112"/>
      <c r="E85" s="174"/>
      <c r="F85" s="113"/>
      <c r="G85" s="114"/>
      <c r="H85" s="115">
        <v>2</v>
      </c>
      <c r="I85" s="175"/>
      <c r="J85" s="115"/>
      <c r="K85" s="116">
        <f t="shared" si="1"/>
        <v>2</v>
      </c>
      <c r="L85" s="428"/>
    </row>
    <row r="86" spans="1:13" s="318" customFormat="1" ht="13.5" x14ac:dyDescent="0.25">
      <c r="A86" s="321" t="s">
        <v>233</v>
      </c>
      <c r="B86" s="111">
        <v>5</v>
      </c>
      <c r="C86" s="112">
        <v>1</v>
      </c>
      <c r="D86" s="112"/>
      <c r="E86" s="174"/>
      <c r="F86" s="113">
        <v>6</v>
      </c>
      <c r="G86" s="114">
        <v>10</v>
      </c>
      <c r="H86" s="115"/>
      <c r="I86" s="175">
        <v>3</v>
      </c>
      <c r="J86" s="115"/>
      <c r="K86" s="116">
        <f t="shared" si="1"/>
        <v>24</v>
      </c>
      <c r="L86" s="428"/>
    </row>
    <row r="87" spans="1:13" s="318" customFormat="1" ht="13.5" x14ac:dyDescent="0.25">
      <c r="A87" s="321" t="s">
        <v>234</v>
      </c>
      <c r="B87" s="111">
        <v>2</v>
      </c>
      <c r="C87" s="112"/>
      <c r="D87" s="112"/>
      <c r="E87" s="174"/>
      <c r="F87" s="113"/>
      <c r="G87" s="114">
        <v>3</v>
      </c>
      <c r="H87" s="115"/>
      <c r="I87" s="175"/>
      <c r="J87" s="115"/>
      <c r="K87" s="116">
        <f t="shared" si="1"/>
        <v>5</v>
      </c>
      <c r="L87" s="428"/>
    </row>
    <row r="88" spans="1:13" s="318" customFormat="1" ht="13.5" x14ac:dyDescent="0.25">
      <c r="A88" s="321" t="s">
        <v>235</v>
      </c>
      <c r="B88" s="111">
        <v>36</v>
      </c>
      <c r="C88" s="112">
        <v>7</v>
      </c>
      <c r="D88" s="112"/>
      <c r="E88" s="174"/>
      <c r="F88" s="113">
        <v>61</v>
      </c>
      <c r="G88" s="114">
        <v>60</v>
      </c>
      <c r="H88" s="115">
        <v>14</v>
      </c>
      <c r="I88" s="175">
        <v>31</v>
      </c>
      <c r="J88" s="115">
        <v>2</v>
      </c>
      <c r="K88" s="116">
        <f t="shared" si="1"/>
        <v>204</v>
      </c>
      <c r="L88" s="428"/>
    </row>
    <row r="89" spans="1:13" s="318" customFormat="1" ht="13.5" x14ac:dyDescent="0.25">
      <c r="A89" s="321" t="s">
        <v>237</v>
      </c>
      <c r="B89" s="111"/>
      <c r="C89" s="112"/>
      <c r="D89" s="112"/>
      <c r="E89" s="174"/>
      <c r="F89" s="113"/>
      <c r="G89" s="114"/>
      <c r="H89" s="115"/>
      <c r="I89" s="175"/>
      <c r="J89" s="115"/>
      <c r="K89" s="116">
        <f t="shared" si="1"/>
        <v>0</v>
      </c>
      <c r="L89" s="428"/>
    </row>
    <row r="90" spans="1:13" s="318" customFormat="1" ht="13.5" x14ac:dyDescent="0.25">
      <c r="A90" s="321" t="s">
        <v>238</v>
      </c>
      <c r="B90" s="111">
        <v>30</v>
      </c>
      <c r="C90" s="112"/>
      <c r="D90" s="112"/>
      <c r="E90" s="174"/>
      <c r="F90" s="113">
        <v>16</v>
      </c>
      <c r="G90" s="114">
        <v>37</v>
      </c>
      <c r="H90" s="115">
        <v>4</v>
      </c>
      <c r="I90" s="175"/>
      <c r="J90" s="115"/>
      <c r="K90" s="116">
        <f t="shared" si="1"/>
        <v>87</v>
      </c>
      <c r="L90" s="428"/>
    </row>
    <row r="91" spans="1:13" s="318" customFormat="1" ht="13.5" x14ac:dyDescent="0.25">
      <c r="A91" s="335" t="s">
        <v>239</v>
      </c>
      <c r="B91" s="111"/>
      <c r="C91" s="112"/>
      <c r="D91" s="112"/>
      <c r="E91" s="174"/>
      <c r="F91" s="113"/>
      <c r="G91" s="114"/>
      <c r="H91" s="115"/>
      <c r="I91" s="175"/>
      <c r="J91" s="115"/>
      <c r="K91" s="116">
        <f t="shared" si="1"/>
        <v>0</v>
      </c>
      <c r="L91" s="428"/>
    </row>
    <row r="92" spans="1:13" s="318" customFormat="1" ht="13.5" x14ac:dyDescent="0.25">
      <c r="A92" s="321" t="s">
        <v>241</v>
      </c>
      <c r="B92" s="111">
        <v>1</v>
      </c>
      <c r="C92" s="112"/>
      <c r="D92" s="112"/>
      <c r="E92" s="174"/>
      <c r="F92" s="113"/>
      <c r="G92" s="114">
        <v>3</v>
      </c>
      <c r="H92" s="115">
        <v>1</v>
      </c>
      <c r="I92" s="175"/>
      <c r="J92" s="115"/>
      <c r="K92" s="116">
        <f t="shared" si="1"/>
        <v>5</v>
      </c>
      <c r="L92" s="428"/>
      <c r="M92" s="104"/>
    </row>
    <row r="93" spans="1:13" s="318" customFormat="1" ht="13.5" x14ac:dyDescent="0.25">
      <c r="A93" s="321" t="s">
        <v>243</v>
      </c>
      <c r="B93" s="111"/>
      <c r="C93" s="112"/>
      <c r="D93" s="112"/>
      <c r="E93" s="174"/>
      <c r="F93" s="113"/>
      <c r="G93" s="114"/>
      <c r="H93" s="115"/>
      <c r="I93" s="175"/>
      <c r="J93" s="115"/>
      <c r="K93" s="116">
        <f t="shared" si="1"/>
        <v>0</v>
      </c>
      <c r="L93" s="428"/>
    </row>
    <row r="94" spans="1:13" s="318" customFormat="1" ht="13.5" x14ac:dyDescent="0.25">
      <c r="A94" s="321" t="s">
        <v>242</v>
      </c>
      <c r="B94" s="111"/>
      <c r="C94" s="112"/>
      <c r="D94" s="112"/>
      <c r="E94" s="174"/>
      <c r="F94" s="113"/>
      <c r="G94" s="114"/>
      <c r="H94" s="115"/>
      <c r="I94" s="175"/>
      <c r="J94" s="115"/>
      <c r="K94" s="116">
        <f t="shared" si="1"/>
        <v>0</v>
      </c>
      <c r="L94" s="428"/>
    </row>
    <row r="95" spans="1:13" s="318" customFormat="1" ht="13.5" x14ac:dyDescent="0.25">
      <c r="A95" s="321" t="s">
        <v>244</v>
      </c>
      <c r="B95" s="111"/>
      <c r="C95" s="112"/>
      <c r="D95" s="112"/>
      <c r="E95" s="174"/>
      <c r="F95" s="113"/>
      <c r="G95" s="114">
        <v>3</v>
      </c>
      <c r="H95" s="115"/>
      <c r="I95" s="175"/>
      <c r="J95" s="115"/>
      <c r="K95" s="116">
        <f t="shared" si="1"/>
        <v>3</v>
      </c>
      <c r="L95" s="428"/>
    </row>
    <row r="96" spans="1:13" s="318" customFormat="1" ht="13.5" x14ac:dyDescent="0.25">
      <c r="A96" s="321" t="s">
        <v>245</v>
      </c>
      <c r="B96" s="111"/>
      <c r="C96" s="112"/>
      <c r="D96" s="112"/>
      <c r="E96" s="174"/>
      <c r="F96" s="113"/>
      <c r="G96" s="114"/>
      <c r="H96" s="115"/>
      <c r="I96" s="175"/>
      <c r="J96" s="115"/>
      <c r="K96" s="116">
        <f t="shared" si="1"/>
        <v>0</v>
      </c>
      <c r="L96" s="428"/>
    </row>
    <row r="97" spans="1:12" s="318" customFormat="1" ht="13.5" x14ac:dyDescent="0.25">
      <c r="A97" s="321" t="s">
        <v>246</v>
      </c>
      <c r="B97" s="111"/>
      <c r="C97" s="112"/>
      <c r="D97" s="112"/>
      <c r="E97" s="174"/>
      <c r="F97" s="113"/>
      <c r="G97" s="114"/>
      <c r="H97" s="115"/>
      <c r="I97" s="175"/>
      <c r="J97" s="115"/>
      <c r="K97" s="116">
        <f t="shared" si="1"/>
        <v>0</v>
      </c>
      <c r="L97" s="428"/>
    </row>
    <row r="98" spans="1:12" s="318" customFormat="1" ht="13.5" x14ac:dyDescent="0.25">
      <c r="A98" s="321" t="s">
        <v>247</v>
      </c>
      <c r="B98" s="111"/>
      <c r="C98" s="112"/>
      <c r="D98" s="112"/>
      <c r="E98" s="174"/>
      <c r="F98" s="113"/>
      <c r="G98" s="114"/>
      <c r="H98" s="115"/>
      <c r="I98" s="175"/>
      <c r="J98" s="115"/>
      <c r="K98" s="116">
        <f t="shared" si="1"/>
        <v>0</v>
      </c>
      <c r="L98" s="428"/>
    </row>
    <row r="99" spans="1:12" s="318" customFormat="1" ht="13.5" x14ac:dyDescent="0.25">
      <c r="A99" s="321" t="s">
        <v>248</v>
      </c>
      <c r="B99" s="111">
        <v>13</v>
      </c>
      <c r="C99" s="112"/>
      <c r="D99" s="112"/>
      <c r="E99" s="174"/>
      <c r="F99" s="113">
        <v>15</v>
      </c>
      <c r="G99" s="114">
        <v>19</v>
      </c>
      <c r="H99" s="115">
        <v>4</v>
      </c>
      <c r="I99" s="175">
        <v>7</v>
      </c>
      <c r="J99" s="115"/>
      <c r="K99" s="116">
        <f t="shared" si="1"/>
        <v>58</v>
      </c>
      <c r="L99" s="428"/>
    </row>
    <row r="100" spans="1:12" s="318" customFormat="1" ht="13.5" x14ac:dyDescent="0.25">
      <c r="A100" s="321" t="s">
        <v>249</v>
      </c>
      <c r="B100" s="111"/>
      <c r="C100" s="112"/>
      <c r="D100" s="112"/>
      <c r="E100" s="174"/>
      <c r="F100" s="113"/>
      <c r="G100" s="114"/>
      <c r="H100" s="115"/>
      <c r="I100" s="175"/>
      <c r="J100" s="115"/>
      <c r="K100" s="116">
        <f t="shared" si="1"/>
        <v>0</v>
      </c>
      <c r="L100" s="428"/>
    </row>
    <row r="101" spans="1:12" s="318" customFormat="1" ht="13.5" x14ac:dyDescent="0.25">
      <c r="A101" s="321" t="s">
        <v>252</v>
      </c>
      <c r="B101" s="111"/>
      <c r="C101" s="112"/>
      <c r="D101" s="112"/>
      <c r="E101" s="174"/>
      <c r="F101" s="113"/>
      <c r="G101" s="114"/>
      <c r="H101" s="115"/>
      <c r="I101" s="175"/>
      <c r="J101" s="115"/>
      <c r="K101" s="116">
        <f t="shared" si="1"/>
        <v>0</v>
      </c>
      <c r="L101" s="428"/>
    </row>
    <row r="102" spans="1:12" s="318" customFormat="1" ht="13.5" x14ac:dyDescent="0.25">
      <c r="A102" s="321" t="s">
        <v>255</v>
      </c>
      <c r="B102" s="111"/>
      <c r="C102" s="112"/>
      <c r="D102" s="112"/>
      <c r="E102" s="174"/>
      <c r="F102" s="113">
        <v>3</v>
      </c>
      <c r="G102" s="114">
        <v>4</v>
      </c>
      <c r="H102" s="115">
        <v>1</v>
      </c>
      <c r="I102" s="175"/>
      <c r="J102" s="115"/>
      <c r="K102" s="116">
        <f t="shared" si="1"/>
        <v>8</v>
      </c>
      <c r="L102" s="428"/>
    </row>
    <row r="103" spans="1:12" s="318" customFormat="1" ht="13.5" x14ac:dyDescent="0.25">
      <c r="A103" s="321" t="s">
        <v>256</v>
      </c>
      <c r="B103" s="111"/>
      <c r="C103" s="112"/>
      <c r="D103" s="112"/>
      <c r="E103" s="174"/>
      <c r="F103" s="113"/>
      <c r="G103" s="114"/>
      <c r="H103" s="115"/>
      <c r="I103" s="175"/>
      <c r="J103" s="115"/>
      <c r="K103" s="116">
        <f t="shared" si="1"/>
        <v>0</v>
      </c>
      <c r="L103" s="428"/>
    </row>
    <row r="104" spans="1:12" s="318" customFormat="1" ht="13.5" x14ac:dyDescent="0.25">
      <c r="A104" s="321" t="s">
        <v>515</v>
      </c>
      <c r="B104" s="111">
        <v>1</v>
      </c>
      <c r="C104" s="112"/>
      <c r="D104" s="112"/>
      <c r="E104" s="174"/>
      <c r="F104" s="113"/>
      <c r="G104" s="114"/>
      <c r="H104" s="115"/>
      <c r="I104" s="175"/>
      <c r="J104" s="115"/>
      <c r="K104" s="116">
        <f t="shared" si="1"/>
        <v>1</v>
      </c>
      <c r="L104" s="428"/>
    </row>
    <row r="105" spans="1:12" s="318" customFormat="1" ht="13.5" x14ac:dyDescent="0.25">
      <c r="A105" s="321" t="s">
        <v>257</v>
      </c>
      <c r="B105" s="111"/>
      <c r="C105" s="112"/>
      <c r="D105" s="112"/>
      <c r="E105" s="174"/>
      <c r="F105" s="113">
        <v>1</v>
      </c>
      <c r="G105" s="114"/>
      <c r="H105" s="115"/>
      <c r="I105" s="175"/>
      <c r="J105" s="115"/>
      <c r="K105" s="116">
        <f t="shared" si="1"/>
        <v>1</v>
      </c>
      <c r="L105" s="428"/>
    </row>
    <row r="106" spans="1:12" s="318" customFormat="1" ht="13.5" x14ac:dyDescent="0.25">
      <c r="A106" s="321" t="s">
        <v>258</v>
      </c>
      <c r="B106" s="111"/>
      <c r="C106" s="112"/>
      <c r="D106" s="112"/>
      <c r="E106" s="174"/>
      <c r="F106" s="113"/>
      <c r="G106" s="114"/>
      <c r="H106" s="115"/>
      <c r="I106" s="175"/>
      <c r="J106" s="115"/>
      <c r="K106" s="116">
        <f t="shared" si="1"/>
        <v>0</v>
      </c>
      <c r="L106" s="428"/>
    </row>
    <row r="107" spans="1:12" s="318" customFormat="1" ht="13.5" x14ac:dyDescent="0.25">
      <c r="A107" s="321" t="s">
        <v>259</v>
      </c>
      <c r="B107" s="111">
        <v>24</v>
      </c>
      <c r="C107" s="112"/>
      <c r="D107" s="112"/>
      <c r="E107" s="174"/>
      <c r="F107" s="113">
        <v>50</v>
      </c>
      <c r="G107" s="114">
        <v>20</v>
      </c>
      <c r="H107" s="115"/>
      <c r="I107" s="175">
        <v>3</v>
      </c>
      <c r="J107" s="115"/>
      <c r="K107" s="116">
        <f t="shared" si="1"/>
        <v>97</v>
      </c>
      <c r="L107" s="428"/>
    </row>
    <row r="108" spans="1:12" s="318" customFormat="1" ht="13.5" x14ac:dyDescent="0.25">
      <c r="A108" s="321" t="s">
        <v>260</v>
      </c>
      <c r="B108" s="111"/>
      <c r="C108" s="112"/>
      <c r="D108" s="112"/>
      <c r="E108" s="174"/>
      <c r="F108" s="113"/>
      <c r="G108" s="114">
        <v>1</v>
      </c>
      <c r="H108" s="115">
        <v>2</v>
      </c>
      <c r="I108" s="175"/>
      <c r="J108" s="115"/>
      <c r="K108" s="116">
        <f t="shared" si="1"/>
        <v>3</v>
      </c>
      <c r="L108" s="428"/>
    </row>
    <row r="109" spans="1:12" s="318" customFormat="1" ht="13.5" x14ac:dyDescent="0.25">
      <c r="A109" s="321" t="s">
        <v>261</v>
      </c>
      <c r="B109" s="111">
        <v>1</v>
      </c>
      <c r="C109" s="112"/>
      <c r="D109" s="112"/>
      <c r="E109" s="174"/>
      <c r="F109" s="113">
        <v>2</v>
      </c>
      <c r="G109" s="114"/>
      <c r="H109" s="115"/>
      <c r="I109" s="175"/>
      <c r="J109" s="115"/>
      <c r="K109" s="116">
        <f t="shared" si="1"/>
        <v>3</v>
      </c>
      <c r="L109" s="428"/>
    </row>
    <row r="110" spans="1:12" s="318" customFormat="1" ht="13.5" x14ac:dyDescent="0.25">
      <c r="A110" s="321" t="s">
        <v>170</v>
      </c>
      <c r="B110" s="111"/>
      <c r="C110" s="112"/>
      <c r="D110" s="112"/>
      <c r="E110" s="174"/>
      <c r="F110" s="113"/>
      <c r="G110" s="114"/>
      <c r="H110" s="115"/>
      <c r="I110" s="175"/>
      <c r="J110" s="115"/>
      <c r="K110" s="116">
        <f t="shared" si="1"/>
        <v>0</v>
      </c>
      <c r="L110" s="428"/>
    </row>
    <row r="111" spans="1:12" s="318" customFormat="1" ht="13.5" x14ac:dyDescent="0.25">
      <c r="A111" s="321" t="s">
        <v>334</v>
      </c>
      <c r="B111" s="111"/>
      <c r="C111" s="112"/>
      <c r="D111" s="112"/>
      <c r="E111" s="174"/>
      <c r="F111" s="113"/>
      <c r="G111" s="114">
        <v>2</v>
      </c>
      <c r="H111" s="115"/>
      <c r="I111" s="175"/>
      <c r="J111" s="115"/>
      <c r="K111" s="116">
        <f t="shared" si="1"/>
        <v>2</v>
      </c>
      <c r="L111" s="428"/>
    </row>
    <row r="112" spans="1:12" s="318" customFormat="1" ht="13.5" x14ac:dyDescent="0.25">
      <c r="A112" s="321" t="s">
        <v>371</v>
      </c>
      <c r="B112" s="111"/>
      <c r="C112" s="112"/>
      <c r="D112" s="112"/>
      <c r="E112" s="174"/>
      <c r="F112" s="113"/>
      <c r="G112" s="114"/>
      <c r="H112" s="115"/>
      <c r="I112" s="175"/>
      <c r="J112" s="115"/>
      <c r="K112" s="116">
        <f t="shared" si="1"/>
        <v>0</v>
      </c>
      <c r="L112" s="428"/>
    </row>
    <row r="113" spans="1:12" s="318" customFormat="1" ht="13.5" x14ac:dyDescent="0.25">
      <c r="A113" s="321" t="s">
        <v>262</v>
      </c>
      <c r="B113" s="111"/>
      <c r="C113" s="112"/>
      <c r="D113" s="112"/>
      <c r="E113" s="174"/>
      <c r="F113" s="113"/>
      <c r="G113" s="114"/>
      <c r="H113" s="115"/>
      <c r="I113" s="175"/>
      <c r="J113" s="115"/>
      <c r="K113" s="116">
        <f t="shared" si="1"/>
        <v>0</v>
      </c>
      <c r="L113" s="428"/>
    </row>
    <row r="114" spans="1:12" s="318" customFormat="1" ht="13.5" x14ac:dyDescent="0.25">
      <c r="A114" s="321" t="s">
        <v>263</v>
      </c>
      <c r="B114" s="111"/>
      <c r="C114" s="112"/>
      <c r="D114" s="112"/>
      <c r="E114" s="174"/>
      <c r="F114" s="113"/>
      <c r="G114" s="114"/>
      <c r="H114" s="115"/>
      <c r="I114" s="175"/>
      <c r="J114" s="115"/>
      <c r="K114" s="116">
        <f t="shared" si="1"/>
        <v>0</v>
      </c>
      <c r="L114" s="428"/>
    </row>
    <row r="115" spans="1:12" s="318" customFormat="1" ht="13.5" x14ac:dyDescent="0.25">
      <c r="A115" s="321" t="s">
        <v>264</v>
      </c>
      <c r="B115" s="111">
        <v>3</v>
      </c>
      <c r="C115" s="112"/>
      <c r="D115" s="112"/>
      <c r="E115" s="174"/>
      <c r="F115" s="113">
        <v>1</v>
      </c>
      <c r="G115" s="114">
        <v>2</v>
      </c>
      <c r="H115" s="115"/>
      <c r="I115" s="175"/>
      <c r="J115" s="115"/>
      <c r="K115" s="116">
        <f t="shared" si="1"/>
        <v>6</v>
      </c>
      <c r="L115" s="428"/>
    </row>
    <row r="116" spans="1:12" s="318" customFormat="1" ht="13.5" x14ac:dyDescent="0.25">
      <c r="A116" s="321" t="s">
        <v>265</v>
      </c>
      <c r="B116" s="111"/>
      <c r="C116" s="112"/>
      <c r="D116" s="112"/>
      <c r="E116" s="174"/>
      <c r="F116" s="113"/>
      <c r="G116" s="114"/>
      <c r="H116" s="115"/>
      <c r="I116" s="175"/>
      <c r="J116" s="115"/>
      <c r="K116" s="116">
        <f t="shared" si="1"/>
        <v>0</v>
      </c>
      <c r="L116" s="428"/>
    </row>
    <row r="117" spans="1:12" s="318" customFormat="1" ht="13.5" x14ac:dyDescent="0.25">
      <c r="A117" s="321" t="s">
        <v>266</v>
      </c>
      <c r="B117" s="111"/>
      <c r="C117" s="112"/>
      <c r="D117" s="112"/>
      <c r="E117" s="174"/>
      <c r="F117" s="113"/>
      <c r="G117" s="114"/>
      <c r="H117" s="115"/>
      <c r="I117" s="175"/>
      <c r="J117" s="115"/>
      <c r="K117" s="116">
        <f t="shared" si="1"/>
        <v>0</v>
      </c>
      <c r="L117" s="428"/>
    </row>
    <row r="118" spans="1:12" s="318" customFormat="1" ht="13.5" x14ac:dyDescent="0.25">
      <c r="A118" s="321" t="s">
        <v>267</v>
      </c>
      <c r="B118" s="111"/>
      <c r="C118" s="112"/>
      <c r="D118" s="112"/>
      <c r="E118" s="174"/>
      <c r="F118" s="113"/>
      <c r="G118" s="114"/>
      <c r="H118" s="115"/>
      <c r="I118" s="175"/>
      <c r="J118" s="115"/>
      <c r="K118" s="116">
        <f t="shared" si="1"/>
        <v>0</v>
      </c>
      <c r="L118" s="428"/>
    </row>
    <row r="119" spans="1:12" s="318" customFormat="1" ht="13.5" x14ac:dyDescent="0.25">
      <c r="A119" s="321" t="s">
        <v>268</v>
      </c>
      <c r="B119" s="111"/>
      <c r="C119" s="112"/>
      <c r="D119" s="112"/>
      <c r="E119" s="174"/>
      <c r="F119" s="113">
        <v>2</v>
      </c>
      <c r="G119" s="114">
        <v>1</v>
      </c>
      <c r="H119" s="115"/>
      <c r="I119" s="175"/>
      <c r="J119" s="115"/>
      <c r="K119" s="116">
        <f t="shared" si="1"/>
        <v>3</v>
      </c>
      <c r="L119" s="428"/>
    </row>
    <row r="120" spans="1:12" s="318" customFormat="1" ht="13.5" x14ac:dyDescent="0.25">
      <c r="A120" s="321" t="s">
        <v>269</v>
      </c>
      <c r="B120" s="111"/>
      <c r="C120" s="112"/>
      <c r="D120" s="112"/>
      <c r="E120" s="174"/>
      <c r="F120" s="113"/>
      <c r="G120" s="114"/>
      <c r="H120" s="115"/>
      <c r="I120" s="175"/>
      <c r="J120" s="115"/>
      <c r="K120" s="116">
        <f t="shared" si="1"/>
        <v>0</v>
      </c>
      <c r="L120" s="428"/>
    </row>
    <row r="121" spans="1:12" s="318" customFormat="1" ht="13.5" x14ac:dyDescent="0.25">
      <c r="A121" s="321" t="s">
        <v>270</v>
      </c>
      <c r="B121" s="111"/>
      <c r="C121" s="112"/>
      <c r="D121" s="112"/>
      <c r="E121" s="174"/>
      <c r="F121" s="113"/>
      <c r="G121" s="114"/>
      <c r="H121" s="115"/>
      <c r="I121" s="175"/>
      <c r="J121" s="115"/>
      <c r="K121" s="116">
        <f t="shared" si="1"/>
        <v>0</v>
      </c>
      <c r="L121" s="428"/>
    </row>
    <row r="122" spans="1:12" s="318" customFormat="1" ht="13.5" x14ac:dyDescent="0.25">
      <c r="A122" s="321" t="s">
        <v>271</v>
      </c>
      <c r="B122" s="111">
        <v>3</v>
      </c>
      <c r="C122" s="112"/>
      <c r="D122" s="112"/>
      <c r="E122" s="174"/>
      <c r="F122" s="113"/>
      <c r="G122" s="114"/>
      <c r="H122" s="115"/>
      <c r="I122" s="175"/>
      <c r="J122" s="115"/>
      <c r="K122" s="116">
        <f t="shared" si="1"/>
        <v>3</v>
      </c>
      <c r="L122" s="428"/>
    </row>
    <row r="123" spans="1:12" s="318" customFormat="1" ht="13.5" x14ac:dyDescent="0.25">
      <c r="A123" s="321" t="s">
        <v>272</v>
      </c>
      <c r="B123" s="111">
        <v>3</v>
      </c>
      <c r="C123" s="112"/>
      <c r="D123" s="112"/>
      <c r="E123" s="174"/>
      <c r="F123" s="113">
        <v>17</v>
      </c>
      <c r="G123" s="114">
        <v>5</v>
      </c>
      <c r="H123" s="115">
        <v>2</v>
      </c>
      <c r="I123" s="175">
        <v>3</v>
      </c>
      <c r="J123" s="115"/>
      <c r="K123" s="116">
        <f t="shared" si="1"/>
        <v>30</v>
      </c>
      <c r="L123" s="428"/>
    </row>
    <row r="124" spans="1:12" s="318" customFormat="1" ht="13.5" x14ac:dyDescent="0.25">
      <c r="A124" s="321" t="s">
        <v>273</v>
      </c>
      <c r="B124" s="111">
        <v>1</v>
      </c>
      <c r="C124" s="112"/>
      <c r="D124" s="112"/>
      <c r="E124" s="174"/>
      <c r="F124" s="113">
        <v>5</v>
      </c>
      <c r="G124" s="114">
        <v>1</v>
      </c>
      <c r="H124" s="115"/>
      <c r="I124" s="175"/>
      <c r="J124" s="115"/>
      <c r="K124" s="116">
        <f t="shared" si="1"/>
        <v>7</v>
      </c>
      <c r="L124" s="428"/>
    </row>
    <row r="125" spans="1:12" s="318" customFormat="1" ht="13.5" x14ac:dyDescent="0.25">
      <c r="A125" s="321" t="s">
        <v>274</v>
      </c>
      <c r="B125" s="111"/>
      <c r="C125" s="112"/>
      <c r="D125" s="112"/>
      <c r="E125" s="174"/>
      <c r="F125" s="113"/>
      <c r="G125" s="114">
        <v>1</v>
      </c>
      <c r="H125" s="115"/>
      <c r="I125" s="175"/>
      <c r="J125" s="115"/>
      <c r="K125" s="116">
        <f t="shared" si="1"/>
        <v>1</v>
      </c>
      <c r="L125" s="428"/>
    </row>
    <row r="126" spans="1:12" s="318" customFormat="1" ht="13.5" x14ac:dyDescent="0.25">
      <c r="A126" s="321" t="s">
        <v>276</v>
      </c>
      <c r="B126" s="111"/>
      <c r="C126" s="112"/>
      <c r="D126" s="112"/>
      <c r="E126" s="174"/>
      <c r="F126" s="113"/>
      <c r="G126" s="114"/>
      <c r="H126" s="115"/>
      <c r="I126" s="175"/>
      <c r="J126" s="115"/>
      <c r="K126" s="116">
        <f t="shared" si="1"/>
        <v>0</v>
      </c>
      <c r="L126" s="428"/>
    </row>
    <row r="127" spans="1:12" s="318" customFormat="1" ht="13.5" x14ac:dyDescent="0.25">
      <c r="A127" s="321" t="s">
        <v>277</v>
      </c>
      <c r="B127" s="111">
        <v>3</v>
      </c>
      <c r="C127" s="112"/>
      <c r="D127" s="112"/>
      <c r="E127" s="174"/>
      <c r="F127" s="113">
        <v>9</v>
      </c>
      <c r="G127" s="114">
        <v>5</v>
      </c>
      <c r="H127" s="115">
        <v>1</v>
      </c>
      <c r="I127" s="175">
        <v>18</v>
      </c>
      <c r="J127" s="115">
        <v>2</v>
      </c>
      <c r="K127" s="116">
        <f t="shared" si="1"/>
        <v>38</v>
      </c>
      <c r="L127" s="428"/>
    </row>
    <row r="128" spans="1:12" s="318" customFormat="1" ht="13.5" x14ac:dyDescent="0.25">
      <c r="A128" s="321" t="s">
        <v>278</v>
      </c>
      <c r="B128" s="111"/>
      <c r="C128" s="112"/>
      <c r="D128" s="112"/>
      <c r="E128" s="174"/>
      <c r="F128" s="113"/>
      <c r="G128" s="114"/>
      <c r="H128" s="115"/>
      <c r="I128" s="175"/>
      <c r="J128" s="115"/>
      <c r="K128" s="116">
        <f t="shared" si="1"/>
        <v>0</v>
      </c>
      <c r="L128" s="428"/>
    </row>
    <row r="129" spans="1:12" s="318" customFormat="1" ht="13.5" x14ac:dyDescent="0.25">
      <c r="A129" s="321" t="s">
        <v>279</v>
      </c>
      <c r="B129" s="111"/>
      <c r="C129" s="112"/>
      <c r="D129" s="112"/>
      <c r="E129" s="174"/>
      <c r="F129" s="113"/>
      <c r="G129" s="114"/>
      <c r="H129" s="115"/>
      <c r="I129" s="175"/>
      <c r="J129" s="115"/>
      <c r="K129" s="116">
        <f t="shared" si="1"/>
        <v>0</v>
      </c>
      <c r="L129" s="428"/>
    </row>
    <row r="130" spans="1:12" s="318" customFormat="1" ht="13.5" x14ac:dyDescent="0.25">
      <c r="A130" s="321" t="s">
        <v>280</v>
      </c>
      <c r="B130" s="111"/>
      <c r="C130" s="112"/>
      <c r="D130" s="112"/>
      <c r="E130" s="174"/>
      <c r="F130" s="113"/>
      <c r="G130" s="114"/>
      <c r="H130" s="115"/>
      <c r="I130" s="175"/>
      <c r="J130" s="115"/>
      <c r="K130" s="116">
        <f t="shared" si="1"/>
        <v>0</v>
      </c>
      <c r="L130" s="428"/>
    </row>
    <row r="131" spans="1:12" s="318" customFormat="1" ht="13.5" x14ac:dyDescent="0.25">
      <c r="A131" s="321" t="s">
        <v>282</v>
      </c>
      <c r="B131" s="111">
        <v>1</v>
      </c>
      <c r="C131" s="112"/>
      <c r="D131" s="112"/>
      <c r="E131" s="174"/>
      <c r="F131" s="113">
        <v>1</v>
      </c>
      <c r="G131" s="114">
        <v>5</v>
      </c>
      <c r="H131" s="115"/>
      <c r="I131" s="175"/>
      <c r="J131" s="115"/>
      <c r="K131" s="116">
        <f t="shared" si="1"/>
        <v>7</v>
      </c>
      <c r="L131" s="428"/>
    </row>
    <row r="132" spans="1:12" s="318" customFormat="1" ht="13.5" x14ac:dyDescent="0.25">
      <c r="A132" s="321" t="s">
        <v>284</v>
      </c>
      <c r="B132" s="111"/>
      <c r="C132" s="112"/>
      <c r="D132" s="112"/>
      <c r="E132" s="174"/>
      <c r="F132" s="113">
        <v>1</v>
      </c>
      <c r="G132" s="114"/>
      <c r="H132" s="115"/>
      <c r="I132" s="175"/>
      <c r="J132" s="115"/>
      <c r="K132" s="116">
        <f t="shared" ref="K132:K195" si="2">SUM(B132,F132:J132)</f>
        <v>1</v>
      </c>
      <c r="L132" s="428"/>
    </row>
    <row r="133" spans="1:12" s="318" customFormat="1" ht="13.5" x14ac:dyDescent="0.25">
      <c r="A133" s="321" t="s">
        <v>520</v>
      </c>
      <c r="B133" s="111"/>
      <c r="C133" s="112"/>
      <c r="D133" s="112"/>
      <c r="E133" s="174"/>
      <c r="F133" s="113"/>
      <c r="G133" s="114"/>
      <c r="H133" s="115"/>
      <c r="I133" s="175"/>
      <c r="J133" s="115"/>
      <c r="K133" s="116">
        <f t="shared" si="2"/>
        <v>0</v>
      </c>
      <c r="L133" s="428"/>
    </row>
    <row r="134" spans="1:12" s="318" customFormat="1" ht="13.5" x14ac:dyDescent="0.25">
      <c r="A134" s="321" t="s">
        <v>286</v>
      </c>
      <c r="B134" s="111"/>
      <c r="C134" s="112"/>
      <c r="D134" s="112"/>
      <c r="E134" s="174"/>
      <c r="F134" s="113"/>
      <c r="G134" s="114"/>
      <c r="H134" s="115"/>
      <c r="I134" s="175"/>
      <c r="J134" s="115"/>
      <c r="K134" s="116">
        <f t="shared" si="2"/>
        <v>0</v>
      </c>
      <c r="L134" s="428"/>
    </row>
    <row r="135" spans="1:12" s="318" customFormat="1" ht="13.5" x14ac:dyDescent="0.25">
      <c r="A135" s="321" t="s">
        <v>287</v>
      </c>
      <c r="B135" s="111"/>
      <c r="C135" s="112"/>
      <c r="D135" s="112"/>
      <c r="E135" s="174"/>
      <c r="F135" s="113"/>
      <c r="G135" s="114"/>
      <c r="H135" s="115"/>
      <c r="I135" s="175"/>
      <c r="J135" s="115"/>
      <c r="K135" s="116">
        <f t="shared" si="2"/>
        <v>0</v>
      </c>
      <c r="L135" s="428"/>
    </row>
    <row r="136" spans="1:12" s="318" customFormat="1" ht="13.5" x14ac:dyDescent="0.25">
      <c r="A136" s="321" t="s">
        <v>288</v>
      </c>
      <c r="B136" s="111"/>
      <c r="C136" s="112"/>
      <c r="D136" s="112"/>
      <c r="E136" s="174"/>
      <c r="F136" s="113"/>
      <c r="G136" s="114"/>
      <c r="H136" s="115"/>
      <c r="I136" s="175"/>
      <c r="J136" s="115"/>
      <c r="K136" s="116">
        <f t="shared" si="2"/>
        <v>0</v>
      </c>
      <c r="L136" s="428"/>
    </row>
    <row r="137" spans="1:12" s="318" customFormat="1" ht="13.5" x14ac:dyDescent="0.25">
      <c r="A137" s="321" t="s">
        <v>179</v>
      </c>
      <c r="B137" s="111"/>
      <c r="C137" s="112"/>
      <c r="D137" s="112"/>
      <c r="E137" s="174"/>
      <c r="F137" s="113"/>
      <c r="G137" s="114"/>
      <c r="H137" s="115"/>
      <c r="I137" s="175"/>
      <c r="J137" s="115"/>
      <c r="K137" s="116">
        <f t="shared" si="2"/>
        <v>0</v>
      </c>
      <c r="L137" s="428"/>
    </row>
    <row r="138" spans="1:12" s="318" customFormat="1" ht="13.5" x14ac:dyDescent="0.25">
      <c r="A138" s="321" t="s">
        <v>291</v>
      </c>
      <c r="B138" s="111"/>
      <c r="C138" s="112"/>
      <c r="D138" s="112"/>
      <c r="E138" s="174"/>
      <c r="F138" s="113"/>
      <c r="G138" s="114">
        <v>3</v>
      </c>
      <c r="H138" s="115"/>
      <c r="I138" s="175"/>
      <c r="J138" s="115"/>
      <c r="K138" s="116">
        <f t="shared" si="2"/>
        <v>3</v>
      </c>
      <c r="L138" s="428"/>
    </row>
    <row r="139" spans="1:12" s="318" customFormat="1" ht="13.5" x14ac:dyDescent="0.25">
      <c r="A139" s="321" t="s">
        <v>292</v>
      </c>
      <c r="B139" s="111"/>
      <c r="C139" s="112"/>
      <c r="D139" s="112"/>
      <c r="E139" s="174"/>
      <c r="F139" s="113"/>
      <c r="G139" s="114"/>
      <c r="H139" s="115"/>
      <c r="I139" s="175"/>
      <c r="J139" s="115"/>
      <c r="K139" s="116">
        <f t="shared" si="2"/>
        <v>0</v>
      </c>
      <c r="L139" s="428"/>
    </row>
    <row r="140" spans="1:12" s="318" customFormat="1" ht="13.5" x14ac:dyDescent="0.25">
      <c r="A140" s="321" t="s">
        <v>293</v>
      </c>
      <c r="B140" s="111"/>
      <c r="C140" s="112"/>
      <c r="D140" s="112"/>
      <c r="E140" s="174"/>
      <c r="F140" s="113"/>
      <c r="G140" s="114"/>
      <c r="H140" s="115"/>
      <c r="I140" s="175"/>
      <c r="J140" s="115"/>
      <c r="K140" s="116">
        <f t="shared" si="2"/>
        <v>0</v>
      </c>
      <c r="L140" s="428"/>
    </row>
    <row r="141" spans="1:12" s="318" customFormat="1" ht="13.5" x14ac:dyDescent="0.25">
      <c r="A141" s="321" t="s">
        <v>294</v>
      </c>
      <c r="B141" s="111"/>
      <c r="C141" s="112"/>
      <c r="D141" s="112"/>
      <c r="E141" s="174"/>
      <c r="F141" s="113"/>
      <c r="G141" s="114"/>
      <c r="H141" s="115"/>
      <c r="I141" s="175"/>
      <c r="J141" s="115"/>
      <c r="K141" s="116">
        <f t="shared" si="2"/>
        <v>0</v>
      </c>
      <c r="L141" s="428"/>
    </row>
    <row r="142" spans="1:12" s="318" customFormat="1" ht="13.5" x14ac:dyDescent="0.25">
      <c r="A142" s="321" t="s">
        <v>295</v>
      </c>
      <c r="B142" s="111"/>
      <c r="C142" s="112"/>
      <c r="D142" s="112"/>
      <c r="E142" s="174"/>
      <c r="F142" s="113"/>
      <c r="G142" s="114"/>
      <c r="H142" s="115"/>
      <c r="I142" s="175"/>
      <c r="J142" s="115"/>
      <c r="K142" s="116">
        <f t="shared" si="2"/>
        <v>0</v>
      </c>
      <c r="L142" s="428"/>
    </row>
    <row r="143" spans="1:12" s="318" customFormat="1" ht="13.5" x14ac:dyDescent="0.25">
      <c r="A143" s="321" t="s">
        <v>297</v>
      </c>
      <c r="B143" s="111"/>
      <c r="C143" s="112"/>
      <c r="D143" s="112"/>
      <c r="E143" s="174"/>
      <c r="F143" s="113"/>
      <c r="G143" s="114"/>
      <c r="H143" s="115"/>
      <c r="I143" s="175"/>
      <c r="J143" s="115"/>
      <c r="K143" s="116">
        <f t="shared" si="2"/>
        <v>0</v>
      </c>
      <c r="L143" s="428"/>
    </row>
    <row r="144" spans="1:12" s="318" customFormat="1" ht="13.5" x14ac:dyDescent="0.25">
      <c r="A144" s="321" t="s">
        <v>300</v>
      </c>
      <c r="B144" s="111"/>
      <c r="C144" s="112"/>
      <c r="D144" s="112"/>
      <c r="E144" s="174"/>
      <c r="F144" s="113"/>
      <c r="G144" s="114"/>
      <c r="H144" s="115"/>
      <c r="I144" s="175"/>
      <c r="J144" s="115"/>
      <c r="K144" s="116">
        <f t="shared" si="2"/>
        <v>0</v>
      </c>
      <c r="L144" s="428"/>
    </row>
    <row r="145" spans="1:13" s="318" customFormat="1" ht="13.5" x14ac:dyDescent="0.25">
      <c r="A145" s="321" t="s">
        <v>315</v>
      </c>
      <c r="B145" s="111"/>
      <c r="C145" s="112"/>
      <c r="D145" s="112"/>
      <c r="E145" s="174"/>
      <c r="F145" s="113"/>
      <c r="G145" s="114"/>
      <c r="H145" s="115"/>
      <c r="I145" s="175"/>
      <c r="J145" s="115"/>
      <c r="K145" s="116">
        <f t="shared" si="2"/>
        <v>0</v>
      </c>
      <c r="L145" s="428"/>
    </row>
    <row r="146" spans="1:13" s="318" customFormat="1" ht="13.5" x14ac:dyDescent="0.25">
      <c r="A146" s="321" t="s">
        <v>332</v>
      </c>
      <c r="B146" s="111"/>
      <c r="C146" s="112"/>
      <c r="D146" s="112"/>
      <c r="E146" s="174"/>
      <c r="F146" s="113"/>
      <c r="G146" s="114"/>
      <c r="H146" s="115"/>
      <c r="I146" s="175"/>
      <c r="J146" s="115"/>
      <c r="K146" s="116">
        <f t="shared" si="2"/>
        <v>0</v>
      </c>
      <c r="L146" s="428"/>
    </row>
    <row r="147" spans="1:13" s="318" customFormat="1" ht="13.5" x14ac:dyDescent="0.25">
      <c r="A147" s="321" t="s">
        <v>302</v>
      </c>
      <c r="B147" s="111"/>
      <c r="C147" s="112"/>
      <c r="D147" s="112"/>
      <c r="E147" s="174"/>
      <c r="F147" s="113">
        <v>1</v>
      </c>
      <c r="G147" s="114"/>
      <c r="H147" s="115"/>
      <c r="I147" s="175"/>
      <c r="J147" s="115"/>
      <c r="K147" s="116">
        <f t="shared" si="2"/>
        <v>1</v>
      </c>
      <c r="L147" s="428"/>
    </row>
    <row r="148" spans="1:13" s="318" customFormat="1" ht="13.5" x14ac:dyDescent="0.25">
      <c r="A148" s="321" t="s">
        <v>301</v>
      </c>
      <c r="B148" s="111"/>
      <c r="C148" s="112"/>
      <c r="D148" s="112"/>
      <c r="E148" s="174"/>
      <c r="F148" s="113"/>
      <c r="G148" s="114"/>
      <c r="H148" s="115"/>
      <c r="I148" s="175"/>
      <c r="J148" s="115"/>
      <c r="K148" s="116">
        <f t="shared" si="2"/>
        <v>0</v>
      </c>
      <c r="L148" s="428"/>
    </row>
    <row r="149" spans="1:13" s="318" customFormat="1" ht="13.5" x14ac:dyDescent="0.25">
      <c r="A149" s="321" t="s">
        <v>303</v>
      </c>
      <c r="B149" s="111"/>
      <c r="C149" s="112"/>
      <c r="D149" s="112"/>
      <c r="E149" s="174"/>
      <c r="F149" s="113"/>
      <c r="G149" s="114"/>
      <c r="H149" s="115"/>
      <c r="I149" s="175"/>
      <c r="J149" s="115"/>
      <c r="K149" s="116">
        <f t="shared" si="2"/>
        <v>0</v>
      </c>
      <c r="L149" s="428"/>
    </row>
    <row r="150" spans="1:13" s="318" customFormat="1" ht="13.5" x14ac:dyDescent="0.25">
      <c r="A150" s="321" t="s">
        <v>304</v>
      </c>
      <c r="B150" s="111"/>
      <c r="C150" s="112"/>
      <c r="D150" s="112"/>
      <c r="E150" s="174"/>
      <c r="F150" s="113"/>
      <c r="G150" s="114"/>
      <c r="H150" s="115"/>
      <c r="I150" s="175"/>
      <c r="J150" s="115"/>
      <c r="K150" s="116">
        <f t="shared" si="2"/>
        <v>0</v>
      </c>
      <c r="L150" s="428"/>
    </row>
    <row r="151" spans="1:13" s="318" customFormat="1" ht="13.5" x14ac:dyDescent="0.25">
      <c r="A151" s="321" t="s">
        <v>612</v>
      </c>
      <c r="B151" s="111"/>
      <c r="C151" s="112"/>
      <c r="D151" s="112"/>
      <c r="E151" s="174"/>
      <c r="F151" s="113"/>
      <c r="G151" s="114"/>
      <c r="H151" s="115"/>
      <c r="I151" s="175"/>
      <c r="J151" s="115"/>
      <c r="K151" s="116">
        <f t="shared" si="2"/>
        <v>0</v>
      </c>
      <c r="L151" s="428"/>
    </row>
    <row r="152" spans="1:13" s="318" customFormat="1" ht="13.5" x14ac:dyDescent="0.25">
      <c r="A152" s="321" t="s">
        <v>305</v>
      </c>
      <c r="B152" s="111">
        <v>57</v>
      </c>
      <c r="C152" s="112">
        <v>6</v>
      </c>
      <c r="D152" s="112">
        <v>17</v>
      </c>
      <c r="E152" s="174">
        <v>38</v>
      </c>
      <c r="F152" s="113">
        <v>86</v>
      </c>
      <c r="G152" s="114">
        <v>16</v>
      </c>
      <c r="H152" s="115">
        <v>9</v>
      </c>
      <c r="I152" s="175">
        <v>33</v>
      </c>
      <c r="J152" s="115">
        <v>21</v>
      </c>
      <c r="K152" s="116">
        <f t="shared" si="2"/>
        <v>222</v>
      </c>
      <c r="L152" s="428"/>
    </row>
    <row r="153" spans="1:13" s="318" customFormat="1" ht="13.5" x14ac:dyDescent="0.25">
      <c r="A153" s="321" t="s">
        <v>307</v>
      </c>
      <c r="B153" s="111">
        <v>14</v>
      </c>
      <c r="C153" s="112">
        <v>1</v>
      </c>
      <c r="D153" s="112"/>
      <c r="E153" s="174"/>
      <c r="F153" s="113">
        <v>14</v>
      </c>
      <c r="G153" s="114">
        <v>10</v>
      </c>
      <c r="H153" s="115">
        <v>1</v>
      </c>
      <c r="I153" s="175">
        <v>8</v>
      </c>
      <c r="J153" s="115"/>
      <c r="K153" s="116">
        <f t="shared" si="2"/>
        <v>47</v>
      </c>
      <c r="L153" s="428"/>
    </row>
    <row r="154" spans="1:13" s="318" customFormat="1" ht="13.5" x14ac:dyDescent="0.25">
      <c r="A154" s="321" t="s">
        <v>308</v>
      </c>
      <c r="B154" s="111"/>
      <c r="C154" s="112"/>
      <c r="D154" s="112"/>
      <c r="E154" s="174"/>
      <c r="F154" s="113"/>
      <c r="G154" s="114"/>
      <c r="H154" s="115"/>
      <c r="I154" s="175"/>
      <c r="J154" s="115"/>
      <c r="K154" s="116">
        <f t="shared" si="2"/>
        <v>0</v>
      </c>
      <c r="L154" s="428"/>
    </row>
    <row r="155" spans="1:13" s="318" customFormat="1" ht="13.5" x14ac:dyDescent="0.25">
      <c r="A155" s="321" t="s">
        <v>309</v>
      </c>
      <c r="B155" s="111">
        <v>3</v>
      </c>
      <c r="C155" s="112"/>
      <c r="D155" s="112"/>
      <c r="E155" s="174"/>
      <c r="F155" s="113"/>
      <c r="G155" s="114"/>
      <c r="H155" s="115"/>
      <c r="I155" s="175"/>
      <c r="J155" s="115"/>
      <c r="K155" s="116">
        <f t="shared" si="2"/>
        <v>3</v>
      </c>
      <c r="L155" s="428"/>
      <c r="M155" s="104"/>
    </row>
    <row r="156" spans="1:13" s="318" customFormat="1" ht="13.5" x14ac:dyDescent="0.25">
      <c r="A156" s="321" t="s">
        <v>283</v>
      </c>
      <c r="B156" s="111"/>
      <c r="C156" s="112"/>
      <c r="D156" s="112"/>
      <c r="E156" s="174"/>
      <c r="F156" s="113"/>
      <c r="G156" s="114"/>
      <c r="H156" s="115"/>
      <c r="I156" s="175"/>
      <c r="J156" s="115"/>
      <c r="K156" s="116">
        <f t="shared" si="2"/>
        <v>0</v>
      </c>
      <c r="L156" s="428"/>
    </row>
    <row r="157" spans="1:13" s="318" customFormat="1" ht="13.5" x14ac:dyDescent="0.25">
      <c r="A157" s="321" t="s">
        <v>376</v>
      </c>
      <c r="B157" s="111"/>
      <c r="C157" s="112"/>
      <c r="D157" s="112"/>
      <c r="E157" s="174"/>
      <c r="F157" s="113"/>
      <c r="G157" s="114"/>
      <c r="H157" s="115"/>
      <c r="I157" s="175"/>
      <c r="J157" s="115"/>
      <c r="K157" s="116">
        <f t="shared" si="2"/>
        <v>0</v>
      </c>
      <c r="L157" s="428"/>
    </row>
    <row r="158" spans="1:13" s="318" customFormat="1" ht="13.5" x14ac:dyDescent="0.25">
      <c r="A158" s="321" t="s">
        <v>311</v>
      </c>
      <c r="B158" s="111"/>
      <c r="C158" s="112"/>
      <c r="D158" s="112"/>
      <c r="E158" s="174"/>
      <c r="F158" s="113">
        <v>1</v>
      </c>
      <c r="G158" s="114">
        <v>1</v>
      </c>
      <c r="H158" s="115">
        <v>4</v>
      </c>
      <c r="I158" s="175"/>
      <c r="J158" s="115"/>
      <c r="K158" s="116">
        <f t="shared" si="2"/>
        <v>6</v>
      </c>
      <c r="L158" s="428"/>
    </row>
    <row r="159" spans="1:13" s="318" customFormat="1" ht="13.5" x14ac:dyDescent="0.25">
      <c r="A159" s="335" t="s">
        <v>614</v>
      </c>
      <c r="B159" s="111"/>
      <c r="C159" s="112"/>
      <c r="D159" s="112"/>
      <c r="E159" s="174"/>
      <c r="F159" s="113"/>
      <c r="G159" s="114"/>
      <c r="H159" s="115"/>
      <c r="I159" s="175"/>
      <c r="J159" s="115"/>
      <c r="K159" s="116">
        <f t="shared" si="2"/>
        <v>0</v>
      </c>
      <c r="L159" s="428"/>
      <c r="M159" s="104"/>
    </row>
    <row r="160" spans="1:13" s="318" customFormat="1" ht="13.5" x14ac:dyDescent="0.25">
      <c r="A160" s="321" t="s">
        <v>313</v>
      </c>
      <c r="B160" s="111"/>
      <c r="C160" s="112"/>
      <c r="D160" s="112"/>
      <c r="E160" s="174"/>
      <c r="F160" s="113"/>
      <c r="G160" s="114"/>
      <c r="H160" s="115"/>
      <c r="I160" s="175"/>
      <c r="J160" s="115"/>
      <c r="K160" s="116">
        <f t="shared" si="2"/>
        <v>0</v>
      </c>
      <c r="L160" s="428"/>
    </row>
    <row r="161" spans="1:12" s="318" customFormat="1" ht="13.5" x14ac:dyDescent="0.25">
      <c r="A161" s="321" t="s">
        <v>314</v>
      </c>
      <c r="B161" s="111"/>
      <c r="C161" s="112"/>
      <c r="D161" s="112"/>
      <c r="E161" s="174"/>
      <c r="F161" s="113"/>
      <c r="G161" s="114"/>
      <c r="H161" s="115"/>
      <c r="I161" s="175"/>
      <c r="J161" s="115"/>
      <c r="K161" s="116">
        <f t="shared" si="2"/>
        <v>0</v>
      </c>
      <c r="L161" s="428"/>
    </row>
    <row r="162" spans="1:12" s="318" customFormat="1" ht="13.5" x14ac:dyDescent="0.25">
      <c r="A162" s="321" t="s">
        <v>314</v>
      </c>
      <c r="B162" s="111"/>
      <c r="C162" s="112"/>
      <c r="D162" s="112"/>
      <c r="E162" s="174"/>
      <c r="F162" s="113"/>
      <c r="G162" s="114"/>
      <c r="H162" s="115"/>
      <c r="I162" s="175"/>
      <c r="J162" s="115"/>
      <c r="K162" s="116">
        <f t="shared" si="2"/>
        <v>0</v>
      </c>
      <c r="L162" s="428"/>
    </row>
    <row r="163" spans="1:12" s="318" customFormat="1" ht="13.5" x14ac:dyDescent="0.25">
      <c r="A163" s="321" t="s">
        <v>316</v>
      </c>
      <c r="B163" s="111"/>
      <c r="C163" s="112"/>
      <c r="D163" s="112"/>
      <c r="E163" s="174"/>
      <c r="F163" s="113"/>
      <c r="G163" s="114"/>
      <c r="H163" s="115"/>
      <c r="I163" s="175"/>
      <c r="J163" s="115"/>
      <c r="K163" s="116">
        <f t="shared" si="2"/>
        <v>0</v>
      </c>
      <c r="L163" s="428"/>
    </row>
    <row r="164" spans="1:12" s="318" customFormat="1" ht="13.5" x14ac:dyDescent="0.25">
      <c r="A164" s="321" t="s">
        <v>317</v>
      </c>
      <c r="B164" s="111"/>
      <c r="C164" s="112"/>
      <c r="D164" s="112"/>
      <c r="E164" s="174"/>
      <c r="F164" s="113">
        <v>1</v>
      </c>
      <c r="G164" s="114"/>
      <c r="H164" s="115"/>
      <c r="I164" s="175"/>
      <c r="J164" s="115"/>
      <c r="K164" s="116">
        <f t="shared" si="2"/>
        <v>1</v>
      </c>
      <c r="L164" s="428"/>
    </row>
    <row r="165" spans="1:12" s="318" customFormat="1" ht="13.5" x14ac:dyDescent="0.25">
      <c r="A165" s="321" t="s">
        <v>318</v>
      </c>
      <c r="B165" s="111"/>
      <c r="C165" s="112"/>
      <c r="D165" s="112"/>
      <c r="E165" s="174"/>
      <c r="F165" s="113"/>
      <c r="G165" s="114"/>
      <c r="H165" s="115"/>
      <c r="I165" s="175"/>
      <c r="J165" s="115"/>
      <c r="K165" s="116">
        <f t="shared" si="2"/>
        <v>0</v>
      </c>
      <c r="L165" s="428"/>
    </row>
    <row r="166" spans="1:12" s="318" customFormat="1" ht="13.5" x14ac:dyDescent="0.25">
      <c r="A166" s="321" t="s">
        <v>320</v>
      </c>
      <c r="B166" s="111">
        <v>8</v>
      </c>
      <c r="C166" s="112"/>
      <c r="D166" s="112"/>
      <c r="E166" s="174"/>
      <c r="F166" s="113">
        <v>15</v>
      </c>
      <c r="G166" s="114">
        <v>36</v>
      </c>
      <c r="H166" s="115">
        <v>18</v>
      </c>
      <c r="I166" s="175">
        <v>23</v>
      </c>
      <c r="J166" s="115">
        <v>12</v>
      </c>
      <c r="K166" s="116">
        <f t="shared" si="2"/>
        <v>112</v>
      </c>
      <c r="L166" s="428"/>
    </row>
    <row r="167" spans="1:12" s="318" customFormat="1" ht="13.5" x14ac:dyDescent="0.25">
      <c r="A167" s="321" t="s">
        <v>321</v>
      </c>
      <c r="B167" s="111"/>
      <c r="C167" s="112"/>
      <c r="D167" s="112"/>
      <c r="E167" s="174"/>
      <c r="F167" s="113"/>
      <c r="G167" s="114"/>
      <c r="H167" s="115"/>
      <c r="I167" s="175"/>
      <c r="J167" s="115"/>
      <c r="K167" s="116">
        <f t="shared" si="2"/>
        <v>0</v>
      </c>
      <c r="L167" s="428"/>
    </row>
    <row r="168" spans="1:12" s="318" customFormat="1" ht="13.5" x14ac:dyDescent="0.25">
      <c r="A168" s="321" t="s">
        <v>322</v>
      </c>
      <c r="B168" s="111">
        <v>43</v>
      </c>
      <c r="C168" s="112">
        <v>5</v>
      </c>
      <c r="D168" s="112"/>
      <c r="E168" s="174"/>
      <c r="F168" s="113">
        <v>37</v>
      </c>
      <c r="G168" s="114">
        <v>26</v>
      </c>
      <c r="H168" s="115">
        <v>2</v>
      </c>
      <c r="I168" s="175">
        <v>31</v>
      </c>
      <c r="J168" s="115">
        <v>14</v>
      </c>
      <c r="K168" s="116">
        <f t="shared" si="2"/>
        <v>153</v>
      </c>
      <c r="L168" s="428"/>
    </row>
    <row r="169" spans="1:12" s="318" customFormat="1" ht="13.5" x14ac:dyDescent="0.25">
      <c r="A169" s="321" t="s">
        <v>155</v>
      </c>
      <c r="B169" s="111"/>
      <c r="C169" s="112"/>
      <c r="D169" s="112"/>
      <c r="E169" s="174"/>
      <c r="F169" s="113"/>
      <c r="G169" s="114"/>
      <c r="H169" s="115"/>
      <c r="I169" s="175"/>
      <c r="J169" s="115"/>
      <c r="K169" s="116">
        <f t="shared" si="2"/>
        <v>0</v>
      </c>
      <c r="L169" s="428"/>
    </row>
    <row r="170" spans="1:12" s="318" customFormat="1" ht="13.5" x14ac:dyDescent="0.25">
      <c r="A170" s="321" t="s">
        <v>323</v>
      </c>
      <c r="B170" s="111">
        <v>30</v>
      </c>
      <c r="C170" s="112">
        <v>1</v>
      </c>
      <c r="D170" s="112"/>
      <c r="E170" s="174"/>
      <c r="F170" s="113">
        <v>3</v>
      </c>
      <c r="G170" s="114">
        <v>43</v>
      </c>
      <c r="H170" s="115">
        <v>24</v>
      </c>
      <c r="I170" s="175">
        <v>47</v>
      </c>
      <c r="J170" s="115">
        <v>26</v>
      </c>
      <c r="K170" s="116">
        <f t="shared" si="2"/>
        <v>173</v>
      </c>
      <c r="L170" s="428"/>
    </row>
    <row r="171" spans="1:12" s="318" customFormat="1" ht="13.5" x14ac:dyDescent="0.25">
      <c r="A171" s="321" t="s">
        <v>216</v>
      </c>
      <c r="B171" s="111"/>
      <c r="C171" s="112"/>
      <c r="D171" s="112"/>
      <c r="E171" s="174"/>
      <c r="F171" s="113"/>
      <c r="G171" s="114"/>
      <c r="H171" s="115"/>
      <c r="I171" s="175"/>
      <c r="J171" s="115"/>
      <c r="K171" s="116">
        <f t="shared" si="2"/>
        <v>0</v>
      </c>
      <c r="L171" s="428"/>
    </row>
    <row r="172" spans="1:12" s="318" customFormat="1" ht="13.5" x14ac:dyDescent="0.25">
      <c r="A172" s="321" t="s">
        <v>324</v>
      </c>
      <c r="B172" s="111"/>
      <c r="C172" s="112"/>
      <c r="D172" s="112"/>
      <c r="E172" s="174"/>
      <c r="F172" s="113"/>
      <c r="G172" s="114"/>
      <c r="H172" s="115"/>
      <c r="I172" s="175"/>
      <c r="J172" s="115"/>
      <c r="K172" s="116">
        <f t="shared" si="2"/>
        <v>0</v>
      </c>
      <c r="L172" s="428"/>
    </row>
    <row r="173" spans="1:12" s="318" customFormat="1" ht="13.5" x14ac:dyDescent="0.25">
      <c r="A173" s="321" t="s">
        <v>221</v>
      </c>
      <c r="B173" s="111"/>
      <c r="C173" s="112"/>
      <c r="D173" s="112"/>
      <c r="E173" s="174"/>
      <c r="F173" s="113"/>
      <c r="G173" s="114"/>
      <c r="H173" s="115"/>
      <c r="I173" s="175"/>
      <c r="J173" s="115"/>
      <c r="K173" s="116">
        <f t="shared" si="2"/>
        <v>0</v>
      </c>
      <c r="L173" s="428"/>
    </row>
    <row r="174" spans="1:12" s="318" customFormat="1" ht="13.5" x14ac:dyDescent="0.25">
      <c r="A174" s="321" t="s">
        <v>223</v>
      </c>
      <c r="B174" s="111"/>
      <c r="C174" s="112"/>
      <c r="D174" s="112"/>
      <c r="E174" s="174"/>
      <c r="F174" s="113"/>
      <c r="G174" s="114"/>
      <c r="H174" s="115"/>
      <c r="I174" s="175"/>
      <c r="J174" s="115"/>
      <c r="K174" s="116">
        <f t="shared" si="2"/>
        <v>0</v>
      </c>
      <c r="L174" s="428"/>
    </row>
    <row r="175" spans="1:12" s="318" customFormat="1" ht="13.5" x14ac:dyDescent="0.25">
      <c r="A175" s="321" t="s">
        <v>251</v>
      </c>
      <c r="B175" s="111"/>
      <c r="C175" s="112"/>
      <c r="D175" s="112"/>
      <c r="E175" s="174"/>
      <c r="F175" s="113">
        <v>52</v>
      </c>
      <c r="G175" s="114">
        <v>1</v>
      </c>
      <c r="H175" s="115"/>
      <c r="I175" s="175"/>
      <c r="J175" s="115"/>
      <c r="K175" s="116">
        <f t="shared" si="2"/>
        <v>53</v>
      </c>
      <c r="L175" s="428"/>
    </row>
    <row r="176" spans="1:12" s="318" customFormat="1" ht="13.5" x14ac:dyDescent="0.25">
      <c r="A176" s="321" t="s">
        <v>253</v>
      </c>
      <c r="B176" s="111"/>
      <c r="C176" s="112"/>
      <c r="D176" s="112"/>
      <c r="E176" s="174"/>
      <c r="F176" s="113"/>
      <c r="G176" s="114"/>
      <c r="H176" s="115"/>
      <c r="I176" s="175"/>
      <c r="J176" s="115"/>
      <c r="K176" s="116">
        <f t="shared" si="2"/>
        <v>0</v>
      </c>
      <c r="L176" s="428"/>
    </row>
    <row r="177" spans="1:12" s="318" customFormat="1" ht="13.5" x14ac:dyDescent="0.25">
      <c r="A177" s="321" t="s">
        <v>281</v>
      </c>
      <c r="B177" s="111"/>
      <c r="C177" s="112"/>
      <c r="D177" s="112"/>
      <c r="E177" s="174"/>
      <c r="F177" s="113"/>
      <c r="G177" s="114"/>
      <c r="H177" s="115"/>
      <c r="I177" s="175"/>
      <c r="J177" s="115"/>
      <c r="K177" s="116">
        <f t="shared" si="2"/>
        <v>0</v>
      </c>
      <c r="L177" s="428"/>
    </row>
    <row r="178" spans="1:12" s="318" customFormat="1" ht="13.5" x14ac:dyDescent="0.25">
      <c r="A178" s="321" t="s">
        <v>285</v>
      </c>
      <c r="B178" s="111"/>
      <c r="C178" s="112"/>
      <c r="D178" s="112"/>
      <c r="E178" s="174"/>
      <c r="F178" s="113"/>
      <c r="G178" s="114"/>
      <c r="H178" s="115"/>
      <c r="I178" s="175"/>
      <c r="J178" s="115"/>
      <c r="K178" s="116">
        <f t="shared" si="2"/>
        <v>0</v>
      </c>
      <c r="L178" s="428"/>
    </row>
    <row r="179" spans="1:12" s="318" customFormat="1" ht="13.5" x14ac:dyDescent="0.25">
      <c r="A179" s="321" t="s">
        <v>296</v>
      </c>
      <c r="B179" s="111"/>
      <c r="C179" s="112"/>
      <c r="D179" s="112"/>
      <c r="E179" s="174"/>
      <c r="F179" s="113"/>
      <c r="G179" s="114"/>
      <c r="H179" s="115"/>
      <c r="I179" s="175"/>
      <c r="J179" s="115"/>
      <c r="K179" s="116">
        <f t="shared" si="2"/>
        <v>0</v>
      </c>
      <c r="L179" s="428"/>
    </row>
    <row r="180" spans="1:12" s="318" customFormat="1" ht="13.5" x14ac:dyDescent="0.25">
      <c r="A180" s="321" t="s">
        <v>298</v>
      </c>
      <c r="B180" s="111"/>
      <c r="C180" s="112"/>
      <c r="D180" s="112"/>
      <c r="E180" s="174"/>
      <c r="F180" s="113"/>
      <c r="G180" s="114"/>
      <c r="H180" s="115"/>
      <c r="I180" s="175"/>
      <c r="J180" s="115"/>
      <c r="K180" s="116">
        <f t="shared" si="2"/>
        <v>0</v>
      </c>
      <c r="L180" s="428"/>
    </row>
    <row r="181" spans="1:12" s="318" customFormat="1" ht="13.5" x14ac:dyDescent="0.25">
      <c r="A181" s="321" t="s">
        <v>312</v>
      </c>
      <c r="B181" s="111"/>
      <c r="C181" s="112"/>
      <c r="D181" s="112"/>
      <c r="E181" s="174"/>
      <c r="F181" s="113"/>
      <c r="G181" s="114"/>
      <c r="H181" s="115"/>
      <c r="I181" s="175"/>
      <c r="J181" s="115"/>
      <c r="K181" s="116">
        <f t="shared" si="2"/>
        <v>0</v>
      </c>
      <c r="L181" s="428"/>
    </row>
    <row r="182" spans="1:12" s="318" customFormat="1" ht="13.5" x14ac:dyDescent="0.25">
      <c r="A182" s="321" t="s">
        <v>319</v>
      </c>
      <c r="B182" s="111"/>
      <c r="C182" s="112"/>
      <c r="D182" s="112"/>
      <c r="E182" s="174"/>
      <c r="F182" s="113"/>
      <c r="G182" s="114">
        <v>1</v>
      </c>
      <c r="H182" s="115"/>
      <c r="I182" s="175"/>
      <c r="J182" s="115"/>
      <c r="K182" s="116">
        <f t="shared" si="2"/>
        <v>1</v>
      </c>
      <c r="L182" s="428"/>
    </row>
    <row r="183" spans="1:12" s="318" customFormat="1" ht="13.5" x14ac:dyDescent="0.25">
      <c r="A183" s="321" t="s">
        <v>325</v>
      </c>
      <c r="B183" s="111"/>
      <c r="C183" s="112"/>
      <c r="D183" s="112"/>
      <c r="E183" s="174"/>
      <c r="F183" s="113"/>
      <c r="G183" s="114"/>
      <c r="H183" s="115"/>
      <c r="I183" s="175"/>
      <c r="J183" s="115"/>
      <c r="K183" s="116">
        <f t="shared" si="2"/>
        <v>0</v>
      </c>
      <c r="L183" s="428"/>
    </row>
    <row r="184" spans="1:12" s="318" customFormat="1" ht="13.5" x14ac:dyDescent="0.25">
      <c r="A184" s="321" t="s">
        <v>333</v>
      </c>
      <c r="B184" s="111"/>
      <c r="C184" s="112"/>
      <c r="D184" s="112"/>
      <c r="E184" s="174"/>
      <c r="F184" s="113"/>
      <c r="G184" s="114"/>
      <c r="H184" s="115"/>
      <c r="I184" s="175"/>
      <c r="J184" s="115"/>
      <c r="K184" s="116">
        <f t="shared" si="2"/>
        <v>0</v>
      </c>
      <c r="L184" s="428"/>
    </row>
    <row r="185" spans="1:12" s="318" customFormat="1" ht="13.5" x14ac:dyDescent="0.25">
      <c r="A185" s="321" t="s">
        <v>521</v>
      </c>
      <c r="B185" s="111"/>
      <c r="C185" s="112"/>
      <c r="D185" s="112"/>
      <c r="E185" s="174"/>
      <c r="F185" s="113"/>
      <c r="G185" s="114"/>
      <c r="H185" s="115"/>
      <c r="I185" s="175"/>
      <c r="J185" s="115"/>
      <c r="K185" s="116">
        <f t="shared" si="2"/>
        <v>0</v>
      </c>
      <c r="L185" s="428"/>
    </row>
    <row r="186" spans="1:12" s="318" customFormat="1" ht="13.5" x14ac:dyDescent="0.25">
      <c r="A186" s="321" t="s">
        <v>338</v>
      </c>
      <c r="B186" s="111"/>
      <c r="C186" s="112"/>
      <c r="D186" s="112"/>
      <c r="E186" s="174"/>
      <c r="F186" s="113"/>
      <c r="G186" s="114"/>
      <c r="H186" s="115"/>
      <c r="I186" s="175"/>
      <c r="J186" s="115"/>
      <c r="K186" s="116">
        <f t="shared" si="2"/>
        <v>0</v>
      </c>
      <c r="L186" s="428"/>
    </row>
    <row r="187" spans="1:12" s="318" customFormat="1" ht="13.5" x14ac:dyDescent="0.25">
      <c r="A187" s="321" t="s">
        <v>365</v>
      </c>
      <c r="B187" s="111"/>
      <c r="C187" s="112"/>
      <c r="D187" s="112"/>
      <c r="E187" s="174"/>
      <c r="F187" s="113"/>
      <c r="G187" s="114">
        <v>1</v>
      </c>
      <c r="H187" s="115"/>
      <c r="I187" s="175"/>
      <c r="J187" s="115"/>
      <c r="K187" s="116">
        <f t="shared" si="2"/>
        <v>1</v>
      </c>
      <c r="L187" s="428"/>
    </row>
    <row r="188" spans="1:12" s="318" customFormat="1" ht="13.5" x14ac:dyDescent="0.25">
      <c r="A188" s="321" t="s">
        <v>372</v>
      </c>
      <c r="B188" s="111"/>
      <c r="C188" s="112"/>
      <c r="D188" s="112"/>
      <c r="E188" s="174"/>
      <c r="F188" s="113"/>
      <c r="G188" s="114"/>
      <c r="H188" s="115"/>
      <c r="I188" s="175"/>
      <c r="J188" s="115"/>
      <c r="K188" s="116">
        <f t="shared" si="2"/>
        <v>0</v>
      </c>
      <c r="L188" s="428"/>
    </row>
    <row r="189" spans="1:12" s="318" customFormat="1" ht="13.5" x14ac:dyDescent="0.25">
      <c r="A189" s="321" t="s">
        <v>381</v>
      </c>
      <c r="B189" s="111"/>
      <c r="C189" s="112"/>
      <c r="D189" s="112"/>
      <c r="E189" s="174"/>
      <c r="F189" s="113"/>
      <c r="G189" s="114">
        <v>2</v>
      </c>
      <c r="H189" s="115"/>
      <c r="I189" s="175"/>
      <c r="J189" s="115">
        <v>1</v>
      </c>
      <c r="K189" s="116">
        <f t="shared" si="2"/>
        <v>3</v>
      </c>
      <c r="L189" s="428"/>
    </row>
    <row r="190" spans="1:12" s="318" customFormat="1" ht="13.5" x14ac:dyDescent="0.25">
      <c r="A190" s="321" t="s">
        <v>383</v>
      </c>
      <c r="B190" s="111"/>
      <c r="C190" s="112"/>
      <c r="D190" s="112"/>
      <c r="E190" s="174"/>
      <c r="F190" s="113"/>
      <c r="G190" s="114"/>
      <c r="H190" s="115"/>
      <c r="I190" s="175"/>
      <c r="J190" s="115"/>
      <c r="K190" s="116">
        <f t="shared" si="2"/>
        <v>0</v>
      </c>
      <c r="L190" s="428"/>
    </row>
    <row r="191" spans="1:12" s="318" customFormat="1" ht="13.5" x14ac:dyDescent="0.25">
      <c r="A191" s="321" t="s">
        <v>326</v>
      </c>
      <c r="B191" s="111">
        <v>3</v>
      </c>
      <c r="C191" s="112"/>
      <c r="D191" s="112"/>
      <c r="E191" s="174"/>
      <c r="F191" s="113">
        <v>24</v>
      </c>
      <c r="G191" s="114">
        <v>12</v>
      </c>
      <c r="H191" s="115">
        <v>1</v>
      </c>
      <c r="I191" s="175">
        <v>3</v>
      </c>
      <c r="J191" s="115">
        <v>6</v>
      </c>
      <c r="K191" s="116">
        <f t="shared" si="2"/>
        <v>49</v>
      </c>
      <c r="L191" s="428"/>
    </row>
    <row r="192" spans="1:12" s="318" customFormat="1" ht="13.5" x14ac:dyDescent="0.25">
      <c r="A192" s="321" t="s">
        <v>327</v>
      </c>
      <c r="B192" s="111"/>
      <c r="C192" s="112"/>
      <c r="D192" s="112"/>
      <c r="E192" s="174"/>
      <c r="F192" s="113">
        <v>2</v>
      </c>
      <c r="G192" s="114"/>
      <c r="H192" s="115"/>
      <c r="I192" s="175"/>
      <c r="J192" s="115"/>
      <c r="K192" s="116">
        <f t="shared" si="2"/>
        <v>2</v>
      </c>
      <c r="L192" s="428"/>
    </row>
    <row r="193" spans="1:12" s="318" customFormat="1" ht="13.5" x14ac:dyDescent="0.25">
      <c r="A193" s="321" t="s">
        <v>328</v>
      </c>
      <c r="B193" s="111"/>
      <c r="C193" s="112"/>
      <c r="D193" s="112"/>
      <c r="E193" s="174"/>
      <c r="F193" s="113"/>
      <c r="G193" s="114"/>
      <c r="H193" s="115"/>
      <c r="I193" s="175"/>
      <c r="J193" s="115"/>
      <c r="K193" s="116">
        <f t="shared" si="2"/>
        <v>0</v>
      </c>
      <c r="L193" s="428"/>
    </row>
    <row r="194" spans="1:12" s="318" customFormat="1" ht="13.5" x14ac:dyDescent="0.25">
      <c r="A194" s="321" t="s">
        <v>329</v>
      </c>
      <c r="B194" s="111">
        <v>4</v>
      </c>
      <c r="C194" s="112"/>
      <c r="D194" s="112"/>
      <c r="E194" s="174"/>
      <c r="F194" s="113">
        <v>8</v>
      </c>
      <c r="G194" s="114">
        <v>13</v>
      </c>
      <c r="H194" s="115">
        <v>2</v>
      </c>
      <c r="I194" s="175">
        <v>5</v>
      </c>
      <c r="J194" s="115">
        <v>3</v>
      </c>
      <c r="K194" s="116">
        <f t="shared" si="2"/>
        <v>35</v>
      </c>
      <c r="L194" s="428"/>
    </row>
    <row r="195" spans="1:12" s="318" customFormat="1" ht="13.5" x14ac:dyDescent="0.25">
      <c r="A195" s="321" t="s">
        <v>391</v>
      </c>
      <c r="B195" s="111"/>
      <c r="C195" s="112"/>
      <c r="D195" s="112"/>
      <c r="E195" s="174"/>
      <c r="F195" s="113"/>
      <c r="G195" s="114"/>
      <c r="H195" s="115"/>
      <c r="I195" s="175"/>
      <c r="J195" s="115"/>
      <c r="K195" s="116">
        <f t="shared" si="2"/>
        <v>0</v>
      </c>
      <c r="L195" s="428"/>
    </row>
    <row r="196" spans="1:12" s="318" customFormat="1" ht="13.5" x14ac:dyDescent="0.25">
      <c r="A196" s="321" t="s">
        <v>331</v>
      </c>
      <c r="B196" s="111"/>
      <c r="C196" s="112"/>
      <c r="D196" s="112"/>
      <c r="E196" s="174"/>
      <c r="F196" s="113"/>
      <c r="G196" s="114"/>
      <c r="H196" s="115"/>
      <c r="I196" s="175"/>
      <c r="J196" s="115"/>
      <c r="K196" s="116">
        <f t="shared" ref="K196:K259" si="3">SUM(B196,F196:J196)</f>
        <v>0</v>
      </c>
      <c r="L196" s="428"/>
    </row>
    <row r="197" spans="1:12" s="318" customFormat="1" ht="13.5" x14ac:dyDescent="0.25">
      <c r="A197" s="321" t="s">
        <v>335</v>
      </c>
      <c r="B197" s="111"/>
      <c r="C197" s="112"/>
      <c r="D197" s="112"/>
      <c r="E197" s="174"/>
      <c r="F197" s="113"/>
      <c r="G197" s="114"/>
      <c r="H197" s="115"/>
      <c r="I197" s="175"/>
      <c r="J197" s="115"/>
      <c r="K197" s="116">
        <f t="shared" si="3"/>
        <v>0</v>
      </c>
      <c r="L197" s="428"/>
    </row>
    <row r="198" spans="1:12" s="318" customFormat="1" ht="13.5" x14ac:dyDescent="0.25">
      <c r="A198" s="321" t="s">
        <v>337</v>
      </c>
      <c r="B198" s="111"/>
      <c r="C198" s="112"/>
      <c r="D198" s="112"/>
      <c r="E198" s="174"/>
      <c r="F198" s="113"/>
      <c r="G198" s="114"/>
      <c r="H198" s="115"/>
      <c r="I198" s="175"/>
      <c r="J198" s="115"/>
      <c r="K198" s="116">
        <f t="shared" si="3"/>
        <v>0</v>
      </c>
      <c r="L198" s="428"/>
    </row>
    <row r="199" spans="1:12" s="318" customFormat="1" ht="13.5" x14ac:dyDescent="0.25">
      <c r="A199" s="321" t="s">
        <v>339</v>
      </c>
      <c r="B199" s="111">
        <v>10</v>
      </c>
      <c r="C199" s="112"/>
      <c r="D199" s="112"/>
      <c r="E199" s="174"/>
      <c r="F199" s="113">
        <v>18</v>
      </c>
      <c r="G199" s="114">
        <v>2</v>
      </c>
      <c r="H199" s="115"/>
      <c r="I199" s="175"/>
      <c r="J199" s="115"/>
      <c r="K199" s="116">
        <f t="shared" si="3"/>
        <v>30</v>
      </c>
      <c r="L199" s="428"/>
    </row>
    <row r="200" spans="1:12" s="318" customFormat="1" ht="13.5" x14ac:dyDescent="0.25">
      <c r="A200" s="321" t="s">
        <v>340</v>
      </c>
      <c r="B200" s="111">
        <v>1</v>
      </c>
      <c r="C200" s="112"/>
      <c r="D200" s="112"/>
      <c r="E200" s="174"/>
      <c r="F200" s="113">
        <v>28</v>
      </c>
      <c r="G200" s="114">
        <v>34</v>
      </c>
      <c r="H200" s="115">
        <v>28</v>
      </c>
      <c r="I200" s="175">
        <v>13</v>
      </c>
      <c r="J200" s="115">
        <v>8</v>
      </c>
      <c r="K200" s="116">
        <f t="shared" si="3"/>
        <v>112</v>
      </c>
      <c r="L200" s="428"/>
    </row>
    <row r="201" spans="1:12" s="318" customFormat="1" ht="13.5" x14ac:dyDescent="0.25">
      <c r="A201" s="321" t="s">
        <v>341</v>
      </c>
      <c r="B201" s="111">
        <v>22</v>
      </c>
      <c r="C201" s="112">
        <v>1</v>
      </c>
      <c r="D201" s="112"/>
      <c r="E201" s="174"/>
      <c r="F201" s="113">
        <v>20</v>
      </c>
      <c r="G201" s="114">
        <v>10</v>
      </c>
      <c r="H201" s="115">
        <v>3</v>
      </c>
      <c r="I201" s="175"/>
      <c r="J201" s="115"/>
      <c r="K201" s="116">
        <f t="shared" si="3"/>
        <v>55</v>
      </c>
      <c r="L201" s="428"/>
    </row>
    <row r="202" spans="1:12" s="318" customFormat="1" ht="13.5" x14ac:dyDescent="0.25">
      <c r="A202" s="321" t="s">
        <v>342</v>
      </c>
      <c r="B202" s="111"/>
      <c r="C202" s="112"/>
      <c r="D202" s="112"/>
      <c r="E202" s="174"/>
      <c r="F202" s="113"/>
      <c r="G202" s="114"/>
      <c r="H202" s="115"/>
      <c r="I202" s="175"/>
      <c r="J202" s="115"/>
      <c r="K202" s="116">
        <f t="shared" si="3"/>
        <v>0</v>
      </c>
      <c r="L202" s="428"/>
    </row>
    <row r="203" spans="1:12" s="318" customFormat="1" ht="13.5" x14ac:dyDescent="0.25">
      <c r="A203" s="321" t="s">
        <v>385</v>
      </c>
      <c r="B203" s="111">
        <v>25</v>
      </c>
      <c r="C203" s="112"/>
      <c r="D203" s="112"/>
      <c r="E203" s="174"/>
      <c r="F203" s="113">
        <v>16</v>
      </c>
      <c r="G203" s="114">
        <v>79</v>
      </c>
      <c r="H203" s="115">
        <v>16</v>
      </c>
      <c r="I203" s="175"/>
      <c r="J203" s="115"/>
      <c r="K203" s="116">
        <f t="shared" si="3"/>
        <v>136</v>
      </c>
      <c r="L203" s="428"/>
    </row>
    <row r="204" spans="1:12" s="318" customFormat="1" ht="13.5" x14ac:dyDescent="0.25">
      <c r="A204" s="321" t="s">
        <v>344</v>
      </c>
      <c r="B204" s="111">
        <v>37</v>
      </c>
      <c r="C204" s="112"/>
      <c r="D204" s="112"/>
      <c r="E204" s="174"/>
      <c r="F204" s="113">
        <v>19</v>
      </c>
      <c r="G204" s="114">
        <v>111</v>
      </c>
      <c r="H204" s="115">
        <v>18</v>
      </c>
      <c r="I204" s="175">
        <v>41</v>
      </c>
      <c r="J204" s="115">
        <v>2</v>
      </c>
      <c r="K204" s="116">
        <f t="shared" si="3"/>
        <v>228</v>
      </c>
      <c r="L204" s="428"/>
    </row>
    <row r="205" spans="1:12" s="318" customFormat="1" ht="13.5" x14ac:dyDescent="0.25">
      <c r="A205" s="321" t="s">
        <v>289</v>
      </c>
      <c r="B205" s="111">
        <v>4</v>
      </c>
      <c r="C205" s="112"/>
      <c r="D205" s="112"/>
      <c r="E205" s="174"/>
      <c r="F205" s="113">
        <v>20</v>
      </c>
      <c r="G205" s="114">
        <v>5</v>
      </c>
      <c r="H205" s="115"/>
      <c r="I205" s="175"/>
      <c r="J205" s="115"/>
      <c r="K205" s="116">
        <f t="shared" si="3"/>
        <v>29</v>
      </c>
      <c r="L205" s="428"/>
    </row>
    <row r="206" spans="1:12" s="318" customFormat="1" ht="13.5" x14ac:dyDescent="0.25">
      <c r="A206" s="321" t="s">
        <v>336</v>
      </c>
      <c r="B206" s="111"/>
      <c r="C206" s="112"/>
      <c r="D206" s="112"/>
      <c r="E206" s="174"/>
      <c r="F206" s="113"/>
      <c r="G206" s="114"/>
      <c r="H206" s="115"/>
      <c r="I206" s="175"/>
      <c r="J206" s="115"/>
      <c r="K206" s="116">
        <f t="shared" si="3"/>
        <v>0</v>
      </c>
      <c r="L206" s="428"/>
    </row>
    <row r="207" spans="1:12" s="318" customFormat="1" ht="13.5" x14ac:dyDescent="0.25">
      <c r="A207" s="321" t="s">
        <v>351</v>
      </c>
      <c r="B207" s="111"/>
      <c r="C207" s="112"/>
      <c r="D207" s="112"/>
      <c r="E207" s="174"/>
      <c r="F207" s="113"/>
      <c r="G207" s="114"/>
      <c r="H207" s="115"/>
      <c r="I207" s="175"/>
      <c r="J207" s="115"/>
      <c r="K207" s="116">
        <f t="shared" si="3"/>
        <v>0</v>
      </c>
      <c r="L207" s="428"/>
    </row>
    <row r="208" spans="1:12" s="318" customFormat="1" ht="13.5" x14ac:dyDescent="0.25">
      <c r="A208" s="321" t="s">
        <v>353</v>
      </c>
      <c r="B208" s="111"/>
      <c r="C208" s="112"/>
      <c r="D208" s="112"/>
      <c r="E208" s="174"/>
      <c r="F208" s="113"/>
      <c r="G208" s="114"/>
      <c r="H208" s="115">
        <v>7</v>
      </c>
      <c r="I208" s="175"/>
      <c r="J208" s="115"/>
      <c r="K208" s="116">
        <f t="shared" si="3"/>
        <v>7</v>
      </c>
      <c r="L208" s="428"/>
    </row>
    <row r="209" spans="1:13" s="318" customFormat="1" ht="13.5" x14ac:dyDescent="0.25">
      <c r="A209" s="321" t="s">
        <v>299</v>
      </c>
      <c r="B209" s="111">
        <v>152</v>
      </c>
      <c r="C209" s="112">
        <v>3</v>
      </c>
      <c r="D209" s="112">
        <v>62</v>
      </c>
      <c r="E209" s="174">
        <v>52</v>
      </c>
      <c r="F209" s="113">
        <v>176</v>
      </c>
      <c r="G209" s="114">
        <v>86</v>
      </c>
      <c r="H209" s="115">
        <v>54</v>
      </c>
      <c r="I209" s="175">
        <v>67</v>
      </c>
      <c r="J209" s="115">
        <v>13</v>
      </c>
      <c r="K209" s="116">
        <f t="shared" si="3"/>
        <v>548</v>
      </c>
      <c r="L209" s="428"/>
    </row>
    <row r="210" spans="1:13" s="318" customFormat="1" ht="13.5" x14ac:dyDescent="0.25">
      <c r="A210" s="321" t="s">
        <v>345</v>
      </c>
      <c r="B210" s="111"/>
      <c r="C210" s="112"/>
      <c r="D210" s="112"/>
      <c r="E210" s="174"/>
      <c r="F210" s="113"/>
      <c r="G210" s="114">
        <v>6</v>
      </c>
      <c r="H210" s="115">
        <v>3</v>
      </c>
      <c r="I210" s="175"/>
      <c r="J210" s="115"/>
      <c r="K210" s="116">
        <f t="shared" si="3"/>
        <v>9</v>
      </c>
      <c r="L210" s="428"/>
    </row>
    <row r="211" spans="1:13" s="318" customFormat="1" ht="13.5" x14ac:dyDescent="0.25">
      <c r="A211" s="335" t="s">
        <v>613</v>
      </c>
      <c r="B211" s="111"/>
      <c r="C211" s="112"/>
      <c r="D211" s="112"/>
      <c r="E211" s="174"/>
      <c r="F211" s="113"/>
      <c r="G211" s="114"/>
      <c r="H211" s="115"/>
      <c r="I211" s="175"/>
      <c r="J211" s="115"/>
      <c r="K211" s="116">
        <f t="shared" si="3"/>
        <v>0</v>
      </c>
      <c r="L211" s="428"/>
    </row>
    <row r="212" spans="1:13" s="318" customFormat="1" ht="13.5" x14ac:dyDescent="0.25">
      <c r="A212" s="335" t="s">
        <v>613</v>
      </c>
      <c r="B212" s="111"/>
      <c r="C212" s="112"/>
      <c r="D212" s="112"/>
      <c r="E212" s="174"/>
      <c r="F212" s="113"/>
      <c r="G212" s="114"/>
      <c r="H212" s="115"/>
      <c r="I212" s="175"/>
      <c r="J212" s="115"/>
      <c r="K212" s="116">
        <f t="shared" si="3"/>
        <v>0</v>
      </c>
      <c r="L212" s="428"/>
      <c r="M212" s="104"/>
    </row>
    <row r="213" spans="1:13" s="318" customFormat="1" ht="13.5" x14ac:dyDescent="0.25">
      <c r="A213" s="321" t="s">
        <v>187</v>
      </c>
      <c r="B213" s="111"/>
      <c r="C213" s="112"/>
      <c r="D213" s="112"/>
      <c r="E213" s="174"/>
      <c r="F213" s="113"/>
      <c r="G213" s="114"/>
      <c r="H213" s="115"/>
      <c r="I213" s="175"/>
      <c r="J213" s="115"/>
      <c r="K213" s="116">
        <f t="shared" si="3"/>
        <v>0</v>
      </c>
      <c r="L213" s="428"/>
      <c r="M213" s="104"/>
    </row>
    <row r="214" spans="1:13" s="318" customFormat="1" ht="13.5" x14ac:dyDescent="0.25">
      <c r="A214" s="321" t="s">
        <v>201</v>
      </c>
      <c r="B214" s="111"/>
      <c r="C214" s="112"/>
      <c r="D214" s="112"/>
      <c r="E214" s="174"/>
      <c r="F214" s="113"/>
      <c r="G214" s="114"/>
      <c r="H214" s="115"/>
      <c r="I214" s="175"/>
      <c r="J214" s="115"/>
      <c r="K214" s="116">
        <f t="shared" si="3"/>
        <v>0</v>
      </c>
      <c r="L214" s="428"/>
    </row>
    <row r="215" spans="1:13" s="318" customFormat="1" ht="13.5" x14ac:dyDescent="0.25">
      <c r="A215" s="321" t="s">
        <v>236</v>
      </c>
      <c r="B215" s="111">
        <v>17</v>
      </c>
      <c r="C215" s="112"/>
      <c r="D215" s="112">
        <v>16</v>
      </c>
      <c r="E215" s="174">
        <v>14</v>
      </c>
      <c r="F215" s="113">
        <v>15</v>
      </c>
      <c r="G215" s="114">
        <v>7</v>
      </c>
      <c r="H215" s="115"/>
      <c r="I215" s="175">
        <v>3</v>
      </c>
      <c r="J215" s="115"/>
      <c r="K215" s="116">
        <f>SUM(B215,F215:J215)</f>
        <v>42</v>
      </c>
      <c r="L215" s="428"/>
    </row>
    <row r="216" spans="1:13" s="318" customFormat="1" ht="13.5" x14ac:dyDescent="0.25">
      <c r="A216" s="321" t="s">
        <v>250</v>
      </c>
      <c r="B216" s="111"/>
      <c r="C216" s="112"/>
      <c r="D216" s="112"/>
      <c r="E216" s="174"/>
      <c r="F216" s="113"/>
      <c r="G216" s="114">
        <v>1</v>
      </c>
      <c r="H216" s="115"/>
      <c r="I216" s="175"/>
      <c r="J216" s="115"/>
      <c r="K216" s="116">
        <f t="shared" si="3"/>
        <v>1</v>
      </c>
      <c r="L216" s="428"/>
    </row>
    <row r="217" spans="1:13" s="318" customFormat="1" ht="13.5" x14ac:dyDescent="0.25">
      <c r="A217" s="321" t="s">
        <v>343</v>
      </c>
      <c r="B217" s="111"/>
      <c r="C217" s="112"/>
      <c r="D217" s="112"/>
      <c r="E217" s="174"/>
      <c r="F217" s="113"/>
      <c r="G217" s="114">
        <v>5</v>
      </c>
      <c r="H217" s="115"/>
      <c r="I217" s="175"/>
      <c r="J217" s="115"/>
      <c r="K217" s="116">
        <f t="shared" si="3"/>
        <v>5</v>
      </c>
      <c r="L217" s="428"/>
    </row>
    <row r="218" spans="1:13" s="318" customFormat="1" ht="13.5" x14ac:dyDescent="0.25">
      <c r="A218" s="321" t="s">
        <v>346</v>
      </c>
      <c r="B218" s="111"/>
      <c r="C218" s="112"/>
      <c r="D218" s="112"/>
      <c r="E218" s="174"/>
      <c r="F218" s="113"/>
      <c r="G218" s="114"/>
      <c r="H218" s="115"/>
      <c r="I218" s="175"/>
      <c r="J218" s="115"/>
      <c r="K218" s="116">
        <f t="shared" si="3"/>
        <v>0</v>
      </c>
      <c r="L218" s="428"/>
    </row>
    <row r="219" spans="1:13" s="318" customFormat="1" ht="13.5" x14ac:dyDescent="0.25">
      <c r="A219" s="321" t="s">
        <v>347</v>
      </c>
      <c r="B219" s="111"/>
      <c r="C219" s="112"/>
      <c r="D219" s="112"/>
      <c r="E219" s="174"/>
      <c r="F219" s="113"/>
      <c r="G219" s="114"/>
      <c r="H219" s="115"/>
      <c r="I219" s="175"/>
      <c r="J219" s="115"/>
      <c r="K219" s="116">
        <f t="shared" si="3"/>
        <v>0</v>
      </c>
      <c r="L219" s="428"/>
    </row>
    <row r="220" spans="1:13" s="318" customFormat="1" ht="13.5" x14ac:dyDescent="0.25">
      <c r="A220" s="321" t="s">
        <v>347</v>
      </c>
      <c r="B220" s="111"/>
      <c r="C220" s="112"/>
      <c r="D220" s="112"/>
      <c r="E220" s="174"/>
      <c r="F220" s="113"/>
      <c r="G220" s="114"/>
      <c r="H220" s="115"/>
      <c r="I220" s="175"/>
      <c r="J220" s="115"/>
      <c r="K220" s="116">
        <f t="shared" si="3"/>
        <v>0</v>
      </c>
      <c r="L220" s="428"/>
    </row>
    <row r="221" spans="1:13" s="318" customFormat="1" ht="13.5" x14ac:dyDescent="0.25">
      <c r="A221" s="321" t="s">
        <v>310</v>
      </c>
      <c r="B221" s="111"/>
      <c r="C221" s="112"/>
      <c r="D221" s="112"/>
      <c r="E221" s="174"/>
      <c r="F221" s="113"/>
      <c r="G221" s="114"/>
      <c r="H221" s="115"/>
      <c r="I221" s="175"/>
      <c r="J221" s="115"/>
      <c r="K221" s="116">
        <f t="shared" si="3"/>
        <v>0</v>
      </c>
      <c r="L221" s="428"/>
    </row>
    <row r="222" spans="1:13" s="318" customFormat="1" ht="13.5" x14ac:dyDescent="0.25">
      <c r="A222" s="321" t="s">
        <v>348</v>
      </c>
      <c r="B222" s="111"/>
      <c r="C222" s="112"/>
      <c r="D222" s="112"/>
      <c r="E222" s="174"/>
      <c r="F222" s="113"/>
      <c r="G222" s="114"/>
      <c r="H222" s="115"/>
      <c r="I222" s="175"/>
      <c r="J222" s="115"/>
      <c r="K222" s="116">
        <f t="shared" si="3"/>
        <v>0</v>
      </c>
      <c r="L222" s="428"/>
    </row>
    <row r="223" spans="1:13" s="318" customFormat="1" ht="13.5" x14ac:dyDescent="0.25">
      <c r="A223" s="321" t="s">
        <v>349</v>
      </c>
      <c r="B223" s="111"/>
      <c r="C223" s="112"/>
      <c r="D223" s="112"/>
      <c r="E223" s="174"/>
      <c r="F223" s="113"/>
      <c r="G223" s="114"/>
      <c r="H223" s="115"/>
      <c r="I223" s="175"/>
      <c r="J223" s="115"/>
      <c r="K223" s="116">
        <f t="shared" si="3"/>
        <v>0</v>
      </c>
      <c r="L223" s="428"/>
    </row>
    <row r="224" spans="1:13" s="318" customFormat="1" ht="13.5" x14ac:dyDescent="0.25">
      <c r="A224" s="321" t="s">
        <v>350</v>
      </c>
      <c r="B224" s="111"/>
      <c r="C224" s="112"/>
      <c r="D224" s="112"/>
      <c r="E224" s="174"/>
      <c r="F224" s="113"/>
      <c r="G224" s="114"/>
      <c r="H224" s="115"/>
      <c r="I224" s="175"/>
      <c r="J224" s="115"/>
      <c r="K224" s="116">
        <f t="shared" si="3"/>
        <v>0</v>
      </c>
      <c r="L224" s="428"/>
    </row>
    <row r="225" spans="1:12" s="318" customFormat="1" ht="13.5" x14ac:dyDescent="0.25">
      <c r="A225" s="321" t="s">
        <v>354</v>
      </c>
      <c r="B225" s="111"/>
      <c r="C225" s="112"/>
      <c r="D225" s="112"/>
      <c r="E225" s="174"/>
      <c r="F225" s="113"/>
      <c r="G225" s="114"/>
      <c r="H225" s="115"/>
      <c r="I225" s="175"/>
      <c r="J225" s="115"/>
      <c r="K225" s="116">
        <f t="shared" si="3"/>
        <v>0</v>
      </c>
      <c r="L225" s="428"/>
    </row>
    <row r="226" spans="1:12" s="318" customFormat="1" ht="13.5" x14ac:dyDescent="0.25">
      <c r="A226" s="321" t="s">
        <v>356</v>
      </c>
      <c r="B226" s="111"/>
      <c r="C226" s="112"/>
      <c r="D226" s="112"/>
      <c r="E226" s="174"/>
      <c r="F226" s="113"/>
      <c r="G226" s="114"/>
      <c r="H226" s="115"/>
      <c r="I226" s="175"/>
      <c r="J226" s="115"/>
      <c r="K226" s="116">
        <f t="shared" si="3"/>
        <v>0</v>
      </c>
      <c r="L226" s="428"/>
    </row>
    <row r="227" spans="1:12" s="318" customFormat="1" ht="13.5" x14ac:dyDescent="0.25">
      <c r="A227" s="321" t="s">
        <v>357</v>
      </c>
      <c r="B227" s="111"/>
      <c r="C227" s="112"/>
      <c r="D227" s="112"/>
      <c r="E227" s="174"/>
      <c r="F227" s="113"/>
      <c r="G227" s="114"/>
      <c r="H227" s="115"/>
      <c r="I227" s="175"/>
      <c r="J227" s="115"/>
      <c r="K227" s="116">
        <f t="shared" si="3"/>
        <v>0</v>
      </c>
      <c r="L227" s="428"/>
    </row>
    <row r="228" spans="1:12" s="318" customFormat="1" ht="13.5" x14ac:dyDescent="0.25">
      <c r="A228" s="321" t="s">
        <v>358</v>
      </c>
      <c r="B228" s="111"/>
      <c r="C228" s="112"/>
      <c r="D228" s="112"/>
      <c r="E228" s="174"/>
      <c r="F228" s="113"/>
      <c r="G228" s="114"/>
      <c r="H228" s="115"/>
      <c r="I228" s="175"/>
      <c r="J228" s="115"/>
      <c r="K228" s="116">
        <f t="shared" si="3"/>
        <v>0</v>
      </c>
      <c r="L228" s="428"/>
    </row>
    <row r="229" spans="1:12" s="318" customFormat="1" ht="13.5" x14ac:dyDescent="0.25">
      <c r="A229" s="321" t="s">
        <v>359</v>
      </c>
      <c r="B229" s="111"/>
      <c r="C229" s="112"/>
      <c r="D229" s="112"/>
      <c r="E229" s="174"/>
      <c r="F229" s="113"/>
      <c r="G229" s="114"/>
      <c r="H229" s="115"/>
      <c r="I229" s="175"/>
      <c r="J229" s="115"/>
      <c r="K229" s="116">
        <f t="shared" si="3"/>
        <v>0</v>
      </c>
      <c r="L229" s="428"/>
    </row>
    <row r="230" spans="1:12" s="318" customFormat="1" ht="13.5" x14ac:dyDescent="0.25">
      <c r="A230" s="321" t="s">
        <v>360</v>
      </c>
      <c r="B230" s="111">
        <v>66</v>
      </c>
      <c r="C230" s="112">
        <v>3</v>
      </c>
      <c r="D230" s="112"/>
      <c r="E230" s="174"/>
      <c r="F230" s="113">
        <v>185</v>
      </c>
      <c r="G230" s="114">
        <v>50</v>
      </c>
      <c r="H230" s="115">
        <v>7</v>
      </c>
      <c r="I230" s="175">
        <v>17</v>
      </c>
      <c r="J230" s="115">
        <v>5</v>
      </c>
      <c r="K230" s="116">
        <f t="shared" si="3"/>
        <v>330</v>
      </c>
      <c r="L230" s="428"/>
    </row>
    <row r="231" spans="1:12" s="318" customFormat="1" ht="13.5" x14ac:dyDescent="0.25">
      <c r="A231" s="321" t="s">
        <v>361</v>
      </c>
      <c r="B231" s="111"/>
      <c r="C231" s="112"/>
      <c r="D231" s="112"/>
      <c r="E231" s="174"/>
      <c r="F231" s="113"/>
      <c r="G231" s="114"/>
      <c r="H231" s="115"/>
      <c r="I231" s="175"/>
      <c r="J231" s="115"/>
      <c r="K231" s="116">
        <f t="shared" si="3"/>
        <v>0</v>
      </c>
      <c r="L231" s="428"/>
    </row>
    <row r="232" spans="1:12" s="318" customFormat="1" ht="13.5" x14ac:dyDescent="0.25">
      <c r="A232" s="321" t="s">
        <v>362</v>
      </c>
      <c r="B232" s="111"/>
      <c r="C232" s="112"/>
      <c r="D232" s="112"/>
      <c r="E232" s="174"/>
      <c r="F232" s="113"/>
      <c r="G232" s="114"/>
      <c r="H232" s="115"/>
      <c r="I232" s="175"/>
      <c r="J232" s="115"/>
      <c r="K232" s="116">
        <f t="shared" si="3"/>
        <v>0</v>
      </c>
      <c r="L232" s="428"/>
    </row>
    <row r="233" spans="1:12" s="318" customFormat="1" ht="13.5" x14ac:dyDescent="0.25">
      <c r="A233" s="321" t="s">
        <v>363</v>
      </c>
      <c r="B233" s="111">
        <v>39</v>
      </c>
      <c r="C233" s="112"/>
      <c r="D233" s="112"/>
      <c r="E233" s="174"/>
      <c r="F233" s="113">
        <v>32</v>
      </c>
      <c r="G233" s="114">
        <v>11</v>
      </c>
      <c r="H233" s="115">
        <v>3</v>
      </c>
      <c r="I233" s="175"/>
      <c r="J233" s="115">
        <v>3</v>
      </c>
      <c r="K233" s="116">
        <f>SUM(B233,F233:J233)</f>
        <v>88</v>
      </c>
      <c r="L233" s="428"/>
    </row>
    <row r="234" spans="1:12" s="318" customFormat="1" ht="13.5" x14ac:dyDescent="0.25">
      <c r="A234" s="321" t="s">
        <v>364</v>
      </c>
      <c r="B234" s="111">
        <v>22</v>
      </c>
      <c r="C234" s="112"/>
      <c r="D234" s="112"/>
      <c r="E234" s="174"/>
      <c r="F234" s="113">
        <v>22</v>
      </c>
      <c r="G234" s="114">
        <v>63</v>
      </c>
      <c r="H234" s="115">
        <v>2</v>
      </c>
      <c r="I234" s="175">
        <v>22</v>
      </c>
      <c r="J234" s="115"/>
      <c r="K234" s="116">
        <f t="shared" si="3"/>
        <v>131</v>
      </c>
      <c r="L234" s="428"/>
    </row>
    <row r="235" spans="1:12" s="318" customFormat="1" ht="13.5" x14ac:dyDescent="0.25">
      <c r="A235" s="321" t="s">
        <v>366</v>
      </c>
      <c r="B235" s="111"/>
      <c r="C235" s="112"/>
      <c r="D235" s="112"/>
      <c r="E235" s="174"/>
      <c r="F235" s="113"/>
      <c r="G235" s="114"/>
      <c r="H235" s="115"/>
      <c r="I235" s="175"/>
      <c r="J235" s="115"/>
      <c r="K235" s="116">
        <f t="shared" si="3"/>
        <v>0</v>
      </c>
      <c r="L235" s="428"/>
    </row>
    <row r="236" spans="1:12" s="318" customFormat="1" ht="13.5" x14ac:dyDescent="0.25">
      <c r="A236" s="321" t="s">
        <v>217</v>
      </c>
      <c r="B236" s="111"/>
      <c r="C236" s="112"/>
      <c r="D236" s="112"/>
      <c r="E236" s="174"/>
      <c r="F236" s="113"/>
      <c r="G236" s="114"/>
      <c r="H236" s="115"/>
      <c r="I236" s="175"/>
      <c r="J236" s="115"/>
      <c r="K236" s="116">
        <f t="shared" si="3"/>
        <v>0</v>
      </c>
      <c r="L236" s="428"/>
    </row>
    <row r="237" spans="1:12" s="318" customFormat="1" ht="13.5" x14ac:dyDescent="0.25">
      <c r="A237" s="321" t="s">
        <v>389</v>
      </c>
      <c r="B237" s="111"/>
      <c r="C237" s="112"/>
      <c r="D237" s="112"/>
      <c r="E237" s="174"/>
      <c r="F237" s="113"/>
      <c r="G237" s="114"/>
      <c r="H237" s="115"/>
      <c r="I237" s="175"/>
      <c r="J237" s="115"/>
      <c r="K237" s="116">
        <f t="shared" si="3"/>
        <v>0</v>
      </c>
      <c r="L237" s="428"/>
    </row>
    <row r="238" spans="1:12" s="318" customFormat="1" ht="13.5" x14ac:dyDescent="0.25">
      <c r="A238" s="321" t="s">
        <v>367</v>
      </c>
      <c r="B238" s="111">
        <v>4</v>
      </c>
      <c r="C238" s="112"/>
      <c r="D238" s="112"/>
      <c r="E238" s="174"/>
      <c r="F238" s="113">
        <v>3</v>
      </c>
      <c r="G238" s="114">
        <v>1</v>
      </c>
      <c r="H238" s="115"/>
      <c r="I238" s="175"/>
      <c r="J238" s="115"/>
      <c r="K238" s="116">
        <f t="shared" si="3"/>
        <v>8</v>
      </c>
      <c r="L238" s="428"/>
    </row>
    <row r="239" spans="1:12" s="318" customFormat="1" ht="13.5" x14ac:dyDescent="0.25">
      <c r="A239" s="321" t="s">
        <v>370</v>
      </c>
      <c r="B239" s="111"/>
      <c r="C239" s="112"/>
      <c r="D239" s="112"/>
      <c r="E239" s="174"/>
      <c r="F239" s="113"/>
      <c r="G239" s="114"/>
      <c r="H239" s="115"/>
      <c r="I239" s="175"/>
      <c r="J239" s="115"/>
      <c r="K239" s="116">
        <f t="shared" si="3"/>
        <v>0</v>
      </c>
      <c r="L239" s="428"/>
    </row>
    <row r="240" spans="1:12" s="318" customFormat="1" ht="13.5" x14ac:dyDescent="0.25">
      <c r="A240" s="321" t="s">
        <v>369</v>
      </c>
      <c r="B240" s="111"/>
      <c r="C240" s="112"/>
      <c r="D240" s="112"/>
      <c r="E240" s="174"/>
      <c r="F240" s="113"/>
      <c r="G240" s="114"/>
      <c r="H240" s="115"/>
      <c r="I240" s="175"/>
      <c r="J240" s="115"/>
      <c r="K240" s="116">
        <f t="shared" si="3"/>
        <v>0</v>
      </c>
      <c r="L240" s="428"/>
    </row>
    <row r="241" spans="1:14" s="318" customFormat="1" ht="13.5" x14ac:dyDescent="0.25">
      <c r="A241" s="321" t="s">
        <v>373</v>
      </c>
      <c r="B241" s="111"/>
      <c r="C241" s="112"/>
      <c r="D241" s="112"/>
      <c r="E241" s="174"/>
      <c r="F241" s="113"/>
      <c r="G241" s="114"/>
      <c r="H241" s="115">
        <v>1</v>
      </c>
      <c r="I241" s="175"/>
      <c r="J241" s="115"/>
      <c r="K241" s="116">
        <f t="shared" si="3"/>
        <v>1</v>
      </c>
      <c r="L241" s="428"/>
    </row>
    <row r="242" spans="1:14" s="318" customFormat="1" ht="13.5" x14ac:dyDescent="0.25">
      <c r="A242" s="321" t="s">
        <v>374</v>
      </c>
      <c r="B242" s="111">
        <v>5</v>
      </c>
      <c r="C242" s="112"/>
      <c r="D242" s="112"/>
      <c r="E242" s="174"/>
      <c r="F242" s="113">
        <v>12</v>
      </c>
      <c r="G242" s="114">
        <v>6</v>
      </c>
      <c r="H242" s="115">
        <v>2</v>
      </c>
      <c r="I242" s="175">
        <v>4</v>
      </c>
      <c r="J242" s="115">
        <v>19</v>
      </c>
      <c r="K242" s="116">
        <f t="shared" si="3"/>
        <v>48</v>
      </c>
      <c r="L242" s="428"/>
    </row>
    <row r="243" spans="1:14" s="318" customFormat="1" ht="13.5" x14ac:dyDescent="0.25">
      <c r="A243" s="321" t="s">
        <v>375</v>
      </c>
      <c r="B243" s="111"/>
      <c r="C243" s="112"/>
      <c r="D243" s="112"/>
      <c r="E243" s="174"/>
      <c r="F243" s="113"/>
      <c r="G243" s="114"/>
      <c r="H243" s="115"/>
      <c r="I243" s="175"/>
      <c r="J243" s="115"/>
      <c r="K243" s="116">
        <f t="shared" si="3"/>
        <v>0</v>
      </c>
      <c r="L243" s="428"/>
    </row>
    <row r="244" spans="1:14" s="318" customFormat="1" ht="13.5" x14ac:dyDescent="0.25">
      <c r="A244" s="321" t="s">
        <v>377</v>
      </c>
      <c r="B244" s="111"/>
      <c r="C244" s="112"/>
      <c r="D244" s="112"/>
      <c r="E244" s="174"/>
      <c r="F244" s="113"/>
      <c r="G244" s="114"/>
      <c r="H244" s="115"/>
      <c r="I244" s="175"/>
      <c r="J244" s="115"/>
      <c r="K244" s="116">
        <f t="shared" si="3"/>
        <v>0</v>
      </c>
      <c r="L244" s="428"/>
    </row>
    <row r="245" spans="1:14" s="318" customFormat="1" ht="13.5" x14ac:dyDescent="0.25">
      <c r="A245" s="321" t="s">
        <v>378</v>
      </c>
      <c r="B245" s="111"/>
      <c r="C245" s="112"/>
      <c r="D245" s="112"/>
      <c r="E245" s="174"/>
      <c r="F245" s="113"/>
      <c r="G245" s="114"/>
      <c r="H245" s="115"/>
      <c r="I245" s="175"/>
      <c r="J245" s="115"/>
      <c r="K245" s="116">
        <f t="shared" si="3"/>
        <v>0</v>
      </c>
      <c r="L245" s="428"/>
    </row>
    <row r="246" spans="1:14" s="318" customFormat="1" ht="13.5" x14ac:dyDescent="0.25">
      <c r="A246" s="321" t="s">
        <v>379</v>
      </c>
      <c r="B246" s="111"/>
      <c r="C246" s="112"/>
      <c r="D246" s="112"/>
      <c r="E246" s="174"/>
      <c r="F246" s="113">
        <v>9</v>
      </c>
      <c r="G246" s="114"/>
      <c r="H246" s="115">
        <v>9</v>
      </c>
      <c r="I246" s="175">
        <v>2</v>
      </c>
      <c r="J246" s="115">
        <v>21</v>
      </c>
      <c r="K246" s="116">
        <f t="shared" si="3"/>
        <v>41</v>
      </c>
      <c r="L246" s="428"/>
    </row>
    <row r="247" spans="1:14" s="318" customFormat="1" ht="13.5" x14ac:dyDescent="0.25">
      <c r="A247" s="321" t="s">
        <v>380</v>
      </c>
      <c r="B247" s="111"/>
      <c r="C247" s="112"/>
      <c r="D247" s="112"/>
      <c r="E247" s="174"/>
      <c r="F247" s="113">
        <v>1</v>
      </c>
      <c r="G247" s="114"/>
      <c r="H247" s="115"/>
      <c r="I247" s="175"/>
      <c r="J247" s="115"/>
      <c r="K247" s="116">
        <f t="shared" si="3"/>
        <v>1</v>
      </c>
      <c r="L247" s="428"/>
    </row>
    <row r="248" spans="1:14" s="318" customFormat="1" ht="13.5" x14ac:dyDescent="0.25">
      <c r="A248" s="321" t="s">
        <v>158</v>
      </c>
      <c r="B248" s="111"/>
      <c r="C248" s="112"/>
      <c r="D248" s="112"/>
      <c r="E248" s="174"/>
      <c r="F248" s="113"/>
      <c r="G248" s="114"/>
      <c r="H248" s="115"/>
      <c r="I248" s="175"/>
      <c r="J248" s="115"/>
      <c r="K248" s="116">
        <f t="shared" si="3"/>
        <v>0</v>
      </c>
      <c r="L248" s="428"/>
    </row>
    <row r="249" spans="1:14" s="318" customFormat="1" ht="13.5" x14ac:dyDescent="0.25">
      <c r="A249" s="321" t="s">
        <v>254</v>
      </c>
      <c r="B249" s="111"/>
      <c r="C249" s="112"/>
      <c r="D249" s="112"/>
      <c r="E249" s="174"/>
      <c r="F249" s="113"/>
      <c r="G249" s="114"/>
      <c r="H249" s="115"/>
      <c r="I249" s="175"/>
      <c r="J249" s="115"/>
      <c r="K249" s="116">
        <f t="shared" si="3"/>
        <v>0</v>
      </c>
      <c r="L249" s="428"/>
    </row>
    <row r="250" spans="1:14" s="318" customFormat="1" ht="13.5" x14ac:dyDescent="0.25">
      <c r="A250" s="321" t="s">
        <v>306</v>
      </c>
      <c r="B250" s="111"/>
      <c r="C250" s="112"/>
      <c r="D250" s="112"/>
      <c r="E250" s="174"/>
      <c r="F250" s="113"/>
      <c r="G250" s="114"/>
      <c r="H250" s="115"/>
      <c r="I250" s="175"/>
      <c r="J250" s="115"/>
      <c r="K250" s="116">
        <f t="shared" si="3"/>
        <v>0</v>
      </c>
      <c r="L250" s="428"/>
    </row>
    <row r="251" spans="1:14" s="318" customFormat="1" ht="13.5" x14ac:dyDescent="0.25">
      <c r="A251" s="321" t="s">
        <v>382</v>
      </c>
      <c r="B251" s="111"/>
      <c r="C251" s="112"/>
      <c r="D251" s="112"/>
      <c r="E251" s="174"/>
      <c r="F251" s="113"/>
      <c r="G251" s="114"/>
      <c r="H251" s="115"/>
      <c r="I251" s="175"/>
      <c r="J251" s="115"/>
      <c r="K251" s="116">
        <f t="shared" si="3"/>
        <v>0</v>
      </c>
      <c r="L251" s="428"/>
    </row>
    <row r="252" spans="1:14" s="318" customFormat="1" ht="13.5" x14ac:dyDescent="0.25">
      <c r="A252" s="321" t="s">
        <v>330</v>
      </c>
      <c r="B252" s="111"/>
      <c r="C252" s="112"/>
      <c r="D252" s="112"/>
      <c r="E252" s="174"/>
      <c r="F252" s="113"/>
      <c r="G252" s="114"/>
      <c r="H252" s="115"/>
      <c r="I252" s="175"/>
      <c r="J252" s="115"/>
      <c r="K252" s="116">
        <f t="shared" si="3"/>
        <v>0</v>
      </c>
      <c r="L252" s="428"/>
    </row>
    <row r="253" spans="1:14" s="318" customFormat="1" ht="13.5" x14ac:dyDescent="0.25">
      <c r="A253" s="321" t="s">
        <v>384</v>
      </c>
      <c r="B253" s="111"/>
      <c r="C253" s="112"/>
      <c r="D253" s="112"/>
      <c r="E253" s="174"/>
      <c r="F253" s="113"/>
      <c r="G253" s="114"/>
      <c r="H253" s="115"/>
      <c r="I253" s="175"/>
      <c r="J253" s="115"/>
      <c r="K253" s="116">
        <f t="shared" si="3"/>
        <v>0</v>
      </c>
      <c r="L253" s="428"/>
    </row>
    <row r="254" spans="1:14" s="318" customFormat="1" ht="13.5" x14ac:dyDescent="0.25">
      <c r="A254" s="321" t="s">
        <v>387</v>
      </c>
      <c r="B254" s="111">
        <v>4</v>
      </c>
      <c r="C254" s="112"/>
      <c r="D254" s="112"/>
      <c r="E254" s="174"/>
      <c r="F254" s="113"/>
      <c r="G254" s="114">
        <v>1</v>
      </c>
      <c r="H254" s="115"/>
      <c r="I254" s="175"/>
      <c r="J254" s="115"/>
      <c r="K254" s="116">
        <f t="shared" si="3"/>
        <v>5</v>
      </c>
      <c r="L254" s="428"/>
    </row>
    <row r="255" spans="1:14" ht="13.5" x14ac:dyDescent="0.25">
      <c r="A255" s="321" t="s">
        <v>390</v>
      </c>
      <c r="B255" s="111"/>
      <c r="C255" s="112"/>
      <c r="D255" s="112"/>
      <c r="E255" s="174"/>
      <c r="F255" s="113"/>
      <c r="G255" s="114">
        <v>1</v>
      </c>
      <c r="H255" s="115"/>
      <c r="I255" s="175"/>
      <c r="J255" s="115">
        <v>1</v>
      </c>
      <c r="K255" s="116">
        <f t="shared" si="3"/>
        <v>2</v>
      </c>
      <c r="L255" s="429"/>
      <c r="M255" s="318"/>
      <c r="N255" s="318"/>
    </row>
    <row r="256" spans="1:14" ht="13.5" x14ac:dyDescent="0.25">
      <c r="A256" s="321" t="s">
        <v>575</v>
      </c>
      <c r="B256" s="111"/>
      <c r="C256" s="112"/>
      <c r="D256" s="112"/>
      <c r="E256" s="174"/>
      <c r="F256" s="113"/>
      <c r="G256" s="114"/>
      <c r="H256" s="115"/>
      <c r="I256" s="175"/>
      <c r="J256" s="115"/>
      <c r="K256" s="116">
        <f t="shared" si="3"/>
        <v>0</v>
      </c>
      <c r="L256" s="429"/>
      <c r="M256" s="318"/>
      <c r="N256" s="318"/>
    </row>
    <row r="257" spans="1:14" ht="13.5" x14ac:dyDescent="0.25">
      <c r="A257" s="321" t="s">
        <v>392</v>
      </c>
      <c r="B257" s="111"/>
      <c r="C257" s="112"/>
      <c r="D257" s="112"/>
      <c r="E257" s="112"/>
      <c r="F257" s="113"/>
      <c r="G257" s="114"/>
      <c r="H257" s="115"/>
      <c r="I257" s="175"/>
      <c r="J257" s="115"/>
      <c r="K257" s="116">
        <f t="shared" si="3"/>
        <v>0</v>
      </c>
      <c r="L257" s="429"/>
      <c r="N257" s="318"/>
    </row>
    <row r="258" spans="1:14" ht="13.5" x14ac:dyDescent="0.25">
      <c r="A258" s="321" t="s">
        <v>226</v>
      </c>
      <c r="B258" s="111"/>
      <c r="C258" s="112"/>
      <c r="D258" s="112"/>
      <c r="E258" s="112"/>
      <c r="F258" s="113"/>
      <c r="G258" s="114"/>
      <c r="H258" s="115"/>
      <c r="I258" s="175"/>
      <c r="J258" s="115"/>
      <c r="K258" s="116">
        <f t="shared" si="3"/>
        <v>0</v>
      </c>
      <c r="L258" s="429"/>
      <c r="N258" s="318"/>
    </row>
    <row r="259" spans="1:14" ht="13.5" x14ac:dyDescent="0.25">
      <c r="A259" s="321" t="s">
        <v>275</v>
      </c>
      <c r="B259" s="111"/>
      <c r="C259" s="112"/>
      <c r="D259" s="112"/>
      <c r="E259" s="112"/>
      <c r="F259" s="113"/>
      <c r="G259" s="114"/>
      <c r="H259" s="115"/>
      <c r="I259" s="175"/>
      <c r="J259" s="115"/>
      <c r="K259" s="116">
        <f t="shared" si="3"/>
        <v>0</v>
      </c>
      <c r="L259" s="429"/>
      <c r="N259" s="318"/>
    </row>
    <row r="260" spans="1:14" ht="13.5" x14ac:dyDescent="0.25">
      <c r="A260" s="321" t="s">
        <v>54</v>
      </c>
      <c r="B260" s="111"/>
      <c r="C260" s="112"/>
      <c r="D260" s="112"/>
      <c r="E260" s="112"/>
      <c r="F260" s="113"/>
      <c r="G260" s="114"/>
      <c r="H260" s="115"/>
      <c r="I260" s="175"/>
      <c r="J260" s="115"/>
      <c r="K260" s="116">
        <f t="shared" ref="K260" si="4">SUM(B260,F260:J260)</f>
        <v>0</v>
      </c>
      <c r="L260" s="429"/>
      <c r="N260" s="318"/>
    </row>
    <row r="261" spans="1:14" ht="13.5" thickBot="1" x14ac:dyDescent="0.25">
      <c r="A261" s="322" t="s">
        <v>75</v>
      </c>
      <c r="B261" s="139">
        <f>SUM(B4:B260)</f>
        <v>1108</v>
      </c>
      <c r="C261" s="315">
        <f t="shared" ref="C261:J261" si="5">SUM(C4:C260)</f>
        <v>32</v>
      </c>
      <c r="D261" s="315">
        <f t="shared" si="5"/>
        <v>268</v>
      </c>
      <c r="E261" s="315">
        <f t="shared" si="5"/>
        <v>231</v>
      </c>
      <c r="F261" s="269">
        <f t="shared" si="5"/>
        <v>1559</v>
      </c>
      <c r="G261" s="323">
        <f t="shared" si="5"/>
        <v>1046</v>
      </c>
      <c r="H261" s="269">
        <f t="shared" si="5"/>
        <v>318</v>
      </c>
      <c r="I261" s="323">
        <f t="shared" si="5"/>
        <v>493</v>
      </c>
      <c r="J261" s="269">
        <f t="shared" si="5"/>
        <v>274</v>
      </c>
      <c r="K261" s="324">
        <f>SUM(K4:K260)</f>
        <v>4798</v>
      </c>
      <c r="L261" s="55"/>
      <c r="M261" s="55"/>
      <c r="N261" s="55"/>
    </row>
    <row r="263" spans="1:14" ht="30" customHeight="1" x14ac:dyDescent="0.2">
      <c r="A263" s="589" t="s">
        <v>640</v>
      </c>
      <c r="B263" s="589"/>
      <c r="C263" s="589"/>
      <c r="D263" s="589"/>
      <c r="E263" s="589"/>
      <c r="F263" s="589"/>
      <c r="G263" s="589"/>
      <c r="H263" s="589"/>
      <c r="I263" s="589"/>
      <c r="J263" s="589"/>
      <c r="K263" s="589"/>
    </row>
    <row r="264" spans="1:14" ht="15" customHeight="1" x14ac:dyDescent="0.2">
      <c r="A264" s="589" t="s">
        <v>641</v>
      </c>
      <c r="B264" s="589"/>
      <c r="C264" s="589"/>
      <c r="D264" s="589"/>
      <c r="E264" s="589"/>
      <c r="F264" s="589"/>
      <c r="G264" s="589"/>
      <c r="H264" s="589"/>
      <c r="I264" s="589"/>
      <c r="J264" s="589"/>
      <c r="K264" s="589"/>
      <c r="M264" s="318"/>
    </row>
    <row r="265" spans="1:14" ht="25.5" customHeight="1" x14ac:dyDescent="0.2">
      <c r="A265" s="589" t="s">
        <v>642</v>
      </c>
      <c r="B265" s="589"/>
      <c r="C265" s="589"/>
      <c r="D265" s="589"/>
      <c r="E265" s="589"/>
      <c r="F265" s="589"/>
      <c r="G265" s="589"/>
      <c r="H265" s="589"/>
      <c r="I265" s="589"/>
      <c r="J265" s="589"/>
      <c r="K265" s="589"/>
      <c r="M265" s="318"/>
    </row>
    <row r="266" spans="1:14" ht="15" customHeight="1" x14ac:dyDescent="0.2">
      <c r="A266" s="589" t="s">
        <v>643</v>
      </c>
      <c r="B266" s="589"/>
      <c r="C266" s="589"/>
      <c r="D266" s="589"/>
      <c r="E266" s="589"/>
      <c r="F266" s="589"/>
      <c r="G266" s="589"/>
      <c r="H266" s="589"/>
      <c r="I266" s="589"/>
      <c r="J266" s="589"/>
      <c r="K266" s="589"/>
      <c r="M266" s="318"/>
    </row>
    <row r="267" spans="1:14" ht="26.25" customHeight="1" x14ac:dyDescent="0.2">
      <c r="A267" s="536" t="s">
        <v>603</v>
      </c>
      <c r="B267" s="536"/>
      <c r="C267" s="536"/>
      <c r="D267" s="536"/>
      <c r="E267" s="536"/>
      <c r="F267" s="536"/>
      <c r="G267" s="536"/>
      <c r="H267" s="536"/>
      <c r="I267" s="536"/>
      <c r="J267" s="536"/>
      <c r="K267" s="536"/>
    </row>
    <row r="268" spans="1:14" ht="26.25" customHeight="1" x14ac:dyDescent="0.2">
      <c r="A268" s="536" t="s">
        <v>415</v>
      </c>
      <c r="B268" s="536"/>
      <c r="C268" s="536"/>
      <c r="D268" s="536"/>
      <c r="E268" s="536"/>
      <c r="F268" s="536"/>
      <c r="G268" s="536"/>
      <c r="H268" s="536"/>
      <c r="I268" s="536"/>
      <c r="J268" s="536"/>
      <c r="K268" s="536"/>
    </row>
    <row r="269" spans="1:14" ht="25.5" customHeight="1" x14ac:dyDescent="0.2">
      <c r="A269" s="536" t="s">
        <v>593</v>
      </c>
      <c r="B269" s="536"/>
      <c r="C269" s="536"/>
      <c r="D269" s="536"/>
      <c r="E269" s="536"/>
      <c r="F269" s="536"/>
      <c r="G269" s="536"/>
      <c r="H269" s="536"/>
      <c r="I269" s="536"/>
      <c r="J269" s="536"/>
      <c r="K269" s="536"/>
    </row>
  </sheetData>
  <mergeCells count="15">
    <mergeCell ref="A1:K1"/>
    <mergeCell ref="B2:D2"/>
    <mergeCell ref="E2:F2"/>
    <mergeCell ref="G2:G3"/>
    <mergeCell ref="H2:H3"/>
    <mergeCell ref="I2:I3"/>
    <mergeCell ref="J2:J3"/>
    <mergeCell ref="K2:K3"/>
    <mergeCell ref="A269:K269"/>
    <mergeCell ref="A263:K263"/>
    <mergeCell ref="A264:K264"/>
    <mergeCell ref="A265:K265"/>
    <mergeCell ref="A266:K266"/>
    <mergeCell ref="A267:K267"/>
    <mergeCell ref="A268:K268"/>
  </mergeCells>
  <pageMargins left="0.7" right="0.7" top="0.75" bottom="0.75" header="0.3" footer="0.3"/>
  <pageSetup paperSize="9"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5010F-31EB-4591-AD96-E966E072F15C}">
  <sheetPr>
    <pageSetUpPr fitToPage="1"/>
  </sheetPr>
  <dimension ref="A1:K38"/>
  <sheetViews>
    <sheetView workbookViewId="0">
      <selection activeCell="K33" sqref="B29:K33"/>
    </sheetView>
  </sheetViews>
  <sheetFormatPr defaultColWidth="8.85546875" defaultRowHeight="15" x14ac:dyDescent="0.25"/>
  <cols>
    <col min="1" max="1" width="32.7109375" customWidth="1"/>
    <col min="2" max="2" width="12.7109375" customWidth="1"/>
    <col min="3" max="3" width="12.7109375" style="255" customWidth="1"/>
    <col min="4" max="4" width="12.7109375" customWidth="1"/>
    <col min="5" max="5" width="12.7109375" style="255" customWidth="1"/>
    <col min="6" max="6" width="12.7109375" customWidth="1"/>
    <col min="7" max="7" width="12.7109375" style="255" customWidth="1"/>
    <col min="8" max="8" width="12.7109375" customWidth="1"/>
    <col min="9" max="9" width="12.7109375" style="255" customWidth="1"/>
    <col min="10" max="10" width="12.7109375" style="395" customWidth="1"/>
    <col min="11" max="11" width="12.7109375" style="396" customWidth="1"/>
    <col min="12" max="15" width="10.7109375" customWidth="1"/>
  </cols>
  <sheetData>
    <row r="1" spans="1:11" ht="42.75" customHeight="1" x14ac:dyDescent="0.25">
      <c r="A1" s="674" t="s">
        <v>494</v>
      </c>
      <c r="B1" s="675"/>
      <c r="C1" s="675"/>
      <c r="D1" s="675"/>
      <c r="E1" s="675"/>
      <c r="F1" s="675"/>
      <c r="G1" s="675"/>
      <c r="H1" s="675"/>
      <c r="I1" s="675"/>
      <c r="J1" s="675"/>
      <c r="K1" s="676"/>
    </row>
    <row r="2" spans="1:11" ht="15" customHeight="1" x14ac:dyDescent="0.25">
      <c r="A2" s="677" t="s">
        <v>670</v>
      </c>
      <c r="B2" s="518" t="s">
        <v>0</v>
      </c>
      <c r="C2" s="518"/>
      <c r="D2" s="518" t="s">
        <v>2</v>
      </c>
      <c r="E2" s="518"/>
      <c r="F2" s="518" t="s">
        <v>1</v>
      </c>
      <c r="G2" s="518"/>
      <c r="H2" s="518" t="s">
        <v>3</v>
      </c>
      <c r="I2" s="518"/>
      <c r="J2" s="567" t="s">
        <v>456</v>
      </c>
      <c r="K2" s="568"/>
    </row>
    <row r="3" spans="1:11" ht="15" customHeight="1" thickBot="1" x14ac:dyDescent="0.3">
      <c r="A3" s="678"/>
      <c r="B3" s="231" t="s">
        <v>489</v>
      </c>
      <c r="C3" s="253" t="s">
        <v>490</v>
      </c>
      <c r="D3" s="231" t="s">
        <v>489</v>
      </c>
      <c r="E3" s="253" t="s">
        <v>490</v>
      </c>
      <c r="F3" s="231" t="s">
        <v>489</v>
      </c>
      <c r="G3" s="253" t="s">
        <v>490</v>
      </c>
      <c r="H3" s="231" t="s">
        <v>489</v>
      </c>
      <c r="I3" s="253" t="s">
        <v>490</v>
      </c>
      <c r="J3" s="229" t="s">
        <v>489</v>
      </c>
      <c r="K3" s="256" t="s">
        <v>490</v>
      </c>
    </row>
    <row r="4" spans="1:11" x14ac:dyDescent="0.25">
      <c r="A4" s="86" t="s">
        <v>671</v>
      </c>
      <c r="B4" s="670"/>
      <c r="C4" s="670"/>
      <c r="D4" s="670"/>
      <c r="E4" s="670"/>
      <c r="F4" s="670"/>
      <c r="G4" s="670"/>
      <c r="H4" s="670"/>
      <c r="I4" s="670"/>
      <c r="J4" s="670"/>
      <c r="K4" s="257"/>
    </row>
    <row r="5" spans="1:11" ht="45" customHeight="1" x14ac:dyDescent="0.25">
      <c r="A5" s="81" t="s">
        <v>488</v>
      </c>
      <c r="B5" s="392">
        <v>6.3768115942028983E-2</v>
      </c>
      <c r="C5" s="349">
        <v>22</v>
      </c>
      <c r="D5" s="349"/>
      <c r="E5" s="349"/>
      <c r="F5" s="392">
        <v>7.3099415204678359E-2</v>
      </c>
      <c r="G5" s="349">
        <v>25</v>
      </c>
      <c r="H5" s="392">
        <v>0.1111111111111111</v>
      </c>
      <c r="I5" s="349">
        <v>4</v>
      </c>
      <c r="J5" s="230">
        <v>7.0539419087136929E-2</v>
      </c>
      <c r="K5" s="258">
        <v>51</v>
      </c>
    </row>
    <row r="6" spans="1:11" ht="51.75" x14ac:dyDescent="0.25">
      <c r="A6" s="81" t="s">
        <v>486</v>
      </c>
      <c r="B6" s="80"/>
      <c r="C6" s="254"/>
      <c r="D6" s="80"/>
      <c r="E6" s="254"/>
      <c r="F6" s="80"/>
      <c r="G6" s="254"/>
      <c r="H6" s="392">
        <v>0.1111111111111111</v>
      </c>
      <c r="I6" s="349">
        <v>4</v>
      </c>
      <c r="J6" s="232">
        <v>0.1111111111111111</v>
      </c>
      <c r="K6" s="259">
        <v>4</v>
      </c>
    </row>
    <row r="7" spans="1:11" x14ac:dyDescent="0.25">
      <c r="A7" s="78" t="s">
        <v>672</v>
      </c>
      <c r="B7" s="673"/>
      <c r="C7" s="673"/>
      <c r="D7" s="673"/>
      <c r="E7" s="673"/>
      <c r="F7" s="673"/>
      <c r="G7" s="673"/>
      <c r="H7" s="673"/>
      <c r="I7" s="673"/>
      <c r="J7" s="673"/>
      <c r="K7" s="260"/>
    </row>
    <row r="8" spans="1:11" ht="45" customHeight="1" x14ac:dyDescent="0.25">
      <c r="A8" s="81" t="s">
        <v>488</v>
      </c>
      <c r="B8" s="392">
        <v>3.4653465346534656E-2</v>
      </c>
      <c r="C8" s="349">
        <v>7</v>
      </c>
      <c r="D8" s="349"/>
      <c r="E8" s="349"/>
      <c r="F8" s="392">
        <v>8.6792452830188674E-2</v>
      </c>
      <c r="G8" s="349">
        <v>23</v>
      </c>
      <c r="H8" s="392">
        <v>7.1428571428571425E-2</v>
      </c>
      <c r="I8" s="349">
        <v>1</v>
      </c>
      <c r="J8" s="230">
        <v>6.4449064449064453E-2</v>
      </c>
      <c r="K8" s="258">
        <v>31</v>
      </c>
    </row>
    <row r="9" spans="1:11" ht="51.75" x14ac:dyDescent="0.25">
      <c r="A9" s="81" t="s">
        <v>487</v>
      </c>
      <c r="B9" s="80"/>
      <c r="C9" s="254"/>
      <c r="D9" s="80"/>
      <c r="E9" s="254"/>
      <c r="F9" s="80"/>
      <c r="G9" s="254"/>
      <c r="H9" s="392">
        <v>0</v>
      </c>
      <c r="I9" s="349">
        <v>0</v>
      </c>
      <c r="J9" s="232">
        <v>0</v>
      </c>
      <c r="K9" s="259">
        <v>0</v>
      </c>
    </row>
    <row r="10" spans="1:11" x14ac:dyDescent="0.25">
      <c r="A10" s="78" t="s">
        <v>673</v>
      </c>
      <c r="B10" s="673"/>
      <c r="C10" s="673"/>
      <c r="D10" s="673"/>
      <c r="E10" s="673"/>
      <c r="F10" s="673"/>
      <c r="G10" s="673"/>
      <c r="H10" s="673"/>
      <c r="I10" s="673"/>
      <c r="J10" s="673"/>
      <c r="K10" s="260"/>
    </row>
    <row r="11" spans="1:11" ht="45" customHeight="1" x14ac:dyDescent="0.25">
      <c r="A11" s="81" t="s">
        <v>488</v>
      </c>
      <c r="B11" s="392">
        <v>5.8981233243967826E-2</v>
      </c>
      <c r="C11" s="349">
        <v>22</v>
      </c>
      <c r="D11" s="349"/>
      <c r="E11" s="349"/>
      <c r="F11" s="392">
        <v>0.19421487603305784</v>
      </c>
      <c r="G11" s="349">
        <v>47</v>
      </c>
      <c r="H11" s="392">
        <v>0.42857142857142855</v>
      </c>
      <c r="I11" s="349">
        <v>15</v>
      </c>
      <c r="J11" s="230">
        <v>0.12923076923076923</v>
      </c>
      <c r="K11" s="258">
        <v>84</v>
      </c>
    </row>
    <row r="12" spans="1:11" ht="51.75" x14ac:dyDescent="0.25">
      <c r="A12" s="81" t="s">
        <v>487</v>
      </c>
      <c r="B12" s="80"/>
      <c r="C12" s="254"/>
      <c r="D12" s="80"/>
      <c r="E12" s="254"/>
      <c r="F12" s="80"/>
      <c r="G12" s="254"/>
      <c r="H12" s="392">
        <v>0.37142857142857144</v>
      </c>
      <c r="I12" s="349">
        <v>13</v>
      </c>
      <c r="J12" s="232">
        <v>0.37142857142857144</v>
      </c>
      <c r="K12" s="259">
        <v>13</v>
      </c>
    </row>
    <row r="13" spans="1:11" x14ac:dyDescent="0.25">
      <c r="A13" s="78" t="s">
        <v>674</v>
      </c>
      <c r="B13" s="673"/>
      <c r="C13" s="673"/>
      <c r="D13" s="673"/>
      <c r="E13" s="673"/>
      <c r="F13" s="673"/>
      <c r="G13" s="673"/>
      <c r="H13" s="673"/>
      <c r="I13" s="673"/>
      <c r="J13" s="673"/>
      <c r="K13" s="260"/>
    </row>
    <row r="14" spans="1:11" ht="45" customHeight="1" x14ac:dyDescent="0.25">
      <c r="A14" s="81" t="s">
        <v>488</v>
      </c>
      <c r="B14" s="392">
        <v>2.2988505747126436E-2</v>
      </c>
      <c r="C14" s="349">
        <v>2</v>
      </c>
      <c r="D14" s="349"/>
      <c r="E14" s="349"/>
      <c r="F14" s="392">
        <v>0.2</v>
      </c>
      <c r="G14" s="349">
        <v>13</v>
      </c>
      <c r="H14" s="392">
        <v>0.33333333333333331</v>
      </c>
      <c r="I14" s="349">
        <v>13</v>
      </c>
      <c r="J14" s="230">
        <v>0.14659685863874344</v>
      </c>
      <c r="K14" s="258">
        <v>28</v>
      </c>
    </row>
    <row r="15" spans="1:11" ht="51.75" x14ac:dyDescent="0.25">
      <c r="A15" s="81" t="s">
        <v>487</v>
      </c>
      <c r="B15" s="80"/>
      <c r="C15" s="254"/>
      <c r="D15" s="80"/>
      <c r="E15" s="254"/>
      <c r="F15" s="80"/>
      <c r="G15" s="254"/>
      <c r="H15" s="392">
        <v>0.28205128205128205</v>
      </c>
      <c r="I15" s="349">
        <v>11</v>
      </c>
      <c r="J15" s="232">
        <v>0.28205128205128205</v>
      </c>
      <c r="K15" s="259">
        <v>11</v>
      </c>
    </row>
    <row r="16" spans="1:11" x14ac:dyDescent="0.25">
      <c r="A16" s="78" t="s">
        <v>675</v>
      </c>
      <c r="B16" s="673"/>
      <c r="C16" s="673"/>
      <c r="D16" s="673"/>
      <c r="E16" s="673"/>
      <c r="F16" s="673"/>
      <c r="G16" s="673"/>
      <c r="H16" s="673"/>
      <c r="I16" s="673"/>
      <c r="J16" s="673"/>
      <c r="K16" s="260"/>
    </row>
    <row r="17" spans="1:11" ht="45" customHeight="1" x14ac:dyDescent="0.25">
      <c r="A17" s="81" t="s">
        <v>488</v>
      </c>
      <c r="B17" s="392">
        <v>3.8910505836575876E-3</v>
      </c>
      <c r="C17" s="349">
        <v>1</v>
      </c>
      <c r="D17" s="349"/>
      <c r="E17" s="349"/>
      <c r="F17" s="392">
        <v>0.32544378698224852</v>
      </c>
      <c r="G17" s="349">
        <v>55</v>
      </c>
      <c r="H17" s="392">
        <v>0.125</v>
      </c>
      <c r="I17" s="349">
        <v>1</v>
      </c>
      <c r="J17" s="230">
        <v>0.1313364055299539</v>
      </c>
      <c r="K17" s="258">
        <v>57</v>
      </c>
    </row>
    <row r="18" spans="1:11" ht="51.75" x14ac:dyDescent="0.25">
      <c r="A18" s="81" t="s">
        <v>487</v>
      </c>
      <c r="B18" s="80"/>
      <c r="C18" s="254"/>
      <c r="D18" s="80"/>
      <c r="E18" s="254"/>
      <c r="F18" s="80"/>
      <c r="G18" s="254"/>
      <c r="H18" s="392">
        <v>0.125</v>
      </c>
      <c r="I18" s="349">
        <v>1</v>
      </c>
      <c r="J18" s="232">
        <v>0</v>
      </c>
      <c r="K18" s="259">
        <v>0</v>
      </c>
    </row>
    <row r="19" spans="1:11" x14ac:dyDescent="0.25">
      <c r="A19" s="78" t="s">
        <v>676</v>
      </c>
      <c r="B19" s="673"/>
      <c r="C19" s="673"/>
      <c r="D19" s="673"/>
      <c r="E19" s="673"/>
      <c r="F19" s="673"/>
      <c r="G19" s="673"/>
      <c r="H19" s="673"/>
      <c r="I19" s="673"/>
      <c r="J19" s="673"/>
      <c r="K19" s="260"/>
    </row>
    <row r="20" spans="1:11" ht="45" customHeight="1" x14ac:dyDescent="0.25">
      <c r="A20" s="81" t="s">
        <v>488</v>
      </c>
      <c r="B20" s="392">
        <v>4.3103448275862072E-2</v>
      </c>
      <c r="C20" s="349">
        <v>5</v>
      </c>
      <c r="D20" s="349"/>
      <c r="E20" s="349"/>
      <c r="F20" s="392">
        <v>0.15315315315315314</v>
      </c>
      <c r="G20" s="349">
        <v>17</v>
      </c>
      <c r="H20" s="392">
        <v>0</v>
      </c>
      <c r="I20" s="349">
        <v>0</v>
      </c>
      <c r="J20" s="230">
        <v>9.3617021276595741E-2</v>
      </c>
      <c r="K20" s="258">
        <v>22</v>
      </c>
    </row>
    <row r="21" spans="1:11" ht="51.75" x14ac:dyDescent="0.25">
      <c r="A21" s="81" t="s">
        <v>487</v>
      </c>
      <c r="B21" s="80"/>
      <c r="C21" s="254"/>
      <c r="D21" s="80"/>
      <c r="E21" s="254"/>
      <c r="F21" s="80"/>
      <c r="G21" s="254"/>
      <c r="H21" s="392">
        <v>0</v>
      </c>
      <c r="I21" s="349">
        <v>0</v>
      </c>
      <c r="J21" s="232">
        <v>0</v>
      </c>
      <c r="K21" s="259">
        <v>0</v>
      </c>
    </row>
    <row r="22" spans="1:11" x14ac:dyDescent="0.25">
      <c r="A22" s="78" t="s">
        <v>677</v>
      </c>
      <c r="B22" s="673"/>
      <c r="C22" s="673"/>
      <c r="D22" s="673"/>
      <c r="E22" s="673"/>
      <c r="F22" s="673"/>
      <c r="G22" s="673"/>
      <c r="H22" s="673"/>
      <c r="I22" s="673"/>
      <c r="J22" s="673"/>
      <c r="K22" s="260"/>
    </row>
    <row r="23" spans="1:11" ht="45" customHeight="1" x14ac:dyDescent="0.25">
      <c r="A23" s="81" t="s">
        <v>488</v>
      </c>
      <c r="B23" s="392">
        <v>1.2779552715654952E-2</v>
      </c>
      <c r="C23" s="349">
        <v>4</v>
      </c>
      <c r="D23" s="349"/>
      <c r="E23" s="349"/>
      <c r="F23" s="392">
        <v>2.3952095808383235E-2</v>
      </c>
      <c r="G23" s="349">
        <v>4</v>
      </c>
      <c r="H23" s="392">
        <v>0</v>
      </c>
      <c r="I23" s="349">
        <v>0</v>
      </c>
      <c r="J23" s="230">
        <v>1.6293279022403257E-2</v>
      </c>
      <c r="K23" s="258">
        <v>8</v>
      </c>
    </row>
    <row r="24" spans="1:11" ht="51.75" x14ac:dyDescent="0.25">
      <c r="A24" s="81" t="s">
        <v>487</v>
      </c>
      <c r="B24" s="80"/>
      <c r="C24" s="254"/>
      <c r="D24" s="80"/>
      <c r="E24" s="254"/>
      <c r="F24" s="80"/>
      <c r="G24" s="254"/>
      <c r="H24" s="392">
        <v>0</v>
      </c>
      <c r="I24" s="349">
        <v>0</v>
      </c>
      <c r="J24" s="232">
        <v>0</v>
      </c>
      <c r="K24" s="259">
        <v>0</v>
      </c>
    </row>
    <row r="25" spans="1:11" x14ac:dyDescent="0.25">
      <c r="A25" s="78" t="s">
        <v>678</v>
      </c>
      <c r="B25" s="673"/>
      <c r="C25" s="673"/>
      <c r="D25" s="673"/>
      <c r="E25" s="673"/>
      <c r="F25" s="673"/>
      <c r="G25" s="673"/>
      <c r="H25" s="673"/>
      <c r="I25" s="673"/>
      <c r="J25" s="673"/>
      <c r="K25" s="260"/>
    </row>
    <row r="26" spans="1:11" ht="45" customHeight="1" x14ac:dyDescent="0.25">
      <c r="A26" s="81" t="s">
        <v>488</v>
      </c>
      <c r="B26" s="392">
        <v>6.8965517241379309E-2</v>
      </c>
      <c r="C26" s="349">
        <v>16</v>
      </c>
      <c r="D26" s="349"/>
      <c r="E26" s="349"/>
      <c r="F26" s="392">
        <v>0.16352201257861634</v>
      </c>
      <c r="G26" s="349">
        <v>26</v>
      </c>
      <c r="H26" s="392">
        <v>0</v>
      </c>
      <c r="I26" s="349">
        <v>0</v>
      </c>
      <c r="J26" s="230">
        <v>0.10526315789473684</v>
      </c>
      <c r="K26" s="258">
        <v>42</v>
      </c>
    </row>
    <row r="27" spans="1:11" ht="51.75" x14ac:dyDescent="0.25">
      <c r="A27" s="81" t="s">
        <v>487</v>
      </c>
      <c r="B27" s="80"/>
      <c r="C27" s="254"/>
      <c r="D27" s="80"/>
      <c r="E27" s="254"/>
      <c r="F27" s="80"/>
      <c r="G27" s="254"/>
      <c r="H27" s="392">
        <v>0</v>
      </c>
      <c r="I27" s="349">
        <v>0</v>
      </c>
      <c r="J27" s="232">
        <v>0</v>
      </c>
      <c r="K27" s="259">
        <v>0</v>
      </c>
    </row>
    <row r="28" spans="1:11" ht="26.25" x14ac:dyDescent="0.25">
      <c r="A28" s="78" t="s">
        <v>679</v>
      </c>
      <c r="B28" s="673"/>
      <c r="C28" s="673"/>
      <c r="D28" s="673"/>
      <c r="E28" s="673"/>
      <c r="F28" s="673"/>
      <c r="G28" s="673"/>
      <c r="H28" s="673"/>
      <c r="I28" s="673"/>
      <c r="J28" s="673"/>
      <c r="K28" s="260"/>
    </row>
    <row r="29" spans="1:11" ht="45" customHeight="1" x14ac:dyDescent="0.25">
      <c r="A29" s="81" t="s">
        <v>488</v>
      </c>
      <c r="B29" s="392">
        <v>5.7851239669421489E-2</v>
      </c>
      <c r="C29" s="349">
        <v>7</v>
      </c>
      <c r="D29" s="349"/>
      <c r="E29" s="349"/>
      <c r="F29" s="392">
        <v>0.11607142857142858</v>
      </c>
      <c r="G29" s="349">
        <v>13</v>
      </c>
      <c r="H29" s="392">
        <v>0</v>
      </c>
      <c r="I29" s="349">
        <v>0</v>
      </c>
      <c r="J29" s="230">
        <v>8.5470085470085472E-2</v>
      </c>
      <c r="K29" s="258">
        <v>20</v>
      </c>
    </row>
    <row r="30" spans="1:11" ht="51.75" x14ac:dyDescent="0.25">
      <c r="A30" s="81" t="s">
        <v>487</v>
      </c>
      <c r="B30" s="80"/>
      <c r="C30" s="254"/>
      <c r="D30" s="80"/>
      <c r="E30" s="254"/>
      <c r="F30" s="80"/>
      <c r="G30" s="254"/>
      <c r="H30" s="392">
        <v>0</v>
      </c>
      <c r="I30" s="349">
        <v>0</v>
      </c>
      <c r="J30" s="232">
        <v>0</v>
      </c>
      <c r="K30" s="259">
        <v>0</v>
      </c>
    </row>
    <row r="31" spans="1:11" x14ac:dyDescent="0.25">
      <c r="A31" s="78" t="s">
        <v>670</v>
      </c>
      <c r="B31" s="673"/>
      <c r="C31" s="673"/>
      <c r="D31" s="673"/>
      <c r="E31" s="673"/>
      <c r="F31" s="673"/>
      <c r="G31" s="673"/>
      <c r="H31" s="673"/>
      <c r="I31" s="673"/>
      <c r="J31" s="673"/>
      <c r="K31" s="260"/>
    </row>
    <row r="32" spans="1:11" ht="45" customHeight="1" x14ac:dyDescent="0.25">
      <c r="A32" s="81" t="s">
        <v>488</v>
      </c>
      <c r="B32" s="392">
        <v>4.2033235581622676E-2</v>
      </c>
      <c r="C32" s="349">
        <v>86</v>
      </c>
      <c r="D32" s="349"/>
      <c r="E32" s="349"/>
      <c r="F32" s="392">
        <v>0.13664215686274508</v>
      </c>
      <c r="G32" s="349">
        <v>223</v>
      </c>
      <c r="H32" s="392">
        <v>0.21249999999999999</v>
      </c>
      <c r="I32" s="349">
        <v>34</v>
      </c>
      <c r="J32" s="230">
        <v>8.9369463262115686E-2</v>
      </c>
      <c r="K32" s="258">
        <v>343</v>
      </c>
    </row>
    <row r="33" spans="1:11" ht="51.75" x14ac:dyDescent="0.25">
      <c r="A33" s="81" t="s">
        <v>487</v>
      </c>
      <c r="B33" s="80"/>
      <c r="C33" s="254"/>
      <c r="D33" s="80"/>
      <c r="E33" s="254"/>
      <c r="F33" s="80"/>
      <c r="G33" s="254"/>
      <c r="H33" s="392">
        <v>0.18124999999999999</v>
      </c>
      <c r="I33" s="349">
        <v>29</v>
      </c>
      <c r="J33" s="232">
        <v>0.18124999999999999</v>
      </c>
      <c r="K33" s="259">
        <v>29</v>
      </c>
    </row>
    <row r="34" spans="1:11" ht="15.75" thickBot="1" x14ac:dyDescent="0.3">
      <c r="A34" s="171" t="s">
        <v>670</v>
      </c>
      <c r="B34" s="673"/>
      <c r="C34" s="673"/>
      <c r="D34" s="673"/>
      <c r="E34" s="673"/>
      <c r="F34" s="673"/>
      <c r="G34" s="673"/>
      <c r="H34" s="673"/>
      <c r="I34" s="673"/>
      <c r="J34" s="673"/>
      <c r="K34" s="260"/>
    </row>
    <row r="36" spans="1:11" x14ac:dyDescent="0.25">
      <c r="A36" s="671" t="s">
        <v>144</v>
      </c>
      <c r="B36" s="671"/>
      <c r="C36" s="671"/>
      <c r="D36" s="671"/>
      <c r="E36" s="671"/>
      <c r="F36" s="671"/>
      <c r="G36" s="671"/>
      <c r="H36" s="671"/>
      <c r="I36" s="671"/>
      <c r="J36" s="671"/>
      <c r="K36" s="393"/>
    </row>
    <row r="37" spans="1:11" s="214" customFormat="1" ht="30" customHeight="1" x14ac:dyDescent="0.25">
      <c r="A37" s="672" t="s">
        <v>457</v>
      </c>
      <c r="B37" s="672"/>
      <c r="C37" s="672"/>
      <c r="D37" s="672"/>
      <c r="E37" s="672"/>
      <c r="F37" s="672"/>
      <c r="G37" s="672"/>
      <c r="H37" s="672"/>
      <c r="I37" s="672"/>
      <c r="J37" s="672"/>
      <c r="K37" s="394"/>
    </row>
    <row r="38" spans="1:11" ht="15" customHeight="1" x14ac:dyDescent="0.25"/>
  </sheetData>
  <mergeCells count="20">
    <mergeCell ref="A1:K1"/>
    <mergeCell ref="A2:A3"/>
    <mergeCell ref="B2:C2"/>
    <mergeCell ref="D2:E2"/>
    <mergeCell ref="F2:G2"/>
    <mergeCell ref="H2:I2"/>
    <mergeCell ref="J2:K2"/>
    <mergeCell ref="B4:J4"/>
    <mergeCell ref="A36:J36"/>
    <mergeCell ref="A37:J37"/>
    <mergeCell ref="B7:J7"/>
    <mergeCell ref="B10:J10"/>
    <mergeCell ref="B13:J13"/>
    <mergeCell ref="B16:J16"/>
    <mergeCell ref="B19:J19"/>
    <mergeCell ref="B22:J22"/>
    <mergeCell ref="B25:J25"/>
    <mergeCell ref="B28:J28"/>
    <mergeCell ref="B31:J31"/>
    <mergeCell ref="B34:J34"/>
  </mergeCells>
  <pageMargins left="0.7" right="0.7" top="0.78740157499999996" bottom="0.78740157499999996" header="0.3" footer="0.3"/>
  <pageSetup paperSize="9"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4B661-0B51-46C0-8554-8E685755966A}">
  <dimension ref="A1:G18"/>
  <sheetViews>
    <sheetView workbookViewId="0">
      <selection activeCell="A4" sqref="A4"/>
    </sheetView>
  </sheetViews>
  <sheetFormatPr defaultColWidth="9.140625" defaultRowHeight="12.75" x14ac:dyDescent="0.2"/>
  <cols>
    <col min="1" max="1" width="26.85546875" style="2" customWidth="1"/>
    <col min="2" max="4" width="15.28515625" style="1" customWidth="1"/>
    <col min="5" max="5" width="14.5703125" style="1" customWidth="1"/>
    <col min="6" max="16384" width="9.140625" style="1"/>
  </cols>
  <sheetData>
    <row r="1" spans="1:7" ht="42.75" customHeight="1" x14ac:dyDescent="0.25">
      <c r="A1" s="642" t="s">
        <v>594</v>
      </c>
      <c r="B1" s="644"/>
      <c r="C1" s="644"/>
      <c r="D1" s="644"/>
      <c r="E1" s="645"/>
      <c r="G1" s="69"/>
    </row>
    <row r="2" spans="1:7" s="4" customFormat="1" ht="15" customHeight="1" x14ac:dyDescent="0.2">
      <c r="A2" s="679" t="s">
        <v>670</v>
      </c>
      <c r="B2" s="506" t="s">
        <v>109</v>
      </c>
      <c r="C2" s="508"/>
      <c r="D2" s="506" t="s">
        <v>454</v>
      </c>
      <c r="E2" s="681"/>
    </row>
    <row r="3" spans="1:7" s="4" customFormat="1" ht="15" customHeight="1" x14ac:dyDescent="0.2">
      <c r="A3" s="680"/>
      <c r="B3" s="311" t="s">
        <v>580</v>
      </c>
      <c r="C3" s="311" t="s">
        <v>581</v>
      </c>
      <c r="D3" s="311" t="s">
        <v>580</v>
      </c>
      <c r="E3" s="300" t="s">
        <v>581</v>
      </c>
    </row>
    <row r="4" spans="1:7" s="5" customFormat="1" x14ac:dyDescent="0.2">
      <c r="A4" s="167" t="s">
        <v>671</v>
      </c>
      <c r="B4" s="101">
        <v>11</v>
      </c>
      <c r="C4" s="309">
        <v>0</v>
      </c>
      <c r="D4" s="309">
        <v>4</v>
      </c>
      <c r="E4" s="363">
        <v>0</v>
      </c>
    </row>
    <row r="5" spans="1:7" s="5" customFormat="1" x14ac:dyDescent="0.2">
      <c r="A5" s="364" t="s">
        <v>672</v>
      </c>
      <c r="B5" s="101">
        <v>5</v>
      </c>
      <c r="C5" s="309">
        <v>0</v>
      </c>
      <c r="D5" s="309">
        <v>2</v>
      </c>
      <c r="E5" s="363">
        <v>0</v>
      </c>
    </row>
    <row r="6" spans="1:7" s="5" customFormat="1" x14ac:dyDescent="0.2">
      <c r="A6" s="364" t="s">
        <v>673</v>
      </c>
      <c r="B6" s="101">
        <v>3</v>
      </c>
      <c r="C6" s="309">
        <v>0</v>
      </c>
      <c r="D6" s="309">
        <v>2</v>
      </c>
      <c r="E6" s="363">
        <v>0</v>
      </c>
    </row>
    <row r="7" spans="1:7" s="5" customFormat="1" ht="25.5" x14ac:dyDescent="0.2">
      <c r="A7" s="364" t="s">
        <v>674</v>
      </c>
      <c r="B7" s="101">
        <v>1</v>
      </c>
      <c r="C7" s="309">
        <v>0</v>
      </c>
      <c r="D7" s="309">
        <v>6</v>
      </c>
      <c r="E7" s="363">
        <v>0</v>
      </c>
    </row>
    <row r="8" spans="1:7" s="5" customFormat="1" x14ac:dyDescent="0.2">
      <c r="A8" s="364" t="s">
        <v>675</v>
      </c>
      <c r="B8" s="101">
        <v>4</v>
      </c>
      <c r="C8" s="309">
        <v>0</v>
      </c>
      <c r="D8" s="309">
        <v>3</v>
      </c>
      <c r="E8" s="363">
        <v>0</v>
      </c>
    </row>
    <row r="9" spans="1:7" s="5" customFormat="1" x14ac:dyDescent="0.2">
      <c r="A9" s="364" t="s">
        <v>676</v>
      </c>
      <c r="B9" s="101">
        <v>4</v>
      </c>
      <c r="C9" s="309">
        <v>0</v>
      </c>
      <c r="D9" s="309">
        <v>3</v>
      </c>
      <c r="E9" s="363">
        <v>0</v>
      </c>
    </row>
    <row r="10" spans="1:7" s="5" customFormat="1" ht="25.5" x14ac:dyDescent="0.2">
      <c r="A10" s="364" t="s">
        <v>677</v>
      </c>
      <c r="B10" s="101">
        <v>4</v>
      </c>
      <c r="C10" s="309">
        <v>0</v>
      </c>
      <c r="D10" s="309">
        <v>3</v>
      </c>
      <c r="E10" s="363">
        <v>0</v>
      </c>
    </row>
    <row r="11" spans="1:7" s="5" customFormat="1" ht="25.5" x14ac:dyDescent="0.2">
      <c r="A11" s="364" t="s">
        <v>678</v>
      </c>
      <c r="B11" s="101">
        <v>6</v>
      </c>
      <c r="C11" s="309">
        <v>0</v>
      </c>
      <c r="D11" s="309">
        <v>3</v>
      </c>
      <c r="E11" s="363">
        <v>0</v>
      </c>
    </row>
    <row r="12" spans="1:7" s="5" customFormat="1" x14ac:dyDescent="0.2">
      <c r="A12" s="364" t="s">
        <v>692</v>
      </c>
      <c r="B12" s="101">
        <v>0</v>
      </c>
      <c r="C12" s="309">
        <v>0</v>
      </c>
      <c r="D12" s="309">
        <v>1</v>
      </c>
      <c r="E12" s="363">
        <v>0</v>
      </c>
    </row>
    <row r="13" spans="1:7" s="5" customFormat="1" x14ac:dyDescent="0.2">
      <c r="A13" s="364" t="s">
        <v>86</v>
      </c>
      <c r="B13" s="101">
        <v>11</v>
      </c>
      <c r="C13" s="309">
        <v>2</v>
      </c>
      <c r="D13" s="309">
        <v>8</v>
      </c>
      <c r="E13" s="363">
        <v>3</v>
      </c>
    </row>
    <row r="14" spans="1:7" ht="12.75" customHeight="1" thickBot="1" x14ac:dyDescent="0.25">
      <c r="A14" s="139" t="s">
        <v>4</v>
      </c>
      <c r="B14" s="315">
        <f>SUM(B4:B13)</f>
        <v>49</v>
      </c>
      <c r="C14" s="315">
        <f>SUM(C4:C13)</f>
        <v>2</v>
      </c>
      <c r="D14" s="315">
        <f>SUM(D4:D13)</f>
        <v>35</v>
      </c>
      <c r="E14" s="269">
        <f>SUM(E4:E13)</f>
        <v>3</v>
      </c>
    </row>
    <row r="15" spans="1:7" ht="12.75" customHeight="1" x14ac:dyDescent="0.2">
      <c r="A15" s="313"/>
      <c r="B15" s="313"/>
      <c r="C15" s="313"/>
      <c r="D15" s="313"/>
      <c r="E15" s="313"/>
    </row>
    <row r="16" spans="1:7" x14ac:dyDescent="0.2">
      <c r="A16" s="104" t="s">
        <v>142</v>
      </c>
      <c r="B16" s="104"/>
      <c r="C16" s="104"/>
      <c r="D16" s="104"/>
      <c r="E16" s="104"/>
    </row>
    <row r="17" spans="1:5" ht="39.950000000000003" customHeight="1" x14ac:dyDescent="0.2">
      <c r="A17" s="536" t="s">
        <v>455</v>
      </c>
      <c r="B17" s="536"/>
      <c r="C17" s="536"/>
      <c r="D17" s="536"/>
      <c r="E17" s="536"/>
    </row>
    <row r="18" spans="1:5" ht="25.5" customHeight="1" x14ac:dyDescent="0.2">
      <c r="A18" s="536" t="s">
        <v>585</v>
      </c>
      <c r="B18" s="536"/>
      <c r="C18" s="536"/>
      <c r="D18" s="536"/>
      <c r="E18" s="536"/>
    </row>
  </sheetData>
  <mergeCells count="6">
    <mergeCell ref="A18:E18"/>
    <mergeCell ref="A1:E1"/>
    <mergeCell ref="A2:A3"/>
    <mergeCell ref="B2:C2"/>
    <mergeCell ref="D2:E2"/>
    <mergeCell ref="A17:E17"/>
  </mergeCell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B6136E-DD50-4ABB-87AF-582C6532EFF9}">
  <sheetPr>
    <pageSetUpPr fitToPage="1"/>
  </sheetPr>
  <dimension ref="A1:L28"/>
  <sheetViews>
    <sheetView workbookViewId="0">
      <selection activeCell="C6" sqref="C6"/>
    </sheetView>
  </sheetViews>
  <sheetFormatPr defaultColWidth="9.140625" defaultRowHeight="12.75" x14ac:dyDescent="0.2"/>
  <cols>
    <col min="1" max="1" width="22.7109375" style="2" customWidth="1"/>
    <col min="2" max="2" width="19.140625" style="37" customWidth="1"/>
    <col min="3" max="3" width="22.28515625" style="37" customWidth="1"/>
    <col min="4" max="4" width="19.28515625" style="37" customWidth="1"/>
    <col min="5" max="6" width="25.140625" style="37" customWidth="1"/>
    <col min="7" max="7" width="19" style="1" customWidth="1"/>
    <col min="8" max="16384" width="9.140625" style="1"/>
  </cols>
  <sheetData>
    <row r="1" spans="1:12" ht="42.75" customHeight="1" x14ac:dyDescent="0.2">
      <c r="A1" s="655" t="s">
        <v>566</v>
      </c>
      <c r="B1" s="682"/>
      <c r="C1" s="682"/>
      <c r="D1" s="682"/>
      <c r="E1" s="682"/>
      <c r="F1" s="682"/>
      <c r="G1" s="683"/>
    </row>
    <row r="2" spans="1:12" s="4" customFormat="1" ht="30" customHeight="1" x14ac:dyDescent="0.2">
      <c r="A2" s="12" t="s">
        <v>670</v>
      </c>
      <c r="B2" s="684" t="s">
        <v>112</v>
      </c>
      <c r="C2" s="684"/>
      <c r="D2" s="684"/>
      <c r="E2" s="684" t="s">
        <v>113</v>
      </c>
      <c r="F2" s="684"/>
      <c r="G2" s="685"/>
      <c r="H2" s="1"/>
      <c r="I2" s="1"/>
      <c r="J2" s="1"/>
      <c r="K2" s="1"/>
      <c r="L2" s="1"/>
    </row>
    <row r="3" spans="1:12" s="4" customFormat="1" ht="35.25" customHeight="1" x14ac:dyDescent="0.2">
      <c r="A3" s="12"/>
      <c r="B3" s="217" t="s">
        <v>110</v>
      </c>
      <c r="C3" s="217" t="s">
        <v>111</v>
      </c>
      <c r="D3" s="308" t="s">
        <v>567</v>
      </c>
      <c r="E3" s="301" t="s">
        <v>110</v>
      </c>
      <c r="F3" s="301" t="s">
        <v>111</v>
      </c>
      <c r="G3" s="300" t="s">
        <v>567</v>
      </c>
      <c r="H3" s="1"/>
      <c r="I3" s="1"/>
      <c r="J3" s="1"/>
      <c r="K3" s="1"/>
      <c r="L3" s="1"/>
    </row>
    <row r="4" spans="1:12" s="5" customFormat="1" ht="13.5" customHeight="1" x14ac:dyDescent="0.2">
      <c r="A4" s="78" t="s">
        <v>694</v>
      </c>
      <c r="B4" s="35">
        <v>146</v>
      </c>
      <c r="C4" s="35">
        <v>110</v>
      </c>
      <c r="D4" s="35"/>
      <c r="E4" s="35"/>
      <c r="F4" s="35"/>
      <c r="G4" s="76"/>
      <c r="H4" s="1"/>
      <c r="I4" s="1"/>
      <c r="J4" s="1"/>
      <c r="K4" s="1"/>
      <c r="L4" s="1"/>
    </row>
    <row r="5" spans="1:12" s="5" customFormat="1" ht="13.5" customHeight="1" x14ac:dyDescent="0.2">
      <c r="A5" s="12" t="s">
        <v>97</v>
      </c>
      <c r="B5" s="218">
        <v>49</v>
      </c>
      <c r="C5" s="218">
        <v>27</v>
      </c>
      <c r="D5" s="218"/>
      <c r="E5" s="218"/>
      <c r="F5" s="218"/>
      <c r="G5" s="219"/>
      <c r="H5" s="1"/>
      <c r="I5" s="1"/>
      <c r="J5" s="1"/>
      <c r="K5" s="1"/>
      <c r="L5" s="1"/>
    </row>
    <row r="6" spans="1:12" s="5" customFormat="1" ht="13.5" customHeight="1" x14ac:dyDescent="0.2">
      <c r="A6" s="78" t="s">
        <v>695</v>
      </c>
      <c r="B6" s="35">
        <v>48</v>
      </c>
      <c r="C6" s="35">
        <v>18</v>
      </c>
      <c r="D6" s="35">
        <v>0</v>
      </c>
      <c r="E6" s="35">
        <v>35</v>
      </c>
      <c r="F6" s="35">
        <v>5</v>
      </c>
      <c r="G6" s="76">
        <v>0</v>
      </c>
      <c r="H6" s="1"/>
      <c r="I6" s="1"/>
      <c r="J6" s="1"/>
      <c r="K6" s="1"/>
      <c r="L6" s="1"/>
    </row>
    <row r="7" spans="1:12" s="5" customFormat="1" ht="13.5" customHeight="1" x14ac:dyDescent="0.2">
      <c r="A7" s="12" t="s">
        <v>97</v>
      </c>
      <c r="B7" s="218">
        <v>0</v>
      </c>
      <c r="C7" s="218">
        <v>1</v>
      </c>
      <c r="D7" s="218">
        <v>0</v>
      </c>
      <c r="E7" s="218">
        <v>2</v>
      </c>
      <c r="F7" s="218">
        <v>0</v>
      </c>
      <c r="G7" s="219">
        <v>0</v>
      </c>
      <c r="H7" s="1"/>
      <c r="I7" s="1"/>
      <c r="J7" s="1"/>
      <c r="K7" s="1"/>
      <c r="L7" s="1"/>
    </row>
    <row r="8" spans="1:12" s="5" customFormat="1" ht="13.5" customHeight="1" x14ac:dyDescent="0.2">
      <c r="A8" s="78" t="s">
        <v>696</v>
      </c>
      <c r="B8" s="35">
        <v>23</v>
      </c>
      <c r="C8" s="35">
        <v>36</v>
      </c>
      <c r="D8" s="35"/>
      <c r="E8" s="35">
        <v>2</v>
      </c>
      <c r="F8" s="35">
        <v>22</v>
      </c>
      <c r="G8" s="76"/>
      <c r="H8" s="1"/>
      <c r="I8" s="1"/>
      <c r="J8" s="1"/>
      <c r="K8" s="1"/>
      <c r="L8" s="1"/>
    </row>
    <row r="9" spans="1:12" s="5" customFormat="1" ht="13.5" customHeight="1" x14ac:dyDescent="0.2">
      <c r="A9" s="12" t="s">
        <v>97</v>
      </c>
      <c r="B9" s="218">
        <v>1</v>
      </c>
      <c r="C9" s="218">
        <v>1</v>
      </c>
      <c r="D9" s="218"/>
      <c r="E9" s="218"/>
      <c r="F9" s="218"/>
      <c r="G9" s="219"/>
      <c r="H9" s="1"/>
      <c r="I9" s="1"/>
      <c r="J9" s="1"/>
      <c r="K9" s="1"/>
      <c r="L9" s="1"/>
    </row>
    <row r="10" spans="1:12" s="5" customFormat="1" ht="25.5" x14ac:dyDescent="0.2">
      <c r="A10" s="78" t="s">
        <v>697</v>
      </c>
      <c r="B10" s="35">
        <v>24</v>
      </c>
      <c r="C10" s="35">
        <v>8</v>
      </c>
      <c r="D10" s="35">
        <v>1</v>
      </c>
      <c r="E10" s="35">
        <v>34</v>
      </c>
      <c r="F10" s="35">
        <v>47</v>
      </c>
      <c r="G10" s="76">
        <v>2</v>
      </c>
      <c r="H10" s="1"/>
      <c r="I10" s="1"/>
      <c r="J10" s="1"/>
      <c r="K10" s="1"/>
      <c r="L10" s="1"/>
    </row>
    <row r="11" spans="1:12" s="5" customFormat="1" ht="13.5" customHeight="1" x14ac:dyDescent="0.2">
      <c r="A11" s="12" t="s">
        <v>97</v>
      </c>
      <c r="B11" s="218">
        <v>5</v>
      </c>
      <c r="C11" s="218">
        <v>3</v>
      </c>
      <c r="D11" s="218">
        <v>1</v>
      </c>
      <c r="E11" s="218">
        <v>6</v>
      </c>
      <c r="F11" s="218">
        <v>9</v>
      </c>
      <c r="G11" s="219">
        <v>2</v>
      </c>
      <c r="H11" s="1"/>
      <c r="I11" s="1"/>
      <c r="J11" s="1"/>
      <c r="K11" s="1"/>
      <c r="L11" s="1"/>
    </row>
    <row r="12" spans="1:12" s="5" customFormat="1" ht="13.5" customHeight="1" x14ac:dyDescent="0.2">
      <c r="A12" s="78" t="s">
        <v>698</v>
      </c>
      <c r="B12" s="35">
        <v>70</v>
      </c>
      <c r="C12" s="35">
        <v>42</v>
      </c>
      <c r="D12" s="35"/>
      <c r="E12" s="35"/>
      <c r="F12" s="35"/>
      <c r="G12" s="76"/>
      <c r="H12" s="1"/>
      <c r="I12" s="1"/>
      <c r="J12" s="1"/>
      <c r="K12" s="1"/>
      <c r="L12" s="1"/>
    </row>
    <row r="13" spans="1:12" s="5" customFormat="1" ht="13.5" customHeight="1" x14ac:dyDescent="0.2">
      <c r="A13" s="12" t="s">
        <v>97</v>
      </c>
      <c r="B13" s="218">
        <v>22</v>
      </c>
      <c r="C13" s="218">
        <v>12</v>
      </c>
      <c r="D13" s="218"/>
      <c r="E13" s="218"/>
      <c r="F13" s="218"/>
      <c r="G13" s="219"/>
      <c r="H13" s="1"/>
      <c r="I13" s="1"/>
      <c r="J13" s="1"/>
      <c r="K13" s="1"/>
      <c r="L13" s="1"/>
    </row>
    <row r="14" spans="1:12" s="5" customFormat="1" ht="13.5" customHeight="1" x14ac:dyDescent="0.2">
      <c r="A14" s="78" t="s">
        <v>699</v>
      </c>
      <c r="B14" s="35">
        <v>178</v>
      </c>
      <c r="C14" s="35">
        <v>178</v>
      </c>
      <c r="D14" s="35"/>
      <c r="E14" s="35"/>
      <c r="F14" s="35"/>
      <c r="G14" s="76"/>
      <c r="H14" s="1"/>
      <c r="I14" s="1"/>
      <c r="J14" s="1"/>
      <c r="K14" s="1"/>
      <c r="L14" s="1"/>
    </row>
    <row r="15" spans="1:12" s="5" customFormat="1" ht="13.5" customHeight="1" x14ac:dyDescent="0.2">
      <c r="A15" s="12" t="s">
        <v>97</v>
      </c>
      <c r="B15" s="218">
        <v>59</v>
      </c>
      <c r="C15" s="218">
        <v>59</v>
      </c>
      <c r="D15" s="218"/>
      <c r="E15" s="218"/>
      <c r="F15" s="218"/>
      <c r="G15" s="219"/>
      <c r="H15" s="1"/>
      <c r="I15" s="1"/>
      <c r="J15" s="1"/>
      <c r="K15" s="1"/>
      <c r="L15" s="1"/>
    </row>
    <row r="16" spans="1:12" s="5" customFormat="1" ht="25.5" x14ac:dyDescent="0.2">
      <c r="A16" s="78" t="s">
        <v>700</v>
      </c>
      <c r="B16" s="35">
        <v>101</v>
      </c>
      <c r="C16" s="35">
        <v>56</v>
      </c>
      <c r="D16" s="35">
        <v>21</v>
      </c>
      <c r="E16" s="35">
        <v>0</v>
      </c>
      <c r="F16" s="35">
        <v>0</v>
      </c>
      <c r="G16" s="76">
        <v>36</v>
      </c>
      <c r="H16" s="1"/>
      <c r="I16" s="1"/>
      <c r="J16" s="1"/>
      <c r="K16" s="1"/>
      <c r="L16" s="1"/>
    </row>
    <row r="17" spans="1:12" s="5" customFormat="1" ht="13.5" customHeight="1" x14ac:dyDescent="0.2">
      <c r="A17" s="12" t="s">
        <v>97</v>
      </c>
      <c r="B17" s="218">
        <v>44</v>
      </c>
      <c r="C17" s="218">
        <v>24</v>
      </c>
      <c r="D17" s="218">
        <v>14</v>
      </c>
      <c r="E17" s="218">
        <v>0</v>
      </c>
      <c r="F17" s="218">
        <v>0</v>
      </c>
      <c r="G17" s="219">
        <v>26</v>
      </c>
      <c r="H17" s="1"/>
      <c r="I17" s="1"/>
      <c r="J17" s="1"/>
      <c r="K17" s="1"/>
      <c r="L17" s="1"/>
    </row>
    <row r="18" spans="1:12" s="5" customFormat="1" ht="25.5" x14ac:dyDescent="0.2">
      <c r="A18" s="78" t="s">
        <v>701</v>
      </c>
      <c r="B18" s="35">
        <v>41</v>
      </c>
      <c r="C18" s="35">
        <v>25</v>
      </c>
      <c r="D18" s="35"/>
      <c r="E18" s="35">
        <v>12</v>
      </c>
      <c r="F18" s="35">
        <v>43</v>
      </c>
      <c r="G18" s="76"/>
      <c r="H18" s="1"/>
      <c r="I18" s="1"/>
      <c r="J18" s="1"/>
      <c r="K18" s="1"/>
      <c r="L18" s="1"/>
    </row>
    <row r="19" spans="1:12" s="5" customFormat="1" ht="13.5" customHeight="1" x14ac:dyDescent="0.2">
      <c r="A19" s="12" t="s">
        <v>97</v>
      </c>
      <c r="B19" s="218">
        <v>3</v>
      </c>
      <c r="C19" s="218">
        <v>0</v>
      </c>
      <c r="D19" s="218"/>
      <c r="E19" s="218">
        <v>3</v>
      </c>
      <c r="F19" s="218">
        <v>1</v>
      </c>
      <c r="G19" s="219"/>
      <c r="H19" s="1"/>
      <c r="I19" s="1"/>
      <c r="J19" s="1"/>
      <c r="K19" s="1"/>
      <c r="L19" s="1"/>
    </row>
    <row r="20" spans="1:12" s="5" customFormat="1" ht="25.5" x14ac:dyDescent="0.2">
      <c r="A20" s="78" t="s">
        <v>702</v>
      </c>
      <c r="B20" s="35">
        <v>24</v>
      </c>
      <c r="C20" s="35">
        <v>18</v>
      </c>
      <c r="D20" s="35">
        <v>2</v>
      </c>
      <c r="E20" s="35">
        <v>0</v>
      </c>
      <c r="F20" s="35">
        <v>0</v>
      </c>
      <c r="G20" s="76">
        <v>39</v>
      </c>
      <c r="H20" s="1"/>
      <c r="I20" s="1"/>
      <c r="J20" s="1"/>
      <c r="K20" s="1"/>
      <c r="L20" s="1"/>
    </row>
    <row r="21" spans="1:12" s="5" customFormat="1" x14ac:dyDescent="0.2">
      <c r="A21" s="12" t="s">
        <v>97</v>
      </c>
      <c r="B21" s="218">
        <v>10</v>
      </c>
      <c r="C21" s="218">
        <v>7</v>
      </c>
      <c r="D21" s="218">
        <v>2</v>
      </c>
      <c r="E21" s="218">
        <v>0</v>
      </c>
      <c r="F21" s="218">
        <v>0</v>
      </c>
      <c r="G21" s="219">
        <v>22</v>
      </c>
      <c r="H21" s="1"/>
      <c r="I21" s="1"/>
      <c r="J21" s="1"/>
      <c r="K21" s="1"/>
      <c r="L21" s="1"/>
    </row>
    <row r="22" spans="1:12" x14ac:dyDescent="0.2">
      <c r="A22" s="25" t="s">
        <v>4</v>
      </c>
      <c r="B22" s="220">
        <f>SUM(B4,B6,B8,B10,B12,B14,B16,B18,B20)</f>
        <v>655</v>
      </c>
      <c r="C22" s="220">
        <f t="shared" ref="C22:F22" si="0">SUM(C4,C6,C8,C10,C12,C14,C16,C18,C20)</f>
        <v>491</v>
      </c>
      <c r="D22" s="220">
        <f t="shared" si="0"/>
        <v>24</v>
      </c>
      <c r="E22" s="220">
        <f t="shared" si="0"/>
        <v>83</v>
      </c>
      <c r="F22" s="220">
        <f t="shared" si="0"/>
        <v>117</v>
      </c>
      <c r="G22" s="60">
        <f>SUM(G4,G6,G8,G10,G12,G14,G16,G18,G20)</f>
        <v>77</v>
      </c>
    </row>
    <row r="23" spans="1:12" ht="13.5" thickBot="1" x14ac:dyDescent="0.25">
      <c r="A23" s="40" t="s">
        <v>97</v>
      </c>
      <c r="B23" s="43">
        <f>SUM(B5,B7,B9,B11,B13,B15,B17,B19,B21)</f>
        <v>193</v>
      </c>
      <c r="C23" s="43">
        <f>SUM(C5,C21)</f>
        <v>34</v>
      </c>
      <c r="D23" s="43">
        <f>SUM(D5,D21)</f>
        <v>2</v>
      </c>
      <c r="E23" s="43">
        <f>SUM(E5,E21)</f>
        <v>0</v>
      </c>
      <c r="F23" s="43">
        <f>SUM(F5,F21)</f>
        <v>0</v>
      </c>
      <c r="G23" s="221">
        <f>SUM(G5,G7,G9,G11,G13,G15,G17,G19,G21)</f>
        <v>50</v>
      </c>
    </row>
    <row r="25" spans="1:12" ht="30" customHeight="1" x14ac:dyDescent="0.2">
      <c r="A25" s="536" t="s">
        <v>150</v>
      </c>
      <c r="B25" s="536"/>
      <c r="C25" s="536"/>
      <c r="D25" s="536"/>
      <c r="E25" s="536"/>
      <c r="F25" s="536"/>
      <c r="G25" s="536"/>
    </row>
    <row r="26" spans="1:12" ht="15" customHeight="1" x14ac:dyDescent="0.2">
      <c r="A26" s="546" t="s">
        <v>129</v>
      </c>
      <c r="B26" s="546"/>
      <c r="C26" s="546"/>
      <c r="D26" s="546"/>
      <c r="E26" s="546"/>
      <c r="F26" s="546"/>
      <c r="G26" s="546"/>
    </row>
    <row r="27" spans="1:12" ht="15" customHeight="1" x14ac:dyDescent="0.2">
      <c r="A27" s="546" t="s">
        <v>152</v>
      </c>
      <c r="B27" s="546"/>
      <c r="C27" s="546"/>
      <c r="D27" s="546"/>
      <c r="E27" s="546"/>
      <c r="F27" s="546"/>
      <c r="G27" s="546"/>
    </row>
    <row r="28" spans="1:12" x14ac:dyDescent="0.2">
      <c r="A28" s="1"/>
      <c r="B28" s="1"/>
      <c r="C28" s="1"/>
      <c r="D28" s="1"/>
      <c r="E28" s="1"/>
      <c r="F28" s="1"/>
    </row>
  </sheetData>
  <mergeCells count="6">
    <mergeCell ref="A27:G27"/>
    <mergeCell ref="A1:G1"/>
    <mergeCell ref="B2:D2"/>
    <mergeCell ref="E2:G2"/>
    <mergeCell ref="A25:G25"/>
    <mergeCell ref="A26:G26"/>
  </mergeCells>
  <pageMargins left="0.25" right="0.25" top="0.75" bottom="0.75" header="0.3" footer="0.3"/>
  <pageSetup paperSize="9" scale="93"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16"/>
  <sheetViews>
    <sheetView workbookViewId="0">
      <selection activeCell="G9" sqref="G9"/>
    </sheetView>
  </sheetViews>
  <sheetFormatPr defaultColWidth="9.140625" defaultRowHeight="12.75" x14ac:dyDescent="0.2"/>
  <cols>
    <col min="1" max="1" width="40.7109375" style="2" customWidth="1"/>
    <col min="2" max="2" width="17.7109375" style="37" customWidth="1"/>
    <col min="3" max="7" width="10" style="37" customWidth="1"/>
    <col min="8" max="8" width="10" style="1" customWidth="1"/>
    <col min="9" max="16384" width="9.140625" style="1"/>
  </cols>
  <sheetData>
    <row r="1" spans="1:8" ht="42.75" customHeight="1" thickBot="1" x14ac:dyDescent="0.25">
      <c r="A1" s="686" t="s">
        <v>475</v>
      </c>
      <c r="B1" s="687"/>
      <c r="C1" s="688"/>
      <c r="D1" s="688"/>
      <c r="E1" s="688"/>
      <c r="F1" s="688"/>
      <c r="G1" s="688"/>
      <c r="H1" s="689"/>
    </row>
    <row r="2" spans="1:8" s="4" customFormat="1" x14ac:dyDescent="0.2">
      <c r="A2" s="595" t="s">
        <v>670</v>
      </c>
      <c r="B2" s="691" t="s">
        <v>476</v>
      </c>
      <c r="C2" s="693" t="s">
        <v>467</v>
      </c>
      <c r="D2" s="694"/>
      <c r="E2" s="694"/>
      <c r="F2" s="694"/>
      <c r="G2" s="694"/>
      <c r="H2" s="695"/>
    </row>
    <row r="3" spans="1:8" s="4" customFormat="1" x14ac:dyDescent="0.2">
      <c r="A3" s="595"/>
      <c r="B3" s="691"/>
      <c r="C3" s="646" t="s">
        <v>0</v>
      </c>
      <c r="D3" s="648"/>
      <c r="E3" s="646" t="s">
        <v>2</v>
      </c>
      <c r="F3" s="648"/>
      <c r="G3" s="646" t="s">
        <v>1</v>
      </c>
      <c r="H3" s="696"/>
    </row>
    <row r="4" spans="1:8" s="4" customFormat="1" ht="39" customHeight="1" x14ac:dyDescent="0.2">
      <c r="A4" s="690"/>
      <c r="B4" s="692"/>
      <c r="C4" s="305" t="s">
        <v>573</v>
      </c>
      <c r="D4" s="305" t="s">
        <v>574</v>
      </c>
      <c r="E4" s="305" t="s">
        <v>573</v>
      </c>
      <c r="F4" s="305" t="s">
        <v>574</v>
      </c>
      <c r="G4" s="305" t="s">
        <v>573</v>
      </c>
      <c r="H4" s="306" t="s">
        <v>574</v>
      </c>
    </row>
    <row r="5" spans="1:8" s="5" customFormat="1" ht="15.75" customHeight="1" x14ac:dyDescent="0.2">
      <c r="A5" s="78" t="s">
        <v>694</v>
      </c>
      <c r="B5" s="35">
        <v>3</v>
      </c>
      <c r="C5" s="303"/>
      <c r="D5" s="303">
        <v>2</v>
      </c>
      <c r="E5" s="303"/>
      <c r="F5" s="303"/>
      <c r="G5" s="303"/>
      <c r="H5" s="76">
        <v>1</v>
      </c>
    </row>
    <row r="6" spans="1:8" s="5" customFormat="1" ht="15.75" customHeight="1" x14ac:dyDescent="0.2">
      <c r="A6" s="78" t="s">
        <v>726</v>
      </c>
      <c r="B6" s="35">
        <v>2</v>
      </c>
      <c r="C6" s="303" t="s">
        <v>729</v>
      </c>
      <c r="D6" s="303" t="s">
        <v>729</v>
      </c>
      <c r="E6" s="303" t="s">
        <v>729</v>
      </c>
      <c r="F6" s="303" t="s">
        <v>729</v>
      </c>
      <c r="G6" s="303">
        <v>25</v>
      </c>
      <c r="H6" s="76">
        <v>0</v>
      </c>
    </row>
    <row r="7" spans="1:8" s="5" customFormat="1" ht="15.75" customHeight="1" x14ac:dyDescent="0.2">
      <c r="A7" s="78" t="s">
        <v>700</v>
      </c>
      <c r="B7" s="35">
        <v>24</v>
      </c>
      <c r="C7" s="303">
        <v>213</v>
      </c>
      <c r="D7" s="303">
        <v>804</v>
      </c>
      <c r="E7" s="303" t="s">
        <v>729</v>
      </c>
      <c r="F7" s="303" t="s">
        <v>729</v>
      </c>
      <c r="G7" s="303">
        <v>0</v>
      </c>
      <c r="H7" s="76">
        <v>403</v>
      </c>
    </row>
    <row r="8" spans="1:8" s="5" customFormat="1" x14ac:dyDescent="0.2">
      <c r="A8" s="78" t="s">
        <v>702</v>
      </c>
      <c r="B8" s="35">
        <v>2</v>
      </c>
      <c r="C8" s="303">
        <v>0</v>
      </c>
      <c r="D8" s="303">
        <v>2</v>
      </c>
      <c r="E8" s="303">
        <v>0</v>
      </c>
      <c r="F8" s="303">
        <v>0</v>
      </c>
      <c r="G8" s="303">
        <v>0</v>
      </c>
      <c r="H8" s="76">
        <v>0</v>
      </c>
    </row>
    <row r="9" spans="1:8" ht="13.5" thickBot="1" x14ac:dyDescent="0.25">
      <c r="A9" s="22" t="s">
        <v>4</v>
      </c>
      <c r="B9" s="36">
        <f>SUM(B5:B8)</f>
        <v>31</v>
      </c>
      <c r="C9" s="304">
        <f>SUM(C7)</f>
        <v>213</v>
      </c>
      <c r="D9" s="304">
        <f>SUM(D8,D7,D5)</f>
        <v>808</v>
      </c>
      <c r="E9" s="304">
        <v>0</v>
      </c>
      <c r="F9" s="304">
        <v>0</v>
      </c>
      <c r="G9" s="304">
        <v>25</v>
      </c>
      <c r="H9" s="77">
        <f>SUM(H5:H8)</f>
        <v>404</v>
      </c>
    </row>
    <row r="11" spans="1:8" ht="25.5" customHeight="1" x14ac:dyDescent="0.2">
      <c r="A11" s="589" t="s">
        <v>74</v>
      </c>
      <c r="B11" s="589"/>
      <c r="C11" s="589"/>
      <c r="D11" s="589"/>
      <c r="E11" s="589"/>
      <c r="F11" s="589"/>
      <c r="G11" s="589"/>
      <c r="H11" s="589"/>
    </row>
    <row r="12" spans="1:8" ht="30" customHeight="1" x14ac:dyDescent="0.2">
      <c r="A12" s="546" t="s">
        <v>83</v>
      </c>
      <c r="B12" s="546"/>
      <c r="C12" s="546"/>
      <c r="D12" s="546"/>
      <c r="E12" s="546"/>
      <c r="F12" s="546"/>
      <c r="G12" s="546"/>
      <c r="H12" s="546"/>
    </row>
    <row r="13" spans="1:8" ht="40.5" customHeight="1" x14ac:dyDescent="0.2">
      <c r="A13" s="546" t="s">
        <v>153</v>
      </c>
      <c r="B13" s="546"/>
      <c r="C13" s="546"/>
      <c r="D13" s="546"/>
      <c r="E13" s="546"/>
      <c r="F13" s="546"/>
      <c r="G13" s="546"/>
      <c r="H13" s="546"/>
    </row>
    <row r="14" spans="1:8" ht="12.75" customHeight="1" x14ac:dyDescent="0.2">
      <c r="A14" s="589" t="s">
        <v>477</v>
      </c>
      <c r="B14" s="589"/>
      <c r="C14" s="589"/>
      <c r="D14" s="589"/>
      <c r="E14" s="589"/>
      <c r="F14" s="589"/>
      <c r="G14" s="589"/>
      <c r="H14" s="589"/>
    </row>
    <row r="15" spans="1:8" x14ac:dyDescent="0.2">
      <c r="A15" s="589"/>
      <c r="B15" s="589"/>
      <c r="C15" s="589"/>
      <c r="D15" s="589"/>
      <c r="E15" s="589"/>
      <c r="F15" s="589"/>
      <c r="G15" s="589"/>
      <c r="H15" s="589"/>
    </row>
    <row r="16" spans="1:8" x14ac:dyDescent="0.2">
      <c r="A16" s="91"/>
      <c r="B16" s="91"/>
      <c r="C16" s="91"/>
      <c r="D16" s="91"/>
      <c r="E16" s="91"/>
      <c r="F16" s="91"/>
      <c r="G16" s="91"/>
      <c r="H16" s="91"/>
    </row>
  </sheetData>
  <mergeCells count="11">
    <mergeCell ref="A11:H11"/>
    <mergeCell ref="A12:H12"/>
    <mergeCell ref="A13:H13"/>
    <mergeCell ref="A14:H15"/>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pageSetUpPr fitToPage="1"/>
  </sheetPr>
  <dimension ref="A1:K19"/>
  <sheetViews>
    <sheetView workbookViewId="0">
      <selection activeCell="A4" sqref="A4"/>
    </sheetView>
  </sheetViews>
  <sheetFormatPr defaultColWidth="9.140625" defaultRowHeight="12.75" x14ac:dyDescent="0.2"/>
  <cols>
    <col min="1" max="1" width="55.42578125" style="2" customWidth="1"/>
    <col min="2" max="2" width="17.140625" style="37"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544" t="s">
        <v>495</v>
      </c>
      <c r="B1" s="703"/>
      <c r="C1" s="703"/>
      <c r="D1" s="703"/>
      <c r="E1" s="704"/>
      <c r="G1" s="697" t="s">
        <v>407</v>
      </c>
      <c r="H1" s="698"/>
      <c r="I1" s="698"/>
      <c r="J1" s="698"/>
      <c r="K1" s="698"/>
    </row>
    <row r="2" spans="1:11" ht="16.5" customHeight="1" x14ac:dyDescent="0.2">
      <c r="A2" s="12" t="s">
        <v>670</v>
      </c>
      <c r="B2" s="705"/>
      <c r="C2" s="706"/>
      <c r="D2" s="706"/>
      <c r="E2" s="707"/>
      <c r="G2" s="699" t="s">
        <v>411</v>
      </c>
      <c r="H2" s="699"/>
      <c r="I2" s="699"/>
      <c r="J2" s="162" t="s">
        <v>408</v>
      </c>
      <c r="K2" s="162" t="s">
        <v>409</v>
      </c>
    </row>
    <row r="3" spans="1:11" ht="18" customHeight="1" x14ac:dyDescent="0.2">
      <c r="A3" s="168"/>
      <c r="B3" s="169" t="s">
        <v>87</v>
      </c>
      <c r="C3" s="169" t="s">
        <v>88</v>
      </c>
      <c r="D3" s="177" t="s">
        <v>402</v>
      </c>
      <c r="E3" s="47" t="s">
        <v>403</v>
      </c>
      <c r="G3" s="699"/>
      <c r="H3" s="699"/>
      <c r="I3" s="699"/>
      <c r="J3" s="162">
        <f>SUM(D9:D11)</f>
        <v>1261</v>
      </c>
      <c r="K3" s="182">
        <f>SUM(E9:E11)</f>
        <v>415415208</v>
      </c>
    </row>
    <row r="4" spans="1:11" ht="16.5" customHeight="1" x14ac:dyDescent="0.2">
      <c r="A4" s="15" t="s">
        <v>136</v>
      </c>
      <c r="B4" s="66"/>
      <c r="C4" s="66"/>
      <c r="D4" s="178"/>
      <c r="E4" s="181"/>
      <c r="G4" s="699"/>
      <c r="H4" s="699"/>
      <c r="I4" s="699"/>
      <c r="J4" s="700" t="s">
        <v>410</v>
      </c>
      <c r="K4" s="700"/>
    </row>
    <row r="5" spans="1:11" ht="15.75" customHeight="1" x14ac:dyDescent="0.2">
      <c r="A5" s="15" t="s">
        <v>137</v>
      </c>
      <c r="B5" s="6">
        <v>11</v>
      </c>
      <c r="C5" s="6">
        <v>17</v>
      </c>
      <c r="D5" s="10">
        <f>SUM(B5:C5)</f>
        <v>28</v>
      </c>
      <c r="E5" s="181"/>
      <c r="G5" s="699"/>
      <c r="H5" s="699"/>
      <c r="I5" s="699"/>
      <c r="J5" s="701">
        <f>K3/J3</f>
        <v>329433.15463917528</v>
      </c>
      <c r="K5" s="701"/>
    </row>
    <row r="6" spans="1:11" ht="16.5" customHeight="1" x14ac:dyDescent="0.2">
      <c r="A6" s="15" t="s">
        <v>138</v>
      </c>
      <c r="B6" s="6">
        <v>26</v>
      </c>
      <c r="C6" s="7">
        <v>14</v>
      </c>
      <c r="D6" s="179">
        <f>SUM(B6:C6)</f>
        <v>40</v>
      </c>
      <c r="E6" s="181"/>
    </row>
    <row r="7" spans="1:11" ht="17.25" customHeight="1" x14ac:dyDescent="0.2">
      <c r="A7" s="15" t="s">
        <v>139</v>
      </c>
      <c r="B7" s="6">
        <v>54</v>
      </c>
      <c r="C7" s="6">
        <v>1</v>
      </c>
      <c r="D7" s="178">
        <f>SUM(B7:C7)</f>
        <v>55</v>
      </c>
      <c r="E7" s="181"/>
    </row>
    <row r="8" spans="1:11" ht="17.25" customHeight="1" x14ac:dyDescent="0.2">
      <c r="A8" s="19" t="s">
        <v>405</v>
      </c>
      <c r="B8" s="119">
        <v>65</v>
      </c>
      <c r="C8" s="119">
        <v>2</v>
      </c>
      <c r="D8" s="180">
        <f>SUM(B8:C8)</f>
        <v>67</v>
      </c>
      <c r="E8" s="181"/>
    </row>
    <row r="9" spans="1:11" ht="17.25" customHeight="1" x14ac:dyDescent="0.2">
      <c r="A9" s="19" t="s">
        <v>404</v>
      </c>
      <c r="B9" s="119">
        <v>29</v>
      </c>
      <c r="C9" s="119">
        <v>0</v>
      </c>
      <c r="D9" s="180">
        <v>29</v>
      </c>
      <c r="E9" s="215">
        <v>2256063</v>
      </c>
    </row>
    <row r="10" spans="1:11" ht="17.25" customHeight="1" x14ac:dyDescent="0.2">
      <c r="A10" s="19" t="s">
        <v>406</v>
      </c>
      <c r="B10" s="66"/>
      <c r="C10" s="66"/>
      <c r="D10" s="180">
        <v>1226</v>
      </c>
      <c r="E10" s="215">
        <v>411604460</v>
      </c>
    </row>
    <row r="11" spans="1:11" ht="17.25" customHeight="1" thickBot="1" x14ac:dyDescent="0.25">
      <c r="A11" s="176" t="s">
        <v>118</v>
      </c>
      <c r="B11" s="120"/>
      <c r="C11" s="120"/>
      <c r="D11" s="90">
        <v>6</v>
      </c>
      <c r="E11" s="216">
        <v>1554685</v>
      </c>
    </row>
    <row r="12" spans="1:11" ht="17.25" customHeight="1" x14ac:dyDescent="0.2">
      <c r="A12" s="4"/>
      <c r="B12" s="4"/>
      <c r="C12" s="4"/>
      <c r="D12" s="4"/>
      <c r="E12" s="4"/>
    </row>
    <row r="13" spans="1:11" ht="15.75" customHeight="1" x14ac:dyDescent="0.2">
      <c r="A13" s="590" t="s">
        <v>626</v>
      </c>
      <c r="B13" s="590"/>
      <c r="C13" s="590"/>
      <c r="D13" s="590"/>
      <c r="E13" s="590"/>
    </row>
    <row r="14" spans="1:11" ht="15" customHeight="1" x14ac:dyDescent="0.2">
      <c r="A14" s="589" t="s">
        <v>89</v>
      </c>
      <c r="B14" s="589"/>
      <c r="C14" s="589"/>
      <c r="D14" s="589"/>
      <c r="E14" s="589"/>
    </row>
    <row r="15" spans="1:11" ht="30" customHeight="1" x14ac:dyDescent="0.2">
      <c r="A15" s="536" t="s">
        <v>627</v>
      </c>
      <c r="B15" s="536"/>
      <c r="C15" s="536"/>
      <c r="D15" s="536"/>
      <c r="E15" s="536"/>
    </row>
    <row r="16" spans="1:11" ht="75" customHeight="1" x14ac:dyDescent="0.2">
      <c r="A16" s="702" t="s">
        <v>133</v>
      </c>
      <c r="B16" s="702"/>
      <c r="C16" s="702"/>
      <c r="D16" s="702"/>
      <c r="E16" s="702"/>
      <c r="F16" s="170"/>
      <c r="G16" s="170"/>
    </row>
    <row r="17" spans="1:7" ht="75" customHeight="1" x14ac:dyDescent="0.2">
      <c r="A17" s="702" t="s">
        <v>132</v>
      </c>
      <c r="B17" s="702"/>
      <c r="C17" s="702"/>
      <c r="D17" s="702"/>
      <c r="E17" s="702"/>
      <c r="F17" s="170"/>
      <c r="G17" s="170"/>
    </row>
    <row r="18" spans="1:7" ht="75" customHeight="1" x14ac:dyDescent="0.2">
      <c r="A18" s="702" t="s">
        <v>131</v>
      </c>
      <c r="B18" s="702"/>
      <c r="C18" s="702"/>
      <c r="D18" s="702"/>
      <c r="E18" s="702"/>
      <c r="F18" s="170"/>
      <c r="G18" s="170"/>
    </row>
    <row r="19" spans="1:7" ht="60" customHeight="1" x14ac:dyDescent="0.2">
      <c r="A19" s="702" t="s">
        <v>130</v>
      </c>
      <c r="B19" s="702"/>
      <c r="C19" s="702"/>
      <c r="D19" s="702"/>
      <c r="E19" s="702"/>
      <c r="F19" s="170"/>
      <c r="G19" s="170"/>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9" fitToHeight="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dimension ref="A1:D17"/>
  <sheetViews>
    <sheetView workbookViewId="0">
      <selection activeCell="A3" sqref="A3"/>
    </sheetView>
  </sheetViews>
  <sheetFormatPr defaultColWidth="9.140625" defaultRowHeight="12.75" x14ac:dyDescent="0.2"/>
  <cols>
    <col min="1" max="1" width="27.85546875" style="102" customWidth="1"/>
    <col min="2" max="2" width="15.7109375" style="103" customWidth="1"/>
    <col min="3" max="16384" width="9.140625" style="104"/>
  </cols>
  <sheetData>
    <row r="1" spans="1:4" ht="42.75" customHeight="1" x14ac:dyDescent="0.2">
      <c r="A1" s="544" t="s">
        <v>595</v>
      </c>
      <c r="B1" s="708"/>
    </row>
    <row r="2" spans="1:4" s="313" customFormat="1" x14ac:dyDescent="0.2">
      <c r="A2" s="114" t="s">
        <v>670</v>
      </c>
      <c r="B2" s="308" t="s">
        <v>38</v>
      </c>
    </row>
    <row r="3" spans="1:4" ht="15" customHeight="1" x14ac:dyDescent="0.25">
      <c r="A3" s="137" t="s">
        <v>41</v>
      </c>
      <c r="B3" s="376">
        <v>7739</v>
      </c>
    </row>
    <row r="4" spans="1:4" ht="30" customHeight="1" x14ac:dyDescent="0.25">
      <c r="A4" s="137" t="s">
        <v>42</v>
      </c>
      <c r="B4" s="377">
        <v>0</v>
      </c>
    </row>
    <row r="5" spans="1:4" ht="30" customHeight="1" x14ac:dyDescent="0.25">
      <c r="A5" s="137" t="s">
        <v>628</v>
      </c>
      <c r="B5" s="376">
        <v>9466</v>
      </c>
    </row>
    <row r="6" spans="1:4" ht="39.950000000000003" customHeight="1" x14ac:dyDescent="0.25">
      <c r="A6" s="137" t="s">
        <v>629</v>
      </c>
      <c r="B6" s="376">
        <v>5588</v>
      </c>
    </row>
    <row r="7" spans="1:4" ht="15" customHeight="1" x14ac:dyDescent="0.25">
      <c r="A7" s="314" t="s">
        <v>630</v>
      </c>
      <c r="B7" s="376">
        <v>1871324</v>
      </c>
    </row>
    <row r="8" spans="1:4" ht="30" customHeight="1" x14ac:dyDescent="0.25">
      <c r="A8" s="137" t="s">
        <v>587</v>
      </c>
      <c r="B8" s="377">
        <v>0</v>
      </c>
    </row>
    <row r="9" spans="1:4" ht="30" customHeight="1" x14ac:dyDescent="0.25">
      <c r="A9" s="137" t="s">
        <v>588</v>
      </c>
      <c r="B9" s="377">
        <v>0</v>
      </c>
    </row>
    <row r="10" spans="1:4" ht="30" customHeight="1" x14ac:dyDescent="0.25">
      <c r="A10" s="137" t="s">
        <v>589</v>
      </c>
      <c r="B10" s="377">
        <v>0</v>
      </c>
    </row>
    <row r="11" spans="1:4" ht="30" customHeight="1" x14ac:dyDescent="0.25">
      <c r="A11" s="137" t="s">
        <v>631</v>
      </c>
      <c r="B11" s="376">
        <v>630681</v>
      </c>
    </row>
    <row r="12" spans="1:4" s="102" customFormat="1" ht="42" customHeight="1" x14ac:dyDescent="0.25">
      <c r="A12" s="137" t="s">
        <v>632</v>
      </c>
      <c r="B12" s="378">
        <v>43135</v>
      </c>
    </row>
    <row r="13" spans="1:4" ht="30" customHeight="1" thickBot="1" x14ac:dyDescent="0.3">
      <c r="A13" s="149" t="s">
        <v>633</v>
      </c>
      <c r="B13" s="379">
        <v>509373</v>
      </c>
    </row>
    <row r="15" spans="1:4" ht="39.6" customHeight="1" x14ac:dyDescent="0.2">
      <c r="A15" s="589" t="s">
        <v>590</v>
      </c>
      <c r="B15" s="589"/>
      <c r="C15" s="310"/>
      <c r="D15" s="310"/>
    </row>
    <row r="16" spans="1:4" ht="93.6" customHeight="1" x14ac:dyDescent="0.2">
      <c r="A16" s="589" t="s">
        <v>591</v>
      </c>
      <c r="B16" s="589"/>
      <c r="C16" s="310"/>
      <c r="D16" s="310"/>
    </row>
    <row r="17" spans="1:2" ht="80.099999999999994" customHeight="1" x14ac:dyDescent="0.2">
      <c r="A17" s="589" t="s">
        <v>616</v>
      </c>
      <c r="B17" s="589"/>
    </row>
  </sheetData>
  <mergeCells count="4">
    <mergeCell ref="A1:B1"/>
    <mergeCell ref="A15:B15"/>
    <mergeCell ref="A17:B17"/>
    <mergeCell ref="A16:B16"/>
  </mergeCell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dimension ref="A1:B16"/>
  <sheetViews>
    <sheetView workbookViewId="0">
      <selection activeCell="A3" sqref="A3"/>
    </sheetView>
  </sheetViews>
  <sheetFormatPr defaultColWidth="9.140625" defaultRowHeight="12.75" x14ac:dyDescent="0.2"/>
  <cols>
    <col min="1" max="1" width="38.5703125" style="2" customWidth="1"/>
    <col min="2" max="2" width="14.5703125" style="1" customWidth="1"/>
    <col min="3" max="16384" width="9.140625" style="1"/>
  </cols>
  <sheetData>
    <row r="1" spans="1:2" ht="42.75" customHeight="1" x14ac:dyDescent="0.2">
      <c r="A1" s="655" t="s">
        <v>416</v>
      </c>
      <c r="B1" s="645"/>
    </row>
    <row r="2" spans="1:2" s="4" customFormat="1" ht="30" customHeight="1" x14ac:dyDescent="0.2">
      <c r="A2" s="12" t="s">
        <v>670</v>
      </c>
      <c r="B2" s="307" t="s">
        <v>38</v>
      </c>
    </row>
    <row r="3" spans="1:2" s="5" customFormat="1" ht="12.75" customHeight="1" x14ac:dyDescent="0.2">
      <c r="A3" s="28" t="s">
        <v>43</v>
      </c>
      <c r="B3" s="380">
        <v>4336</v>
      </c>
    </row>
    <row r="4" spans="1:2" s="5" customFormat="1" ht="12.75" customHeight="1" x14ac:dyDescent="0.2">
      <c r="A4" s="28" t="s">
        <v>442</v>
      </c>
      <c r="B4" s="380">
        <v>4245</v>
      </c>
    </row>
    <row r="5" spans="1:2" s="5" customFormat="1" ht="12.75" customHeight="1" x14ac:dyDescent="0.2">
      <c r="A5" s="28" t="s">
        <v>441</v>
      </c>
      <c r="B5" s="26">
        <v>91</v>
      </c>
    </row>
    <row r="6" spans="1:2" s="5" customFormat="1" ht="12.75" customHeight="1" x14ac:dyDescent="0.2">
      <c r="A6" s="28" t="s">
        <v>44</v>
      </c>
      <c r="B6" s="380">
        <v>328080</v>
      </c>
    </row>
    <row r="7" spans="1:2" s="5" customFormat="1" ht="12.75" customHeight="1" x14ac:dyDescent="0.2">
      <c r="A7" s="28" t="s">
        <v>484</v>
      </c>
      <c r="B7" s="380">
        <v>324865</v>
      </c>
    </row>
    <row r="8" spans="1:2" s="5" customFormat="1" ht="12.75" customHeight="1" x14ac:dyDescent="0.2">
      <c r="A8" s="28" t="s">
        <v>485</v>
      </c>
      <c r="B8" s="380">
        <v>3215</v>
      </c>
    </row>
    <row r="9" spans="1:2" s="5" customFormat="1" ht="25.5" x14ac:dyDescent="0.2">
      <c r="A9" s="12" t="s">
        <v>583</v>
      </c>
      <c r="B9" s="26">
        <v>159</v>
      </c>
    </row>
    <row r="10" spans="1:2" s="5" customFormat="1" ht="15" customHeight="1" x14ac:dyDescent="0.2">
      <c r="A10" s="12" t="s">
        <v>582</v>
      </c>
      <c r="B10" s="26">
        <v>8</v>
      </c>
    </row>
    <row r="11" spans="1:2" s="5" customFormat="1" ht="15" customHeight="1" thickBot="1" x14ac:dyDescent="0.25">
      <c r="A11" s="109" t="s">
        <v>134</v>
      </c>
      <c r="B11" s="105">
        <v>0</v>
      </c>
    </row>
    <row r="13" spans="1:2" ht="56.25" customHeight="1" x14ac:dyDescent="0.2">
      <c r="A13" s="546" t="s">
        <v>70</v>
      </c>
      <c r="B13" s="546"/>
    </row>
    <row r="14" spans="1:2" ht="57" customHeight="1" x14ac:dyDescent="0.2">
      <c r="A14" s="546" t="s">
        <v>135</v>
      </c>
      <c r="B14" s="546"/>
    </row>
    <row r="16" spans="1:2" ht="51.75" customHeight="1" x14ac:dyDescent="0.2">
      <c r="A16" s="546" t="s">
        <v>604</v>
      </c>
      <c r="B16" s="546"/>
    </row>
  </sheetData>
  <mergeCells count="4">
    <mergeCell ref="A1:B1"/>
    <mergeCell ref="A13:B13"/>
    <mergeCell ref="A14:B14"/>
    <mergeCell ref="A16: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32</vt:i4>
      </vt:variant>
      <vt:variant>
        <vt:lpstr>Pojmenované oblasti</vt:lpstr>
      </vt:variant>
      <vt:variant>
        <vt:i4>1</vt:i4>
      </vt:variant>
    </vt:vector>
  </HeadingPairs>
  <TitlesOfParts>
    <vt:vector size="33" baseType="lpstr">
      <vt:lpstr>Metodika </vt:lpstr>
      <vt:lpstr>2.1</vt:lpstr>
      <vt:lpstr>2.2</vt:lpstr>
      <vt:lpstr>2.3</vt:lpstr>
      <vt:lpstr>2.4</vt:lpstr>
      <vt:lpstr>2.5</vt:lpstr>
      <vt:lpstr>2.6</vt:lpstr>
      <vt:lpstr>2.7</vt:lpstr>
      <vt:lpstr>2.8</vt:lpstr>
      <vt:lpstr>3.1</vt:lpstr>
      <vt:lpstr>3.2</vt:lpstr>
      <vt:lpstr>3.3</vt:lpstr>
      <vt:lpstr>3.4</vt:lpstr>
      <vt:lpstr>3.5</vt:lpstr>
      <vt:lpstr>3.6</vt:lpstr>
      <vt:lpstr>4.1</vt:lpstr>
      <vt:lpstr>5.1</vt:lpstr>
      <vt:lpstr>6.1</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2024-06-04T08:03:21Z</dcterms:modified>
</cp:coreProperties>
</file>