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codeName="ThisWorkbook" defaultThemeVersion="124226"/>
  <xr:revisionPtr revIDLastSave="0" documentId="8_{6FC2FECF-4FAD-4C62-A8DD-6DE4D2EC2E6F}" xr6:coauthVersionLast="47" xr6:coauthVersionMax="47" xr10:uidLastSave="{00000000-0000-0000-0000-000000000000}"/>
  <bookViews>
    <workbookView xWindow="-120" yWindow="-120" windowWidth="29040" windowHeight="15840" tabRatio="803" firstSheet="1" activeTab="13"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5" r:id="rId14"/>
    <sheet name="3.6" sheetId="73"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0">'Metodika '!$A$1:$B$42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75" l="1"/>
  <c r="H5" i="75"/>
  <c r="H6" i="75"/>
  <c r="H7" i="75"/>
  <c r="H8" i="75"/>
  <c r="H9" i="75"/>
  <c r="B10" i="75"/>
  <c r="E10" i="75"/>
  <c r="H10" i="75"/>
  <c r="E10" i="40"/>
  <c r="D10" i="40"/>
  <c r="D9" i="40"/>
  <c r="D8" i="40"/>
  <c r="D7" i="40"/>
  <c r="D6" i="40"/>
  <c r="J5" i="40"/>
  <c r="D5" i="40"/>
  <c r="K3" i="40"/>
  <c r="J3" i="40"/>
  <c r="H12" i="70" l="1"/>
  <c r="G12" i="70"/>
  <c r="F12" i="70"/>
  <c r="E12" i="70"/>
  <c r="D12" i="70"/>
  <c r="C12" i="70"/>
  <c r="B12" i="70"/>
  <c r="G19" i="57"/>
  <c r="F19" i="57"/>
  <c r="E19" i="57"/>
  <c r="D19" i="57"/>
  <c r="C19" i="57"/>
  <c r="B19" i="57"/>
  <c r="G18" i="57"/>
  <c r="F18" i="57"/>
  <c r="E18" i="57"/>
  <c r="D18" i="57"/>
  <c r="C18" i="57"/>
  <c r="B18" i="57"/>
  <c r="E11" i="36" l="1"/>
  <c r="D11" i="36"/>
  <c r="C11" i="36"/>
  <c r="B11" i="36"/>
  <c r="K27" i="58" l="1"/>
  <c r="J27" i="58"/>
  <c r="K24" i="58"/>
  <c r="J24" i="58"/>
  <c r="K21" i="58"/>
  <c r="J21" i="58"/>
  <c r="K18" i="58"/>
  <c r="J18" i="58"/>
  <c r="K15" i="58"/>
  <c r="J15" i="58"/>
  <c r="K12" i="58"/>
  <c r="J12" i="58"/>
  <c r="K9" i="58"/>
  <c r="J9" i="58"/>
  <c r="K6" i="58"/>
  <c r="J6" i="58"/>
  <c r="E261" i="43" l="1"/>
  <c r="D261" i="43"/>
  <c r="C261" i="43"/>
  <c r="J260" i="43"/>
  <c r="K260" i="43" s="1"/>
  <c r="F260" i="43"/>
  <c r="K259" i="43"/>
  <c r="K258" i="43"/>
  <c r="F258" i="43"/>
  <c r="F257" i="43"/>
  <c r="K257" i="43" s="1"/>
  <c r="K256" i="43"/>
  <c r="I255" i="43"/>
  <c r="G255" i="43"/>
  <c r="F255" i="43"/>
  <c r="B255" i="43"/>
  <c r="K255" i="43" s="1"/>
  <c r="I254" i="43"/>
  <c r="G254" i="43"/>
  <c r="F254" i="43"/>
  <c r="B254" i="43"/>
  <c r="K254" i="43" s="1"/>
  <c r="K253" i="43"/>
  <c r="K252" i="43"/>
  <c r="K251" i="43"/>
  <c r="K250" i="43"/>
  <c r="K249" i="43"/>
  <c r="K248" i="43"/>
  <c r="K247" i="43"/>
  <c r="G247" i="43"/>
  <c r="I246" i="43"/>
  <c r="H246" i="43"/>
  <c r="F246" i="43"/>
  <c r="K246" i="43" s="1"/>
  <c r="K245" i="43"/>
  <c r="B245" i="43"/>
  <c r="K244" i="43"/>
  <c r="K243" i="43"/>
  <c r="J242" i="43"/>
  <c r="I242" i="43"/>
  <c r="K242" i="43" s="1"/>
  <c r="H242" i="43"/>
  <c r="G242" i="43"/>
  <c r="F242" i="43"/>
  <c r="B242" i="43"/>
  <c r="B241" i="43"/>
  <c r="K241" i="43" s="1"/>
  <c r="K240" i="43"/>
  <c r="K239" i="43"/>
  <c r="I238" i="43"/>
  <c r="G238" i="43"/>
  <c r="F238" i="43"/>
  <c r="K238" i="43" s="1"/>
  <c r="B238" i="43"/>
  <c r="K237" i="43"/>
  <c r="K236" i="43"/>
  <c r="K235" i="43"/>
  <c r="J234" i="43"/>
  <c r="H234" i="43"/>
  <c r="G234" i="43"/>
  <c r="F234" i="43"/>
  <c r="B234" i="43"/>
  <c r="K234" i="43" s="1"/>
  <c r="J233" i="43"/>
  <c r="K233" i="43" s="1"/>
  <c r="I233" i="43"/>
  <c r="H233" i="43"/>
  <c r="G233" i="43"/>
  <c r="F233" i="43"/>
  <c r="B233" i="43"/>
  <c r="K232" i="43"/>
  <c r="K231" i="43"/>
  <c r="J230" i="43"/>
  <c r="I230" i="43"/>
  <c r="H230" i="43"/>
  <c r="G230" i="43"/>
  <c r="K230" i="43" s="1"/>
  <c r="F230" i="43"/>
  <c r="B230" i="43"/>
  <c r="K229" i="43"/>
  <c r="G228" i="43"/>
  <c r="F228" i="43"/>
  <c r="K228" i="43" s="1"/>
  <c r="K227" i="43"/>
  <c r="K226" i="43"/>
  <c r="K225" i="43"/>
  <c r="K224" i="43"/>
  <c r="K223" i="43"/>
  <c r="K222" i="43"/>
  <c r="I221" i="43"/>
  <c r="B221" i="43"/>
  <c r="K221" i="43" s="1"/>
  <c r="K220" i="43"/>
  <c r="F219" i="43"/>
  <c r="K219" i="43" s="1"/>
  <c r="K218" i="43"/>
  <c r="I217" i="43"/>
  <c r="G217" i="43"/>
  <c r="B217" i="43"/>
  <c r="K217" i="43" s="1"/>
  <c r="K216" i="43"/>
  <c r="J215" i="43"/>
  <c r="I215" i="43"/>
  <c r="H215" i="43"/>
  <c r="G215" i="43"/>
  <c r="B215" i="43"/>
  <c r="K215" i="43" s="1"/>
  <c r="K214" i="43"/>
  <c r="K213" i="43"/>
  <c r="K212" i="43"/>
  <c r="K211" i="43"/>
  <c r="I210" i="43"/>
  <c r="K210" i="43" s="1"/>
  <c r="H210" i="43"/>
  <c r="G210" i="43"/>
  <c r="F210" i="43"/>
  <c r="J209" i="43"/>
  <c r="I209" i="43"/>
  <c r="H209" i="43"/>
  <c r="G209" i="43"/>
  <c r="F209" i="43"/>
  <c r="B209" i="43"/>
  <c r="K209" i="43" s="1"/>
  <c r="K208" i="43"/>
  <c r="K207" i="43"/>
  <c r="K206" i="43"/>
  <c r="J205" i="43"/>
  <c r="H205" i="43"/>
  <c r="G205" i="43"/>
  <c r="F205" i="43"/>
  <c r="K205" i="43" s="1"/>
  <c r="J204" i="43"/>
  <c r="I204" i="43"/>
  <c r="H204" i="43"/>
  <c r="G204" i="43"/>
  <c r="F204" i="43"/>
  <c r="K204" i="43" s="1"/>
  <c r="B204" i="43"/>
  <c r="I203" i="43"/>
  <c r="H203" i="43"/>
  <c r="G203" i="43"/>
  <c r="F203" i="43"/>
  <c r="B203" i="43"/>
  <c r="K203" i="43" s="1"/>
  <c r="K202" i="43"/>
  <c r="J201" i="43"/>
  <c r="I201" i="43"/>
  <c r="H201" i="43"/>
  <c r="K201" i="43" s="1"/>
  <c r="G201" i="43"/>
  <c r="F201" i="43"/>
  <c r="B201" i="43"/>
  <c r="J200" i="43"/>
  <c r="I200" i="43"/>
  <c r="H200" i="43"/>
  <c r="G200" i="43"/>
  <c r="F200" i="43"/>
  <c r="B200" i="43"/>
  <c r="K200" i="43" s="1"/>
  <c r="H199" i="43"/>
  <c r="K199" i="43" s="1"/>
  <c r="K198" i="43"/>
  <c r="I197" i="43"/>
  <c r="G197" i="43"/>
  <c r="F197" i="43"/>
  <c r="B197" i="43"/>
  <c r="K197" i="43" s="1"/>
  <c r="K196" i="43"/>
  <c r="K195" i="43"/>
  <c r="J194" i="43"/>
  <c r="I194" i="43"/>
  <c r="H194" i="43"/>
  <c r="K194" i="43" s="1"/>
  <c r="G194" i="43"/>
  <c r="F194" i="43"/>
  <c r="B194" i="43"/>
  <c r="I193" i="43"/>
  <c r="G193" i="43"/>
  <c r="K193" i="43" s="1"/>
  <c r="F192" i="43"/>
  <c r="K192" i="43" s="1"/>
  <c r="J191" i="43"/>
  <c r="I191" i="43"/>
  <c r="G191" i="43"/>
  <c r="K191" i="43" s="1"/>
  <c r="F191" i="43"/>
  <c r="B191" i="43"/>
  <c r="K190" i="43"/>
  <c r="I189" i="43"/>
  <c r="H189" i="43"/>
  <c r="G189" i="43"/>
  <c r="F189" i="43"/>
  <c r="K189" i="43" s="1"/>
  <c r="K188" i="43"/>
  <c r="F188" i="43"/>
  <c r="I187" i="43"/>
  <c r="K187" i="43" s="1"/>
  <c r="H187" i="43"/>
  <c r="F187" i="43"/>
  <c r="K186" i="43"/>
  <c r="K185" i="43"/>
  <c r="J185" i="43"/>
  <c r="K184" i="43"/>
  <c r="K183" i="43"/>
  <c r="K182" i="43"/>
  <c r="K181" i="43"/>
  <c r="K180" i="43"/>
  <c r="K179" i="43"/>
  <c r="K178" i="43"/>
  <c r="K177" i="43"/>
  <c r="K176" i="43"/>
  <c r="J175" i="43"/>
  <c r="H175" i="43"/>
  <c r="G175" i="43"/>
  <c r="F175" i="43"/>
  <c r="K175" i="43" s="1"/>
  <c r="K174" i="43"/>
  <c r="K173" i="43"/>
  <c r="K172" i="43"/>
  <c r="K171" i="43"/>
  <c r="K170" i="43"/>
  <c r="J170" i="43"/>
  <c r="I170" i="43"/>
  <c r="H170" i="43"/>
  <c r="G170" i="43"/>
  <c r="F170" i="43"/>
  <c r="B170" i="43"/>
  <c r="K169" i="43"/>
  <c r="J168" i="43"/>
  <c r="I168" i="43"/>
  <c r="H168" i="43"/>
  <c r="G168" i="43"/>
  <c r="K168" i="43" s="1"/>
  <c r="F168" i="43"/>
  <c r="B168" i="43"/>
  <c r="K167" i="43"/>
  <c r="J166" i="43"/>
  <c r="I166" i="43"/>
  <c r="H166" i="43"/>
  <c r="G166" i="43"/>
  <c r="F166" i="43"/>
  <c r="B166" i="43"/>
  <c r="K166" i="43" s="1"/>
  <c r="K165" i="43"/>
  <c r="K164" i="43"/>
  <c r="F164" i="43"/>
  <c r="K163" i="43"/>
  <c r="K162" i="43"/>
  <c r="K161" i="43"/>
  <c r="K160" i="43"/>
  <c r="K159" i="43"/>
  <c r="F158" i="43"/>
  <c r="K158" i="43" s="1"/>
  <c r="K157" i="43"/>
  <c r="K156" i="43"/>
  <c r="H155" i="43"/>
  <c r="K155" i="43" s="1"/>
  <c r="B155" i="43"/>
  <c r="K154" i="43"/>
  <c r="J153" i="43"/>
  <c r="I153" i="43"/>
  <c r="H153" i="43"/>
  <c r="G153" i="43"/>
  <c r="F153" i="43"/>
  <c r="B153" i="43"/>
  <c r="K153" i="43" s="1"/>
  <c r="I152" i="43"/>
  <c r="H152" i="43"/>
  <c r="G152" i="43"/>
  <c r="F152" i="43"/>
  <c r="B152" i="43"/>
  <c r="K152" i="43" s="1"/>
  <c r="K151" i="43"/>
  <c r="K150" i="43"/>
  <c r="K149" i="43"/>
  <c r="B148" i="43"/>
  <c r="K148" i="43" s="1"/>
  <c r="K147" i="43"/>
  <c r="B147" i="43"/>
  <c r="K146" i="43"/>
  <c r="K145" i="43"/>
  <c r="I144" i="43"/>
  <c r="G144" i="43"/>
  <c r="K144" i="43" s="1"/>
  <c r="F144" i="43"/>
  <c r="B144" i="43"/>
  <c r="K143" i="43"/>
  <c r="G143" i="43"/>
  <c r="K142" i="43"/>
  <c r="K141" i="43"/>
  <c r="I140" i="43"/>
  <c r="G140" i="43"/>
  <c r="K140" i="43" s="1"/>
  <c r="K139" i="43"/>
  <c r="I138" i="43"/>
  <c r="H138" i="43"/>
  <c r="G138" i="43"/>
  <c r="B138" i="43"/>
  <c r="K138" i="43" s="1"/>
  <c r="G137" i="43"/>
  <c r="F137" i="43"/>
  <c r="K137" i="43" s="1"/>
  <c r="K136" i="43"/>
  <c r="K135" i="43"/>
  <c r="K134" i="43"/>
  <c r="K133" i="43"/>
  <c r="K132" i="43"/>
  <c r="J132" i="43"/>
  <c r="H132" i="43"/>
  <c r="F132" i="43"/>
  <c r="I131" i="43"/>
  <c r="H131" i="43"/>
  <c r="F131" i="43"/>
  <c r="K131" i="43" s="1"/>
  <c r="B131" i="43"/>
  <c r="K130" i="43"/>
  <c r="K129" i="43"/>
  <c r="K128" i="43"/>
  <c r="G128" i="43"/>
  <c r="F128" i="43"/>
  <c r="J127" i="43"/>
  <c r="I127" i="43"/>
  <c r="H127" i="43"/>
  <c r="G127" i="43"/>
  <c r="B127" i="43"/>
  <c r="K127" i="43" s="1"/>
  <c r="K126" i="43"/>
  <c r="K125" i="43"/>
  <c r="K124" i="43"/>
  <c r="I124" i="43"/>
  <c r="H124" i="43"/>
  <c r="G124" i="43"/>
  <c r="F124" i="43"/>
  <c r="B124" i="43"/>
  <c r="I123" i="43"/>
  <c r="H123" i="43"/>
  <c r="G123" i="43"/>
  <c r="F123" i="43"/>
  <c r="B123" i="43"/>
  <c r="K123" i="43" s="1"/>
  <c r="K122" i="43"/>
  <c r="K121" i="43"/>
  <c r="K120" i="43"/>
  <c r="G119" i="43"/>
  <c r="K119" i="43" s="1"/>
  <c r="B119" i="43"/>
  <c r="K118" i="43"/>
  <c r="I117" i="43"/>
  <c r="G117" i="43"/>
  <c r="K117" i="43" s="1"/>
  <c r="I116" i="43"/>
  <c r="H116" i="43"/>
  <c r="G116" i="43"/>
  <c r="F116" i="43"/>
  <c r="B116" i="43"/>
  <c r="K116" i="43" s="1"/>
  <c r="I115" i="43"/>
  <c r="H115" i="43"/>
  <c r="G115" i="43"/>
  <c r="F115" i="43"/>
  <c r="B115" i="43"/>
  <c r="K115" i="43" s="1"/>
  <c r="K114" i="43"/>
  <c r="K113" i="43"/>
  <c r="K112" i="43"/>
  <c r="K111" i="43"/>
  <c r="K110" i="43"/>
  <c r="K109" i="43"/>
  <c r="K108" i="43"/>
  <c r="B108" i="43"/>
  <c r="J107" i="43"/>
  <c r="I107" i="43"/>
  <c r="H107" i="43"/>
  <c r="G107" i="43"/>
  <c r="F107" i="43"/>
  <c r="B107" i="43"/>
  <c r="K107" i="43" s="1"/>
  <c r="K106" i="43"/>
  <c r="K105" i="43"/>
  <c r="K104" i="43"/>
  <c r="K103" i="43"/>
  <c r="H102" i="43"/>
  <c r="F102" i="43"/>
  <c r="B102" i="43"/>
  <c r="K102" i="43" s="1"/>
  <c r="F101" i="43"/>
  <c r="B101" i="43"/>
  <c r="K101" i="43" s="1"/>
  <c r="K100" i="43"/>
  <c r="J99" i="43"/>
  <c r="K99" i="43" s="1"/>
  <c r="H99" i="43"/>
  <c r="F99" i="43"/>
  <c r="B99" i="43"/>
  <c r="I98" i="43"/>
  <c r="G98" i="43"/>
  <c r="B98" i="43"/>
  <c r="K98" i="43" s="1"/>
  <c r="I97" i="43"/>
  <c r="G97" i="43"/>
  <c r="B97" i="43"/>
  <c r="K97" i="43" s="1"/>
  <c r="K96" i="43"/>
  <c r="K95" i="43"/>
  <c r="K94" i="43"/>
  <c r="K93" i="43"/>
  <c r="I92" i="43"/>
  <c r="H92" i="43"/>
  <c r="G92" i="43"/>
  <c r="F92" i="43"/>
  <c r="B92" i="43"/>
  <c r="K92" i="43" s="1"/>
  <c r="K91" i="43"/>
  <c r="K90" i="43"/>
  <c r="J90" i="43"/>
  <c r="G90" i="43"/>
  <c r="B90" i="43"/>
  <c r="K89" i="43"/>
  <c r="J88" i="43"/>
  <c r="I88" i="43"/>
  <c r="H88" i="43"/>
  <c r="G88" i="43"/>
  <c r="F88" i="43"/>
  <c r="B88" i="43"/>
  <c r="K88" i="43" s="1"/>
  <c r="K87" i="43"/>
  <c r="I87" i="43"/>
  <c r="G87" i="43"/>
  <c r="B87" i="43"/>
  <c r="I86" i="43"/>
  <c r="H86" i="43"/>
  <c r="G86" i="43"/>
  <c r="F86" i="43"/>
  <c r="B86" i="43"/>
  <c r="K86" i="43" s="1"/>
  <c r="H85" i="43"/>
  <c r="K85" i="43" s="1"/>
  <c r="F85" i="43"/>
  <c r="K84" i="43"/>
  <c r="B84" i="43"/>
  <c r="J83" i="43"/>
  <c r="I83" i="43"/>
  <c r="H83" i="43"/>
  <c r="G83" i="43"/>
  <c r="F83" i="43"/>
  <c r="B83" i="43"/>
  <c r="K83" i="43" s="1"/>
  <c r="J82" i="43"/>
  <c r="K82" i="43" s="1"/>
  <c r="I82" i="43"/>
  <c r="H82" i="43"/>
  <c r="G82" i="43"/>
  <c r="F82" i="43"/>
  <c r="B82" i="43"/>
  <c r="J81" i="43"/>
  <c r="I81" i="43"/>
  <c r="H81" i="43"/>
  <c r="G81" i="43"/>
  <c r="F81" i="43"/>
  <c r="B81" i="43"/>
  <c r="K81" i="43" s="1"/>
  <c r="K80" i="43"/>
  <c r="I80" i="43"/>
  <c r="G80" i="43"/>
  <c r="K79" i="43"/>
  <c r="K78" i="43"/>
  <c r="K77" i="43"/>
  <c r="K76" i="43"/>
  <c r="K75" i="43"/>
  <c r="I74" i="43"/>
  <c r="H74" i="43"/>
  <c r="K74" i="43" s="1"/>
  <c r="K73" i="43"/>
  <c r="K72" i="43"/>
  <c r="K71" i="43"/>
  <c r="K70" i="43"/>
  <c r="K69" i="43"/>
  <c r="K68" i="43"/>
  <c r="J67" i="43"/>
  <c r="I67" i="43"/>
  <c r="H67" i="43"/>
  <c r="G67" i="43"/>
  <c r="F67" i="43"/>
  <c r="B67" i="43"/>
  <c r="K67" i="43" s="1"/>
  <c r="K66" i="43"/>
  <c r="K65" i="43"/>
  <c r="K64" i="43"/>
  <c r="I63" i="43"/>
  <c r="H63" i="43"/>
  <c r="G63" i="43"/>
  <c r="F63" i="43"/>
  <c r="B63" i="43"/>
  <c r="K63" i="43" s="1"/>
  <c r="H62" i="43"/>
  <c r="G62" i="43"/>
  <c r="B62" i="43"/>
  <c r="K62" i="43" s="1"/>
  <c r="K61" i="43"/>
  <c r="G61" i="43"/>
  <c r="K60" i="43"/>
  <c r="K59" i="43"/>
  <c r="K58" i="43"/>
  <c r="K57" i="43"/>
  <c r="I56" i="43"/>
  <c r="G56" i="43"/>
  <c r="F56" i="43"/>
  <c r="B56" i="43"/>
  <c r="K56" i="43" s="1"/>
  <c r="J55" i="43"/>
  <c r="I55" i="43"/>
  <c r="G55" i="43"/>
  <c r="F55" i="43"/>
  <c r="B55" i="43"/>
  <c r="K55" i="43" s="1"/>
  <c r="F54" i="43"/>
  <c r="K54" i="43" s="1"/>
  <c r="K53" i="43"/>
  <c r="F53" i="43"/>
  <c r="K52" i="43"/>
  <c r="K51" i="43"/>
  <c r="K50" i="43"/>
  <c r="K49" i="43"/>
  <c r="K48" i="43"/>
  <c r="K47" i="43"/>
  <c r="I46" i="43"/>
  <c r="H46" i="43"/>
  <c r="G46" i="43"/>
  <c r="F46" i="43"/>
  <c r="B46" i="43"/>
  <c r="K46" i="43" s="1"/>
  <c r="I45" i="43"/>
  <c r="K45" i="43" s="1"/>
  <c r="H45" i="43"/>
  <c r="G45" i="43"/>
  <c r="F45" i="43"/>
  <c r="B45" i="43"/>
  <c r="H44" i="43"/>
  <c r="F44" i="43"/>
  <c r="B44" i="43"/>
  <c r="K44" i="43" s="1"/>
  <c r="K43" i="43"/>
  <c r="I43" i="43"/>
  <c r="H42" i="43"/>
  <c r="K42" i="43" s="1"/>
  <c r="K41" i="43"/>
  <c r="K40" i="43"/>
  <c r="K39" i="43"/>
  <c r="K38" i="43"/>
  <c r="J37" i="43"/>
  <c r="I37" i="43"/>
  <c r="H37" i="43"/>
  <c r="G37" i="43"/>
  <c r="K37" i="43" s="1"/>
  <c r="F37" i="43"/>
  <c r="K36" i="43"/>
  <c r="K35" i="43"/>
  <c r="K34" i="43"/>
  <c r="J34" i="43"/>
  <c r="I34" i="43"/>
  <c r="H34" i="43"/>
  <c r="G34" i="43"/>
  <c r="K33" i="43"/>
  <c r="I32" i="43"/>
  <c r="K32" i="43" s="1"/>
  <c r="I31" i="43"/>
  <c r="H31" i="43"/>
  <c r="G31" i="43"/>
  <c r="K31" i="43" s="1"/>
  <c r="F31" i="43"/>
  <c r="B31" i="43"/>
  <c r="K30" i="43"/>
  <c r="K29" i="43"/>
  <c r="K28" i="43"/>
  <c r="K27" i="43"/>
  <c r="K26" i="43"/>
  <c r="J25" i="43"/>
  <c r="H25" i="43"/>
  <c r="F25" i="43"/>
  <c r="K25" i="43" s="1"/>
  <c r="K24" i="43"/>
  <c r="J23" i="43"/>
  <c r="H23" i="43"/>
  <c r="G23" i="43"/>
  <c r="F23" i="43"/>
  <c r="B23" i="43"/>
  <c r="K23" i="43" s="1"/>
  <c r="K22" i="43"/>
  <c r="K21" i="43"/>
  <c r="K20" i="43"/>
  <c r="K19" i="43"/>
  <c r="K18" i="43"/>
  <c r="K17" i="43"/>
  <c r="H17" i="43"/>
  <c r="G17" i="43"/>
  <c r="F17" i="43"/>
  <c r="I16" i="43"/>
  <c r="I261" i="43" s="1"/>
  <c r="G16" i="43"/>
  <c r="B16" i="43"/>
  <c r="K16" i="43" s="1"/>
  <c r="K15" i="43"/>
  <c r="K14" i="43"/>
  <c r="H14" i="43"/>
  <c r="F13" i="43"/>
  <c r="K13" i="43" s="1"/>
  <c r="K12" i="43"/>
  <c r="K11" i="43"/>
  <c r="K10" i="43"/>
  <c r="K9" i="43"/>
  <c r="K8" i="43"/>
  <c r="K7" i="43"/>
  <c r="J6" i="43"/>
  <c r="J261" i="43" s="1"/>
  <c r="H6" i="43"/>
  <c r="G6" i="43"/>
  <c r="G261" i="43" s="1"/>
  <c r="F6" i="43"/>
  <c r="B6" i="43"/>
  <c r="K6" i="43" s="1"/>
  <c r="K5" i="43"/>
  <c r="H5" i="43"/>
  <c r="H261" i="43" s="1"/>
  <c r="B5" i="43"/>
  <c r="B261" i="43" s="1"/>
  <c r="F4" i="43"/>
  <c r="K4" i="43" s="1"/>
  <c r="D9" i="61"/>
  <c r="C9" i="61"/>
  <c r="B9" i="61"/>
  <c r="E9" i="61" s="1"/>
  <c r="D8" i="61"/>
  <c r="C8" i="61"/>
  <c r="E8" i="61"/>
  <c r="D7" i="61"/>
  <c r="C7" i="61"/>
  <c r="E7" i="61"/>
  <c r="D6" i="61"/>
  <c r="E6" i="61" s="1"/>
  <c r="E5" i="61"/>
  <c r="B5" i="61"/>
  <c r="D4" i="61"/>
  <c r="C4" i="61"/>
  <c r="E4" i="61"/>
  <c r="K261" i="43" l="1"/>
  <c r="F261" i="43"/>
  <c r="I33" i="64" l="1"/>
  <c r="G33" i="64"/>
  <c r="F33" i="64"/>
  <c r="E33" i="64"/>
  <c r="D33" i="64"/>
  <c r="C33" i="64"/>
  <c r="I32" i="64"/>
  <c r="H32" i="64"/>
  <c r="G32" i="64"/>
  <c r="F32" i="64"/>
  <c r="E32" i="64"/>
  <c r="D32" i="64"/>
  <c r="C32" i="64"/>
  <c r="B32" i="64"/>
  <c r="I31" i="64"/>
  <c r="H31" i="64"/>
  <c r="H33" i="64" s="1"/>
  <c r="F31" i="64"/>
  <c r="E31" i="64"/>
  <c r="D31" i="64"/>
  <c r="C31" i="64"/>
  <c r="B31" i="64"/>
  <c r="B33" i="64" s="1"/>
  <c r="I30" i="64"/>
  <c r="H30" i="64"/>
  <c r="F30" i="64"/>
  <c r="E30" i="64"/>
  <c r="D30" i="64"/>
  <c r="C30" i="64"/>
  <c r="B30" i="64"/>
  <c r="J29" i="64"/>
  <c r="J28" i="64"/>
  <c r="J27" i="64"/>
  <c r="J26" i="64"/>
  <c r="J25" i="64"/>
  <c r="J24" i="64"/>
  <c r="J23" i="64"/>
  <c r="J22" i="64"/>
  <c r="J21" i="64"/>
  <c r="J20" i="64"/>
  <c r="J19" i="64"/>
  <c r="J18" i="64"/>
  <c r="J17" i="64"/>
  <c r="J16" i="64"/>
  <c r="J15" i="64"/>
  <c r="J14" i="64"/>
  <c r="J13" i="64"/>
  <c r="J12" i="64"/>
  <c r="J11" i="64"/>
  <c r="J10" i="64"/>
  <c r="J9" i="64"/>
  <c r="J8" i="64"/>
  <c r="J7" i="64"/>
  <c r="J31" i="64" s="1"/>
  <c r="J6" i="64"/>
  <c r="J30" i="64" s="1"/>
  <c r="J5" i="64"/>
  <c r="J33" i="64" s="1"/>
  <c r="J4" i="64"/>
  <c r="J32" i="64" s="1"/>
  <c r="L70" i="23"/>
  <c r="M70" i="23"/>
  <c r="L71" i="23"/>
  <c r="M71" i="23"/>
  <c r="L72" i="23"/>
  <c r="M72" i="23"/>
  <c r="L73" i="23"/>
  <c r="M73" i="23"/>
  <c r="B74" i="23"/>
  <c r="L74" i="23" s="1"/>
  <c r="C74" i="23"/>
  <c r="M74" i="23" s="1"/>
  <c r="D74" i="23"/>
  <c r="E74" i="23"/>
  <c r="F74" i="23"/>
  <c r="G74" i="23"/>
  <c r="H74" i="23"/>
  <c r="I74" i="23"/>
  <c r="J74" i="23"/>
  <c r="K74" i="23"/>
  <c r="K82" i="23"/>
  <c r="J82" i="23"/>
  <c r="I82" i="23"/>
  <c r="H82" i="23"/>
  <c r="G82" i="23"/>
  <c r="F82" i="23"/>
  <c r="E82" i="23"/>
  <c r="D82" i="23"/>
  <c r="C82" i="23"/>
  <c r="B82" i="23"/>
  <c r="M81" i="23"/>
  <c r="L81" i="23"/>
  <c r="M80" i="23"/>
  <c r="L80" i="23"/>
  <c r="M79" i="23"/>
  <c r="L79" i="23"/>
  <c r="M78" i="23"/>
  <c r="L78" i="23"/>
  <c r="K66" i="23"/>
  <c r="J66" i="23"/>
  <c r="I66" i="23"/>
  <c r="H66" i="23"/>
  <c r="G66" i="23"/>
  <c r="F66" i="23"/>
  <c r="E66" i="23"/>
  <c r="D66" i="23"/>
  <c r="C66" i="23"/>
  <c r="B66" i="23"/>
  <c r="M65" i="23"/>
  <c r="L65" i="23"/>
  <c r="M64" i="23"/>
  <c r="L64" i="23"/>
  <c r="M63" i="23"/>
  <c r="L63" i="23"/>
  <c r="M62" i="23"/>
  <c r="L62" i="23"/>
  <c r="K58" i="23"/>
  <c r="J58" i="23"/>
  <c r="I58" i="23"/>
  <c r="H58" i="23"/>
  <c r="G58" i="23"/>
  <c r="F58" i="23"/>
  <c r="E58" i="23"/>
  <c r="D58" i="23"/>
  <c r="C58" i="23"/>
  <c r="B58" i="23"/>
  <c r="M57" i="23"/>
  <c r="L57" i="23"/>
  <c r="M56" i="23"/>
  <c r="L56" i="23"/>
  <c r="M55" i="23"/>
  <c r="L55" i="23"/>
  <c r="M54" i="23"/>
  <c r="L54" i="23"/>
  <c r="K50" i="23"/>
  <c r="J50" i="23"/>
  <c r="I50" i="23"/>
  <c r="H50" i="23"/>
  <c r="G50" i="23"/>
  <c r="F50" i="23"/>
  <c r="E50" i="23"/>
  <c r="D50" i="23"/>
  <c r="C50" i="23"/>
  <c r="B50" i="23"/>
  <c r="M49" i="23"/>
  <c r="L49" i="23"/>
  <c r="M48" i="23"/>
  <c r="L48" i="23"/>
  <c r="M47" i="23"/>
  <c r="L47" i="23"/>
  <c r="M46" i="23"/>
  <c r="L46" i="23"/>
  <c r="K42" i="23"/>
  <c r="J42" i="23"/>
  <c r="I42" i="23"/>
  <c r="H42" i="23"/>
  <c r="G42" i="23"/>
  <c r="F42" i="23"/>
  <c r="E42" i="23"/>
  <c r="D42" i="23"/>
  <c r="C42" i="23"/>
  <c r="B42" i="23"/>
  <c r="M41" i="23"/>
  <c r="L41" i="23"/>
  <c r="M40" i="23"/>
  <c r="L40" i="23"/>
  <c r="M39" i="23"/>
  <c r="L39" i="23"/>
  <c r="M38" i="23"/>
  <c r="L38" i="23"/>
  <c r="K34" i="23"/>
  <c r="J34" i="23"/>
  <c r="I34" i="23"/>
  <c r="H34" i="23"/>
  <c r="G34" i="23"/>
  <c r="F34" i="23"/>
  <c r="E34" i="23"/>
  <c r="D34" i="23"/>
  <c r="C34" i="23"/>
  <c r="B34" i="23"/>
  <c r="M33" i="23"/>
  <c r="L33" i="23"/>
  <c r="M32" i="23"/>
  <c r="L32" i="23"/>
  <c r="M31" i="23"/>
  <c r="L31" i="23"/>
  <c r="M30" i="23"/>
  <c r="L30" i="23"/>
  <c r="K26" i="23"/>
  <c r="J26" i="23"/>
  <c r="I26" i="23"/>
  <c r="H26" i="23"/>
  <c r="G26" i="23"/>
  <c r="F26" i="23"/>
  <c r="E26" i="23"/>
  <c r="D26" i="23"/>
  <c r="C26" i="23"/>
  <c r="B26" i="23"/>
  <c r="M25" i="23"/>
  <c r="L25" i="23"/>
  <c r="M24" i="23"/>
  <c r="L24" i="23"/>
  <c r="M23" i="23"/>
  <c r="L23" i="23"/>
  <c r="M22" i="23"/>
  <c r="L22" i="23"/>
  <c r="K18" i="23"/>
  <c r="J18" i="23"/>
  <c r="I18" i="23"/>
  <c r="H18" i="23"/>
  <c r="G18" i="23"/>
  <c r="F18" i="23"/>
  <c r="E18" i="23"/>
  <c r="D18" i="23"/>
  <c r="C18" i="23"/>
  <c r="B18" i="23"/>
  <c r="M17" i="23"/>
  <c r="L17" i="23"/>
  <c r="M16" i="23"/>
  <c r="L16" i="23"/>
  <c r="M15" i="23"/>
  <c r="L15" i="23"/>
  <c r="M14" i="23"/>
  <c r="L14" i="23"/>
  <c r="K10" i="23"/>
  <c r="J10" i="23"/>
  <c r="I10" i="23"/>
  <c r="H10" i="23"/>
  <c r="G10" i="23"/>
  <c r="F10" i="23"/>
  <c r="E10" i="23"/>
  <c r="D10" i="23"/>
  <c r="C10" i="23"/>
  <c r="B10" i="23"/>
  <c r="M9" i="23"/>
  <c r="L9" i="23"/>
  <c r="M8" i="23"/>
  <c r="L8" i="23"/>
  <c r="M7" i="23"/>
  <c r="L7" i="23"/>
  <c r="M6" i="23"/>
  <c r="L6" i="23"/>
  <c r="M10" i="23" l="1"/>
  <c r="M26" i="23"/>
  <c r="M42" i="23"/>
  <c r="M58" i="23"/>
  <c r="M82" i="23"/>
  <c r="L10" i="23"/>
  <c r="L26" i="23"/>
  <c r="L42" i="23"/>
  <c r="L58" i="23"/>
  <c r="L82" i="23"/>
  <c r="L18" i="23"/>
  <c r="L50" i="23"/>
  <c r="M18" i="23"/>
  <c r="M34" i="23"/>
  <c r="M50" i="23"/>
  <c r="M66" i="23"/>
  <c r="L66" i="23"/>
  <c r="L34" i="23"/>
  <c r="X11" i="67" l="1"/>
  <c r="W11" i="67"/>
  <c r="V11" i="67"/>
  <c r="U11" i="67"/>
  <c r="T11" i="67"/>
  <c r="S11" i="67"/>
  <c r="R11" i="67"/>
  <c r="Q11" i="67"/>
  <c r="P11" i="67"/>
  <c r="O11" i="67"/>
  <c r="N11" i="67"/>
  <c r="M11" i="67"/>
  <c r="L11" i="67"/>
  <c r="K11" i="67"/>
  <c r="J11" i="67"/>
  <c r="I11" i="67"/>
  <c r="H11" i="67"/>
  <c r="G11" i="67"/>
  <c r="F11" i="67"/>
  <c r="E11" i="67"/>
  <c r="Y11" i="67" s="1"/>
  <c r="D11" i="67"/>
  <c r="C11" i="67"/>
  <c r="B11" i="67"/>
  <c r="Y10" i="67"/>
  <c r="X10" i="67"/>
  <c r="Y9" i="67"/>
  <c r="X9" i="67"/>
  <c r="Y8" i="67"/>
  <c r="X8" i="67"/>
  <c r="Y7" i="67"/>
  <c r="X7" i="67"/>
  <c r="Y6" i="67"/>
  <c r="X6" i="67"/>
  <c r="Y5" i="67"/>
  <c r="X5" i="67"/>
  <c r="M27" i="66"/>
  <c r="L27" i="66"/>
  <c r="K27" i="66"/>
  <c r="J27" i="66"/>
  <c r="I27" i="66"/>
  <c r="H27" i="66"/>
  <c r="G27" i="66"/>
  <c r="F27" i="66"/>
  <c r="E27" i="66"/>
  <c r="D27" i="66"/>
  <c r="C27" i="66"/>
  <c r="B27" i="66"/>
  <c r="M26" i="66"/>
  <c r="L26" i="66"/>
  <c r="K26" i="66"/>
  <c r="J26" i="66"/>
  <c r="I26" i="66"/>
  <c r="H26" i="66"/>
  <c r="G26" i="66"/>
  <c r="F26" i="66"/>
  <c r="E26" i="66"/>
  <c r="D26" i="66"/>
  <c r="C26" i="66"/>
  <c r="B26" i="66"/>
  <c r="N25" i="66"/>
  <c r="N24" i="66"/>
  <c r="N23" i="66"/>
  <c r="N22" i="66"/>
  <c r="N21" i="66"/>
  <c r="N20" i="66"/>
  <c r="B19" i="66"/>
  <c r="N19" i="66" s="1"/>
  <c r="B18" i="66"/>
  <c r="N18" i="66" s="1"/>
  <c r="B17" i="66"/>
  <c r="N17" i="66" s="1"/>
  <c r="B16" i="66"/>
  <c r="N16" i="66" s="1"/>
  <c r="B15" i="66"/>
  <c r="N15" i="66" s="1"/>
  <c r="B14" i="66"/>
  <c r="N14" i="66" s="1"/>
  <c r="B13" i="66"/>
  <c r="N13" i="66" s="1"/>
  <c r="N12" i="66"/>
  <c r="B12" i="66"/>
  <c r="B11" i="66"/>
  <c r="N11" i="66" s="1"/>
  <c r="N10" i="66"/>
  <c r="B10" i="66"/>
  <c r="N9" i="66"/>
  <c r="B9" i="66"/>
  <c r="N8" i="66"/>
  <c r="B8" i="66"/>
  <c r="B7" i="66"/>
  <c r="N7" i="66" s="1"/>
  <c r="N6" i="66"/>
  <c r="B6" i="66"/>
  <c r="B5" i="66"/>
  <c r="N5" i="66" s="1"/>
  <c r="N4" i="66"/>
  <c r="B4" i="66"/>
  <c r="N27" i="66" l="1"/>
  <c r="N26" i="66"/>
  <c r="R115" i="19" l="1"/>
  <c r="Q115" i="19"/>
  <c r="P115" i="19"/>
  <c r="N115" i="19"/>
  <c r="M115" i="19"/>
  <c r="L115" i="19"/>
  <c r="J115" i="19"/>
  <c r="I115" i="19"/>
  <c r="H115" i="19"/>
  <c r="F115" i="19"/>
  <c r="E115" i="19"/>
  <c r="D115" i="19"/>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I116" i="17"/>
  <c r="J114" i="17"/>
  <c r="I114" i="17"/>
  <c r="H114" i="17"/>
  <c r="G114" i="17"/>
  <c r="F114" i="17"/>
  <c r="E114" i="17"/>
  <c r="D114" i="17"/>
  <c r="C114" i="17"/>
  <c r="K114" i="17" s="1"/>
  <c r="J113" i="17"/>
  <c r="I113" i="17"/>
  <c r="H113" i="17"/>
  <c r="G113" i="17"/>
  <c r="F113" i="17"/>
  <c r="E113" i="17"/>
  <c r="D113" i="17"/>
  <c r="C113" i="17"/>
  <c r="K113" i="17" s="1"/>
  <c r="J112" i="17"/>
  <c r="I112" i="17"/>
  <c r="H112" i="17"/>
  <c r="G112" i="17"/>
  <c r="F112" i="17"/>
  <c r="E112" i="17"/>
  <c r="D112" i="17"/>
  <c r="C112" i="17"/>
  <c r="K112" i="17" s="1"/>
  <c r="J111" i="17"/>
  <c r="I111" i="17"/>
  <c r="H111" i="17"/>
  <c r="G111" i="17"/>
  <c r="F111" i="17"/>
  <c r="E111" i="17"/>
  <c r="D111" i="17"/>
  <c r="C111" i="17"/>
  <c r="K111" i="17" s="1"/>
  <c r="J110" i="17"/>
  <c r="I110" i="17"/>
  <c r="H110" i="17"/>
  <c r="G110" i="17"/>
  <c r="F110" i="17"/>
  <c r="E110" i="17"/>
  <c r="D110" i="17"/>
  <c r="C110" i="17"/>
  <c r="K110" i="17" s="1"/>
  <c r="J109" i="17"/>
  <c r="I109" i="17"/>
  <c r="H109" i="17"/>
  <c r="G109" i="17"/>
  <c r="F109" i="17"/>
  <c r="E109" i="17"/>
  <c r="D109" i="17"/>
  <c r="C109" i="17"/>
  <c r="K109" i="17" s="1"/>
  <c r="J108" i="17"/>
  <c r="I108" i="17"/>
  <c r="H108" i="17"/>
  <c r="G108" i="17"/>
  <c r="F108" i="17"/>
  <c r="E108" i="17"/>
  <c r="D108" i="17"/>
  <c r="C108" i="17"/>
  <c r="K108" i="17" s="1"/>
  <c r="J107" i="17"/>
  <c r="I107" i="17"/>
  <c r="H107" i="17"/>
  <c r="G107" i="17"/>
  <c r="F107" i="17"/>
  <c r="E107" i="17"/>
  <c r="D107" i="17"/>
  <c r="C107" i="17"/>
  <c r="K107" i="17" s="1"/>
  <c r="J106" i="17"/>
  <c r="I106" i="17"/>
  <c r="H106" i="17"/>
  <c r="G106" i="17"/>
  <c r="F106" i="17"/>
  <c r="E106" i="17"/>
  <c r="D106" i="17"/>
  <c r="C106" i="17"/>
  <c r="K106" i="17" s="1"/>
  <c r="J105" i="17"/>
  <c r="I105" i="17"/>
  <c r="H105" i="17"/>
  <c r="G105" i="17"/>
  <c r="F105" i="17"/>
  <c r="E105" i="17"/>
  <c r="D105" i="17"/>
  <c r="C105" i="17"/>
  <c r="K105" i="17" s="1"/>
  <c r="J104" i="17"/>
  <c r="J116" i="17" s="1"/>
  <c r="I104" i="17"/>
  <c r="H104" i="17"/>
  <c r="H116" i="17" s="1"/>
  <c r="G104" i="17"/>
  <c r="G116" i="17" s="1"/>
  <c r="F104" i="17"/>
  <c r="F116" i="17" s="1"/>
  <c r="E104" i="17"/>
  <c r="E116" i="17" s="1"/>
  <c r="D104" i="17"/>
  <c r="D116" i="17" s="1"/>
  <c r="C104" i="17"/>
  <c r="K104" i="17" s="1"/>
  <c r="J101" i="17"/>
  <c r="I101" i="17"/>
  <c r="H101" i="17"/>
  <c r="G101" i="17"/>
  <c r="F101" i="17"/>
  <c r="E101" i="17"/>
  <c r="D101" i="17"/>
  <c r="C101" i="17"/>
  <c r="K100" i="17"/>
  <c r="K99" i="17"/>
  <c r="K98" i="17"/>
  <c r="K97" i="17"/>
  <c r="K96" i="17"/>
  <c r="K95" i="17"/>
  <c r="K94" i="17"/>
  <c r="K93" i="17"/>
  <c r="K92" i="17"/>
  <c r="K91" i="17"/>
  <c r="K90" i="17"/>
  <c r="K101" i="17" s="1"/>
  <c r="J87" i="17"/>
  <c r="I87" i="17"/>
  <c r="H87" i="17"/>
  <c r="G87" i="17"/>
  <c r="F87" i="17"/>
  <c r="E87" i="17"/>
  <c r="D87" i="17"/>
  <c r="C87" i="17"/>
  <c r="K86" i="17"/>
  <c r="K85" i="17"/>
  <c r="K84" i="17"/>
  <c r="K83" i="17"/>
  <c r="K82" i="17"/>
  <c r="K81" i="17"/>
  <c r="K80" i="17"/>
  <c r="K79" i="17"/>
  <c r="K78" i="17"/>
  <c r="K77" i="17"/>
  <c r="K76" i="17"/>
  <c r="K87" i="17" s="1"/>
  <c r="J73" i="17"/>
  <c r="I73" i="17"/>
  <c r="H73" i="17"/>
  <c r="G73" i="17"/>
  <c r="F73" i="17"/>
  <c r="E73" i="17"/>
  <c r="D73" i="17"/>
  <c r="C73" i="17"/>
  <c r="K72" i="17"/>
  <c r="K71" i="17"/>
  <c r="K70" i="17"/>
  <c r="K69" i="17"/>
  <c r="K68" i="17"/>
  <c r="K67" i="17"/>
  <c r="K66" i="17"/>
  <c r="K65" i="17"/>
  <c r="K64" i="17"/>
  <c r="K63" i="17"/>
  <c r="K62" i="17"/>
  <c r="K73" i="17" s="1"/>
  <c r="J59" i="17"/>
  <c r="I59" i="17"/>
  <c r="H59" i="17"/>
  <c r="G59" i="17"/>
  <c r="F59" i="17"/>
  <c r="E59" i="17"/>
  <c r="D59" i="17"/>
  <c r="C59" i="17"/>
  <c r="K58" i="17"/>
  <c r="K57" i="17"/>
  <c r="K56" i="17"/>
  <c r="K55" i="17"/>
  <c r="K54" i="17"/>
  <c r="K53" i="17"/>
  <c r="K52" i="17"/>
  <c r="K51" i="17"/>
  <c r="K50" i="17"/>
  <c r="K49" i="17"/>
  <c r="K48" i="17"/>
  <c r="K59" i="17" s="1"/>
  <c r="J45" i="17"/>
  <c r="I45" i="17"/>
  <c r="H45" i="17"/>
  <c r="G45" i="17"/>
  <c r="F45" i="17"/>
  <c r="E45" i="17"/>
  <c r="D45" i="17"/>
  <c r="C45" i="17"/>
  <c r="K44" i="17"/>
  <c r="K43" i="17"/>
  <c r="K42" i="17"/>
  <c r="K41" i="17"/>
  <c r="K40" i="17"/>
  <c r="K39" i="17"/>
  <c r="K38" i="17"/>
  <c r="K37" i="17"/>
  <c r="K36" i="17"/>
  <c r="K35" i="17"/>
  <c r="K34" i="17"/>
  <c r="K45" i="17" s="1"/>
  <c r="J31" i="17"/>
  <c r="I31" i="17"/>
  <c r="H31" i="17"/>
  <c r="G31" i="17"/>
  <c r="F31" i="17"/>
  <c r="E31" i="17"/>
  <c r="D31" i="17"/>
  <c r="C31" i="17"/>
  <c r="K30" i="17"/>
  <c r="K29" i="17"/>
  <c r="K28" i="17"/>
  <c r="K27" i="17"/>
  <c r="K26" i="17"/>
  <c r="K25" i="17"/>
  <c r="K24" i="17"/>
  <c r="K23" i="17"/>
  <c r="K22" i="17"/>
  <c r="K21" i="17"/>
  <c r="K20" i="17"/>
  <c r="K31" i="17" s="1"/>
  <c r="J17" i="17"/>
  <c r="J115" i="17" s="1"/>
  <c r="I17" i="17"/>
  <c r="I115" i="17" s="1"/>
  <c r="H17" i="17"/>
  <c r="H115" i="17" s="1"/>
  <c r="G17" i="17"/>
  <c r="G115" i="17" s="1"/>
  <c r="F17" i="17"/>
  <c r="F115" i="17" s="1"/>
  <c r="E17" i="17"/>
  <c r="E115" i="17" s="1"/>
  <c r="D17" i="17"/>
  <c r="D115" i="17" s="1"/>
  <c r="C17" i="17"/>
  <c r="C115" i="17" s="1"/>
  <c r="K16" i="17"/>
  <c r="K15" i="17"/>
  <c r="K14" i="17"/>
  <c r="K13" i="17"/>
  <c r="K12" i="17"/>
  <c r="K11" i="17"/>
  <c r="K10" i="17"/>
  <c r="K9" i="17"/>
  <c r="K8" i="17"/>
  <c r="K7" i="17"/>
  <c r="K6" i="17"/>
  <c r="K17" i="17" s="1"/>
  <c r="K116" i="17" l="1"/>
  <c r="K115" i="17"/>
  <c r="C116" i="17"/>
  <c r="J58" i="14" l="1"/>
  <c r="I58" i="14"/>
  <c r="H58" i="14"/>
  <c r="G58" i="14"/>
  <c r="F58" i="14"/>
  <c r="E58" i="14"/>
  <c r="D58" i="14"/>
  <c r="K58" i="14" s="1"/>
  <c r="C58" i="14"/>
  <c r="J57" i="14"/>
  <c r="I57" i="14"/>
  <c r="H57" i="14"/>
  <c r="G57" i="14"/>
  <c r="F57" i="14"/>
  <c r="E57" i="14"/>
  <c r="D57" i="14"/>
  <c r="C57" i="14"/>
  <c r="K57" i="14" s="1"/>
  <c r="J56" i="14"/>
  <c r="I56" i="14"/>
  <c r="H56" i="14"/>
  <c r="G56" i="14"/>
  <c r="F56" i="14"/>
  <c r="E56" i="14"/>
  <c r="D56" i="14"/>
  <c r="C56" i="14"/>
  <c r="K56" i="14" s="1"/>
  <c r="J55" i="14"/>
  <c r="I55" i="14"/>
  <c r="H55" i="14"/>
  <c r="G55" i="14"/>
  <c r="F55" i="14"/>
  <c r="E55" i="14"/>
  <c r="D55" i="14"/>
  <c r="C55" i="14"/>
  <c r="K55" i="14" s="1"/>
  <c r="J54" i="14"/>
  <c r="I54" i="14"/>
  <c r="H54" i="14"/>
  <c r="G54" i="14"/>
  <c r="F54" i="14"/>
  <c r="E54" i="14"/>
  <c r="D54" i="14"/>
  <c r="K54" i="14" s="1"/>
  <c r="C54" i="14"/>
  <c r="J53" i="14"/>
  <c r="I53" i="14"/>
  <c r="H53" i="14"/>
  <c r="G53" i="14"/>
  <c r="F53" i="14"/>
  <c r="E53" i="14"/>
  <c r="D53" i="14"/>
  <c r="C53" i="14"/>
  <c r="K53" i="14" s="1"/>
  <c r="J52" i="14"/>
  <c r="I52" i="14"/>
  <c r="H52" i="14"/>
  <c r="G52" i="14"/>
  <c r="F52" i="14"/>
  <c r="E52" i="14"/>
  <c r="D52" i="14"/>
  <c r="C52" i="14"/>
  <c r="K52" i="14" s="1"/>
  <c r="J51" i="14"/>
  <c r="I51" i="14"/>
  <c r="H51" i="14"/>
  <c r="G51" i="14"/>
  <c r="K51" i="14" s="1"/>
  <c r="F51" i="14"/>
  <c r="E51" i="14"/>
  <c r="D51" i="14"/>
  <c r="C51" i="14"/>
  <c r="J50" i="14"/>
  <c r="I50" i="14"/>
  <c r="H50" i="14"/>
  <c r="G50" i="14"/>
  <c r="F50" i="14"/>
  <c r="E50" i="14"/>
  <c r="D50" i="14"/>
  <c r="K50" i="14" s="1"/>
  <c r="C50" i="14"/>
  <c r="J49" i="14"/>
  <c r="I49" i="14"/>
  <c r="H49" i="14"/>
  <c r="G49" i="14"/>
  <c r="F49" i="14"/>
  <c r="E49" i="14"/>
  <c r="D49" i="14"/>
  <c r="C49" i="14"/>
  <c r="K49" i="14" s="1"/>
  <c r="J48" i="14"/>
  <c r="I48" i="14"/>
  <c r="H48" i="14"/>
  <c r="G48" i="14"/>
  <c r="F48" i="14"/>
  <c r="E48" i="14"/>
  <c r="D48" i="14"/>
  <c r="C48" i="14"/>
  <c r="K48" i="14" s="1"/>
  <c r="J45" i="14"/>
  <c r="I45" i="14"/>
  <c r="H45" i="14"/>
  <c r="G45" i="14"/>
  <c r="F45" i="14"/>
  <c r="E45" i="14"/>
  <c r="D45" i="14"/>
  <c r="C45" i="14"/>
  <c r="K44" i="14"/>
  <c r="K43" i="14"/>
  <c r="K42" i="14"/>
  <c r="K41" i="14"/>
  <c r="K40" i="14"/>
  <c r="K39" i="14"/>
  <c r="K38" i="14"/>
  <c r="K37" i="14"/>
  <c r="K45" i="14" s="1"/>
  <c r="K36" i="14"/>
  <c r="K35" i="14"/>
  <c r="K34" i="14"/>
  <c r="J31" i="14"/>
  <c r="J59" i="14" s="1"/>
  <c r="I31" i="14"/>
  <c r="H31" i="14"/>
  <c r="G31" i="14"/>
  <c r="F31" i="14"/>
  <c r="E31" i="14"/>
  <c r="D31" i="14"/>
  <c r="C31" i="14"/>
  <c r="K30" i="14"/>
  <c r="K29" i="14"/>
  <c r="K28" i="14"/>
  <c r="K27" i="14"/>
  <c r="K26" i="14"/>
  <c r="K25" i="14"/>
  <c r="K24" i="14"/>
  <c r="K23" i="14"/>
  <c r="K31" i="14" s="1"/>
  <c r="K22" i="14"/>
  <c r="K21" i="14"/>
  <c r="K20" i="14"/>
  <c r="J17" i="14"/>
  <c r="I17" i="14"/>
  <c r="I59" i="14" s="1"/>
  <c r="H17" i="14"/>
  <c r="G17" i="14"/>
  <c r="G59" i="14" s="1"/>
  <c r="F17" i="14"/>
  <c r="F59" i="14" s="1"/>
  <c r="E17" i="14"/>
  <c r="E59" i="14" s="1"/>
  <c r="D17" i="14"/>
  <c r="D59" i="14" s="1"/>
  <c r="C17" i="14"/>
  <c r="C59" i="14" s="1"/>
  <c r="K16" i="14"/>
  <c r="K15" i="14"/>
  <c r="K14" i="14"/>
  <c r="K13" i="14"/>
  <c r="K17" i="14" s="1"/>
  <c r="K12" i="14"/>
  <c r="K11" i="14"/>
  <c r="K10" i="14"/>
  <c r="K9" i="14"/>
  <c r="K8" i="14"/>
  <c r="K7" i="14"/>
  <c r="K6" i="14"/>
  <c r="J131" i="47"/>
  <c r="I131" i="47"/>
  <c r="H131" i="47"/>
  <c r="G131" i="47"/>
  <c r="F131" i="47"/>
  <c r="E131" i="47"/>
  <c r="D131" i="47"/>
  <c r="K131" i="47" s="1"/>
  <c r="C131" i="47"/>
  <c r="J130" i="47"/>
  <c r="I130" i="47"/>
  <c r="H130" i="47"/>
  <c r="G130" i="47"/>
  <c r="F130" i="47"/>
  <c r="E130" i="47"/>
  <c r="D130" i="47"/>
  <c r="K130" i="47" s="1"/>
  <c r="C130" i="47"/>
  <c r="J128" i="47"/>
  <c r="I128" i="47"/>
  <c r="H128" i="47"/>
  <c r="G128" i="47"/>
  <c r="F128" i="47"/>
  <c r="E128" i="47"/>
  <c r="D128" i="47"/>
  <c r="C128" i="47"/>
  <c r="K128" i="47" s="1"/>
  <c r="K127" i="47"/>
  <c r="J127" i="47"/>
  <c r="I127" i="47"/>
  <c r="H127" i="47"/>
  <c r="G127" i="47"/>
  <c r="F127" i="47"/>
  <c r="E127" i="47"/>
  <c r="D127" i="47"/>
  <c r="C127" i="47"/>
  <c r="J126" i="47"/>
  <c r="I126" i="47"/>
  <c r="H126" i="47"/>
  <c r="G126" i="47"/>
  <c r="F126" i="47"/>
  <c r="E126" i="47"/>
  <c r="D126" i="47"/>
  <c r="K126" i="47" s="1"/>
  <c r="C126" i="47"/>
  <c r="J125" i="47"/>
  <c r="I125" i="47"/>
  <c r="H125" i="47"/>
  <c r="G125" i="47"/>
  <c r="F125" i="47"/>
  <c r="E125" i="47"/>
  <c r="D125" i="47"/>
  <c r="C125" i="47"/>
  <c r="K125" i="47" s="1"/>
  <c r="J124" i="47"/>
  <c r="I124" i="47"/>
  <c r="H124" i="47"/>
  <c r="G124" i="47"/>
  <c r="F124" i="47"/>
  <c r="E124" i="47"/>
  <c r="D124" i="47"/>
  <c r="C124" i="47"/>
  <c r="K124" i="47" s="1"/>
  <c r="K123" i="47"/>
  <c r="J123" i="47"/>
  <c r="I123" i="47"/>
  <c r="H123" i="47"/>
  <c r="G123" i="47"/>
  <c r="F123" i="47"/>
  <c r="E123" i="47"/>
  <c r="D123" i="47"/>
  <c r="C123" i="47"/>
  <c r="J122" i="47"/>
  <c r="I122" i="47"/>
  <c r="H122" i="47"/>
  <c r="G122" i="47"/>
  <c r="F122" i="47"/>
  <c r="E122" i="47"/>
  <c r="D122" i="47"/>
  <c r="K122" i="47" s="1"/>
  <c r="C122" i="47"/>
  <c r="J121" i="47"/>
  <c r="I121" i="47"/>
  <c r="H121" i="47"/>
  <c r="G121" i="47"/>
  <c r="F121" i="47"/>
  <c r="E121" i="47"/>
  <c r="D121" i="47"/>
  <c r="C121" i="47"/>
  <c r="K121" i="47" s="1"/>
  <c r="J120" i="47"/>
  <c r="I120" i="47"/>
  <c r="H120" i="47"/>
  <c r="G120" i="47"/>
  <c r="F120" i="47"/>
  <c r="E120" i="47"/>
  <c r="D120" i="47"/>
  <c r="C120" i="47"/>
  <c r="K120" i="47" s="1"/>
  <c r="K119" i="47"/>
  <c r="J119" i="47"/>
  <c r="I119" i="47"/>
  <c r="H119" i="47"/>
  <c r="G119" i="47"/>
  <c r="F119" i="47"/>
  <c r="E119" i="47"/>
  <c r="D119" i="47"/>
  <c r="C119" i="47"/>
  <c r="J118" i="47"/>
  <c r="I118" i="47"/>
  <c r="H118" i="47"/>
  <c r="G118" i="47"/>
  <c r="F118" i="47"/>
  <c r="E118" i="47"/>
  <c r="D118" i="47"/>
  <c r="K118" i="47" s="1"/>
  <c r="C118" i="47"/>
  <c r="K115" i="47"/>
  <c r="K114" i="47"/>
  <c r="J113" i="47"/>
  <c r="I113" i="47"/>
  <c r="H113" i="47"/>
  <c r="G113" i="47"/>
  <c r="F113" i="47"/>
  <c r="E113" i="47"/>
  <c r="D113" i="47"/>
  <c r="C113" i="47"/>
  <c r="K112" i="47"/>
  <c r="K111" i="47"/>
  <c r="K110" i="47"/>
  <c r="K109" i="47"/>
  <c r="K108" i="47"/>
  <c r="K107" i="47"/>
  <c r="K106" i="47"/>
  <c r="K105" i="47"/>
  <c r="K104" i="47"/>
  <c r="K103" i="47"/>
  <c r="K113" i="47" s="1"/>
  <c r="K102" i="47"/>
  <c r="K99" i="47"/>
  <c r="K98" i="47"/>
  <c r="J97" i="47"/>
  <c r="J129" i="47" s="1"/>
  <c r="I97" i="47"/>
  <c r="H97" i="47"/>
  <c r="G97" i="47"/>
  <c r="G129" i="47" s="1"/>
  <c r="F97" i="47"/>
  <c r="E97" i="47"/>
  <c r="D97" i="47"/>
  <c r="C97" i="47"/>
  <c r="K96" i="47"/>
  <c r="K95" i="47"/>
  <c r="K94" i="47"/>
  <c r="K93" i="47"/>
  <c r="K92" i="47"/>
  <c r="K91" i="47"/>
  <c r="K90" i="47"/>
  <c r="K89" i="47"/>
  <c r="K88" i="47"/>
  <c r="K87" i="47"/>
  <c r="K97" i="47" s="1"/>
  <c r="K86" i="47"/>
  <c r="K83" i="47"/>
  <c r="K82" i="47"/>
  <c r="J81" i="47"/>
  <c r="I81" i="47"/>
  <c r="H81" i="47"/>
  <c r="G81" i="47"/>
  <c r="F81" i="47"/>
  <c r="E81" i="47"/>
  <c r="D81" i="47"/>
  <c r="C81" i="47"/>
  <c r="K80" i="47"/>
  <c r="K79" i="47"/>
  <c r="K78" i="47"/>
  <c r="K77" i="47"/>
  <c r="K76" i="47"/>
  <c r="K75" i="47"/>
  <c r="K74" i="47"/>
  <c r="K73" i="47"/>
  <c r="K72" i="47"/>
  <c r="K71" i="47"/>
  <c r="K81" i="47" s="1"/>
  <c r="K70" i="47"/>
  <c r="K67" i="47"/>
  <c r="K66" i="47"/>
  <c r="K65"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49" i="47" s="1"/>
  <c r="K35" i="47"/>
  <c r="K34" i="47"/>
  <c r="J33" i="47"/>
  <c r="I33" i="47"/>
  <c r="H33" i="47"/>
  <c r="G33" i="47"/>
  <c r="F33" i="47"/>
  <c r="E33" i="47"/>
  <c r="D33" i="47"/>
  <c r="C33" i="47"/>
  <c r="K32" i="47"/>
  <c r="K31" i="47"/>
  <c r="K30" i="47"/>
  <c r="K29" i="47"/>
  <c r="K33" i="47" s="1"/>
  <c r="K28" i="47"/>
  <c r="K27" i="47"/>
  <c r="K26" i="47"/>
  <c r="K25" i="47"/>
  <c r="K24" i="47"/>
  <c r="K23" i="47"/>
  <c r="K22" i="47"/>
  <c r="K19" i="47"/>
  <c r="K132" i="47" s="1"/>
  <c r="K18" i="47"/>
  <c r="J17" i="47"/>
  <c r="I17" i="47"/>
  <c r="I129" i="47" s="1"/>
  <c r="H17" i="47"/>
  <c r="H129" i="47" s="1"/>
  <c r="G17" i="47"/>
  <c r="F17" i="47"/>
  <c r="F129" i="47" s="1"/>
  <c r="E17" i="47"/>
  <c r="E129" i="47" s="1"/>
  <c r="D17" i="47"/>
  <c r="D129" i="47" s="1"/>
  <c r="C17" i="47"/>
  <c r="C129" i="47" s="1"/>
  <c r="K16" i="47"/>
  <c r="K15" i="47"/>
  <c r="K14" i="47"/>
  <c r="K13" i="47"/>
  <c r="K12" i="47"/>
  <c r="K11" i="47"/>
  <c r="K10" i="47"/>
  <c r="K9" i="47"/>
  <c r="K8" i="47"/>
  <c r="K7" i="47"/>
  <c r="K6" i="47"/>
  <c r="K17" i="47" s="1"/>
  <c r="E16" i="71"/>
  <c r="D16" i="71"/>
  <c r="C16" i="71"/>
  <c r="F16" i="71" s="1"/>
  <c r="F15" i="71"/>
  <c r="F14" i="71"/>
  <c r="F13" i="71"/>
  <c r="F12" i="71"/>
  <c r="F11" i="71"/>
  <c r="F10" i="71"/>
  <c r="F9" i="71"/>
  <c r="F8" i="71"/>
  <c r="F7" i="71"/>
  <c r="F6" i="71"/>
  <c r="F5" i="71"/>
  <c r="K16" i="33"/>
  <c r="J16" i="33"/>
  <c r="I16" i="33"/>
  <c r="H16" i="33"/>
  <c r="G16" i="33"/>
  <c r="F16" i="33"/>
  <c r="E16" i="33"/>
  <c r="D16" i="33"/>
  <c r="C16" i="33"/>
  <c r="I16" i="32"/>
  <c r="H16" i="32"/>
  <c r="G16" i="32"/>
  <c r="F16" i="32"/>
  <c r="E16" i="32"/>
  <c r="D16" i="32"/>
  <c r="C16" i="32"/>
  <c r="J15" i="32"/>
  <c r="J14" i="32"/>
  <c r="J13" i="32"/>
  <c r="J12" i="32"/>
  <c r="J11" i="32"/>
  <c r="J10" i="32"/>
  <c r="J9" i="32"/>
  <c r="J8" i="32"/>
  <c r="J7" i="32"/>
  <c r="J6" i="32"/>
  <c r="J5" i="32"/>
  <c r="J16" i="32" s="1"/>
  <c r="I4" i="8"/>
  <c r="I3" i="8"/>
  <c r="I4" i="7"/>
  <c r="I3" i="7"/>
  <c r="I4" i="6"/>
  <c r="I3" i="6"/>
  <c r="J114" i="59"/>
  <c r="I114" i="59"/>
  <c r="H114" i="59"/>
  <c r="G114" i="59"/>
  <c r="F114" i="59"/>
  <c r="E114" i="59"/>
  <c r="D114" i="59"/>
  <c r="C114" i="59"/>
  <c r="K114" i="59" s="1"/>
  <c r="J113" i="59"/>
  <c r="I113" i="59"/>
  <c r="H113" i="59"/>
  <c r="G113" i="59"/>
  <c r="F113" i="59"/>
  <c r="K113" i="59" s="1"/>
  <c r="E113" i="59"/>
  <c r="D113" i="59"/>
  <c r="C113" i="59"/>
  <c r="J112" i="59"/>
  <c r="I112" i="59"/>
  <c r="H112" i="59"/>
  <c r="G112" i="59"/>
  <c r="F112" i="59"/>
  <c r="E112" i="59"/>
  <c r="D112" i="59"/>
  <c r="C112" i="59"/>
  <c r="K112" i="59" s="1"/>
  <c r="J111" i="59"/>
  <c r="I111" i="59"/>
  <c r="H111" i="59"/>
  <c r="G111" i="59"/>
  <c r="F111" i="59"/>
  <c r="E111" i="59"/>
  <c r="D111" i="59"/>
  <c r="C111" i="59"/>
  <c r="K111" i="59" s="1"/>
  <c r="J110" i="59"/>
  <c r="I110" i="59"/>
  <c r="H110" i="59"/>
  <c r="G110" i="59"/>
  <c r="F110" i="59"/>
  <c r="E110" i="59"/>
  <c r="D110" i="59"/>
  <c r="C110" i="59"/>
  <c r="K110" i="59" s="1"/>
  <c r="J109" i="59"/>
  <c r="I109" i="59"/>
  <c r="H109" i="59"/>
  <c r="G109" i="59"/>
  <c r="F109" i="59"/>
  <c r="K109" i="59" s="1"/>
  <c r="E109" i="59"/>
  <c r="D109" i="59"/>
  <c r="C109" i="59"/>
  <c r="J108" i="59"/>
  <c r="I108" i="59"/>
  <c r="H108" i="59"/>
  <c r="G108" i="59"/>
  <c r="F108" i="59"/>
  <c r="E108" i="59"/>
  <c r="D108" i="59"/>
  <c r="C108" i="59"/>
  <c r="K108" i="59" s="1"/>
  <c r="J107" i="59"/>
  <c r="I107" i="59"/>
  <c r="H107" i="59"/>
  <c r="G107" i="59"/>
  <c r="F107" i="59"/>
  <c r="E107" i="59"/>
  <c r="D107" i="59"/>
  <c r="C107" i="59"/>
  <c r="K107" i="59" s="1"/>
  <c r="J106" i="59"/>
  <c r="I106" i="59"/>
  <c r="H106" i="59"/>
  <c r="G106" i="59"/>
  <c r="F106" i="59"/>
  <c r="E106" i="59"/>
  <c r="D106" i="59"/>
  <c r="C106" i="59"/>
  <c r="K106" i="59" s="1"/>
  <c r="J105" i="59"/>
  <c r="I105" i="59"/>
  <c r="H105" i="59"/>
  <c r="G105" i="59"/>
  <c r="F105" i="59"/>
  <c r="E105" i="59"/>
  <c r="D105" i="59"/>
  <c r="C105" i="59"/>
  <c r="K105" i="59" s="1"/>
  <c r="J104" i="59"/>
  <c r="I104" i="59"/>
  <c r="H104" i="59"/>
  <c r="G104" i="59"/>
  <c r="F104" i="59"/>
  <c r="E104" i="59"/>
  <c r="D104" i="59"/>
  <c r="C104" i="59"/>
  <c r="K104" i="59" s="1"/>
  <c r="J101" i="59"/>
  <c r="I101" i="59"/>
  <c r="H101" i="59"/>
  <c r="G101" i="59"/>
  <c r="F101" i="59"/>
  <c r="E101" i="59"/>
  <c r="D101" i="59"/>
  <c r="C101" i="59"/>
  <c r="K100" i="59"/>
  <c r="K99" i="59"/>
  <c r="K98" i="59"/>
  <c r="K97" i="59"/>
  <c r="K96" i="59"/>
  <c r="K95" i="59"/>
  <c r="K94" i="59"/>
  <c r="K93" i="59"/>
  <c r="K92" i="59"/>
  <c r="K91" i="59"/>
  <c r="K90" i="59"/>
  <c r="K101" i="59" s="1"/>
  <c r="J87" i="59"/>
  <c r="I87" i="59"/>
  <c r="H87" i="59"/>
  <c r="G87" i="59"/>
  <c r="F87" i="59"/>
  <c r="E87" i="59"/>
  <c r="D87" i="59"/>
  <c r="C87" i="59"/>
  <c r="K86" i="59"/>
  <c r="K85" i="59"/>
  <c r="K84" i="59"/>
  <c r="K83" i="59"/>
  <c r="K82" i="59"/>
  <c r="K81" i="59"/>
  <c r="K80" i="59"/>
  <c r="K87" i="59" s="1"/>
  <c r="K79" i="59"/>
  <c r="K78" i="59"/>
  <c r="K77" i="59"/>
  <c r="K76" i="59"/>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45" i="59" s="1"/>
  <c r="K37" i="59"/>
  <c r="K36" i="59"/>
  <c r="K35" i="59"/>
  <c r="K34" i="59"/>
  <c r="J31" i="59"/>
  <c r="I31" i="59"/>
  <c r="H31" i="59"/>
  <c r="G31" i="59"/>
  <c r="F31" i="59"/>
  <c r="E31" i="59"/>
  <c r="D31" i="59"/>
  <c r="C31" i="59"/>
  <c r="K30" i="59"/>
  <c r="K29" i="59"/>
  <c r="K28" i="59"/>
  <c r="K27" i="59"/>
  <c r="K26" i="59"/>
  <c r="K25" i="59"/>
  <c r="K24" i="59"/>
  <c r="K23" i="59"/>
  <c r="K22" i="59"/>
  <c r="K21" i="59"/>
  <c r="K20" i="59"/>
  <c r="K31" i="59" s="1"/>
  <c r="J17" i="59"/>
  <c r="J115" i="59" s="1"/>
  <c r="I17" i="59"/>
  <c r="I115" i="59" s="1"/>
  <c r="H17" i="59"/>
  <c r="H115" i="59" s="1"/>
  <c r="G17" i="59"/>
  <c r="G115" i="59" s="1"/>
  <c r="F17" i="59"/>
  <c r="F115" i="59" s="1"/>
  <c r="E17" i="59"/>
  <c r="E115" i="59" s="1"/>
  <c r="D17" i="59"/>
  <c r="D115" i="59" s="1"/>
  <c r="C17" i="59"/>
  <c r="C115" i="59" s="1"/>
  <c r="K16" i="59"/>
  <c r="K15" i="59"/>
  <c r="K14" i="59"/>
  <c r="K13" i="59"/>
  <c r="K12" i="59"/>
  <c r="K11" i="59"/>
  <c r="K10" i="59"/>
  <c r="K9" i="59"/>
  <c r="K8" i="59"/>
  <c r="K7" i="59"/>
  <c r="K6" i="59"/>
  <c r="K17" i="59" s="1"/>
  <c r="J114" i="1"/>
  <c r="I114" i="1"/>
  <c r="H114" i="1"/>
  <c r="K114" i="1" s="1"/>
  <c r="G114" i="1"/>
  <c r="F114" i="1"/>
  <c r="E114" i="1"/>
  <c r="D114" i="1"/>
  <c r="C114" i="1"/>
  <c r="J113" i="1"/>
  <c r="I113" i="1"/>
  <c r="H113" i="1"/>
  <c r="G113" i="1"/>
  <c r="F113" i="1"/>
  <c r="E113" i="1"/>
  <c r="K113" i="1" s="1"/>
  <c r="D113" i="1"/>
  <c r="C113" i="1"/>
  <c r="K112" i="1"/>
  <c r="J112" i="1"/>
  <c r="I112" i="1"/>
  <c r="H112" i="1"/>
  <c r="G112" i="1"/>
  <c r="F112" i="1"/>
  <c r="E112" i="1"/>
  <c r="D112" i="1"/>
  <c r="C112" i="1"/>
  <c r="K111" i="1"/>
  <c r="J111" i="1"/>
  <c r="I111" i="1"/>
  <c r="H111" i="1"/>
  <c r="G111" i="1"/>
  <c r="F111" i="1"/>
  <c r="E111" i="1"/>
  <c r="D111" i="1"/>
  <c r="C111" i="1"/>
  <c r="J110" i="1"/>
  <c r="I110" i="1"/>
  <c r="H110" i="1"/>
  <c r="G110" i="1"/>
  <c r="F110" i="1"/>
  <c r="E110" i="1"/>
  <c r="K110" i="1" s="1"/>
  <c r="D110" i="1"/>
  <c r="C110" i="1"/>
  <c r="J109" i="1"/>
  <c r="I109" i="1"/>
  <c r="H109" i="1"/>
  <c r="G109" i="1"/>
  <c r="F109" i="1"/>
  <c r="E109" i="1"/>
  <c r="K109" i="1" s="1"/>
  <c r="D109" i="1"/>
  <c r="C109" i="1"/>
  <c r="K108" i="1"/>
  <c r="J108" i="1"/>
  <c r="I108" i="1"/>
  <c r="H108" i="1"/>
  <c r="G108" i="1"/>
  <c r="F108" i="1"/>
  <c r="E108" i="1"/>
  <c r="D108" i="1"/>
  <c r="C108" i="1"/>
  <c r="K107" i="1"/>
  <c r="J107" i="1"/>
  <c r="I107" i="1"/>
  <c r="H107" i="1"/>
  <c r="G107" i="1"/>
  <c r="F107" i="1"/>
  <c r="E107" i="1"/>
  <c r="D107" i="1"/>
  <c r="C107" i="1"/>
  <c r="J106" i="1"/>
  <c r="I106" i="1"/>
  <c r="H106" i="1"/>
  <c r="G106" i="1"/>
  <c r="F106" i="1"/>
  <c r="E106" i="1"/>
  <c r="K106" i="1" s="1"/>
  <c r="D106" i="1"/>
  <c r="C106" i="1"/>
  <c r="J105" i="1"/>
  <c r="I105" i="1"/>
  <c r="H105" i="1"/>
  <c r="G105" i="1"/>
  <c r="F105" i="1"/>
  <c r="E105" i="1"/>
  <c r="K105" i="1" s="1"/>
  <c r="D105" i="1"/>
  <c r="C105" i="1"/>
  <c r="K104" i="1"/>
  <c r="J104" i="1"/>
  <c r="I104" i="1"/>
  <c r="H104" i="1"/>
  <c r="G104" i="1"/>
  <c r="F104" i="1"/>
  <c r="E104" i="1"/>
  <c r="D104" i="1"/>
  <c r="C104" i="1"/>
  <c r="J101" i="1"/>
  <c r="I101" i="1"/>
  <c r="H101" i="1"/>
  <c r="G101" i="1"/>
  <c r="F101" i="1"/>
  <c r="E101" i="1"/>
  <c r="D101" i="1"/>
  <c r="C101" i="1"/>
  <c r="K100" i="1"/>
  <c r="K99" i="1"/>
  <c r="K98" i="1"/>
  <c r="K97" i="1"/>
  <c r="K96" i="1"/>
  <c r="K95" i="1"/>
  <c r="K94" i="1"/>
  <c r="K93" i="1"/>
  <c r="K101" i="1" s="1"/>
  <c r="K92" i="1"/>
  <c r="K91" i="1"/>
  <c r="K90" i="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73" i="1" s="1"/>
  <c r="K68" i="1"/>
  <c r="K67" i="1"/>
  <c r="K66" i="1"/>
  <c r="K65" i="1"/>
  <c r="K64" i="1"/>
  <c r="K63" i="1"/>
  <c r="K62" i="1"/>
  <c r="J59" i="1"/>
  <c r="I59" i="1"/>
  <c r="H59" i="1"/>
  <c r="G59" i="1"/>
  <c r="F59" i="1"/>
  <c r="E59" i="1"/>
  <c r="D59" i="1"/>
  <c r="C59" i="1"/>
  <c r="K58" i="1"/>
  <c r="K57" i="1"/>
  <c r="K56" i="1"/>
  <c r="K55" i="1"/>
  <c r="K54" i="1"/>
  <c r="K53" i="1"/>
  <c r="K52" i="1"/>
  <c r="K51" i="1"/>
  <c r="K59" i="1" s="1"/>
  <c r="K50" i="1"/>
  <c r="K49" i="1"/>
  <c r="K48" i="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31" i="1" s="1"/>
  <c r="K26" i="1"/>
  <c r="K25" i="1"/>
  <c r="K24" i="1"/>
  <c r="K23" i="1"/>
  <c r="K22" i="1"/>
  <c r="K21" i="1"/>
  <c r="K20" i="1"/>
  <c r="J17" i="1"/>
  <c r="J115" i="1" s="1"/>
  <c r="I17" i="1"/>
  <c r="I115" i="1" s="1"/>
  <c r="H17" i="1"/>
  <c r="H115" i="1" s="1"/>
  <c r="G17" i="1"/>
  <c r="G115" i="1" s="1"/>
  <c r="F17" i="1"/>
  <c r="F115" i="1" s="1"/>
  <c r="E17" i="1"/>
  <c r="E115" i="1" s="1"/>
  <c r="D17" i="1"/>
  <c r="D115" i="1" s="1"/>
  <c r="C17" i="1"/>
  <c r="C115" i="1" s="1"/>
  <c r="K16" i="1"/>
  <c r="K15" i="1"/>
  <c r="K14" i="1"/>
  <c r="K13" i="1"/>
  <c r="K12" i="1"/>
  <c r="K11" i="1"/>
  <c r="K10" i="1"/>
  <c r="K9" i="1"/>
  <c r="K17" i="1" s="1"/>
  <c r="K8" i="1"/>
  <c r="K7" i="1"/>
  <c r="K6" i="1"/>
  <c r="K59" i="14" l="1"/>
  <c r="K129" i="47"/>
  <c r="K115" i="59"/>
  <c r="K11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4" authorId="0" shapeId="0" xr:uid="{382818AD-AC23-4E0D-A273-C67F77F92FED}">
      <text>
        <r>
          <rPr>
            <b/>
            <sz val="9"/>
            <color indexed="81"/>
            <rFont val="Tahoma"/>
            <family val="2"/>
            <charset val="238"/>
          </rPr>
          <t>Autor:</t>
        </r>
        <r>
          <rPr>
            <sz val="9"/>
            <color indexed="81"/>
            <rFont val="Tahoma"/>
            <family val="2"/>
            <charset val="238"/>
          </rPr>
          <t xml:space="preserve">
Rektorát + Knihovna + KaM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13AD14E2-BFA0-4420-8581-F5B52C137904}">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<sst xmlns="http://schemas.openxmlformats.org/spreadsheetml/2006/main" count="2964" uniqueCount="817">
  <si>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</si>
  <si>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</si>
  <si>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</si>
  <si>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</si>
  <si>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</si>
  <si>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</si>
  <si>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</si>
  <si>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</si>
  <si>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</si>
  <si>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</si>
  <si>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</si>
  <si>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</si>
  <si>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</si>
  <si>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</si>
  <si>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</si>
  <si>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</si>
  <si>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</si>
  <si>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</si>
  <si>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</si>
  <si>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</si>
  <si>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</si>
  <si>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</si>
  <si>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</si>
  <si>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</si>
  <si>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</si>
  <si>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</si>
  <si>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</si>
  <si>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</si>
  <si>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</si>
  <si>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</si>
  <si>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</si>
  <si>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</si>
  <si>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</si>
  <si>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</si>
  <si>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</si>
  <si>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</si>
  <si>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</si>
  <si>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</si>
  <si>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</si>
  <si>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</si>
  <si>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</si>
  <si>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</si>
  <si>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</si>
  <si>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</si>
  <si>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</si>
  <si>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</si>
  <si>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</si>
  <si>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</si>
  <si>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</si>
  <si>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</si>
  <si>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</si>
  <si>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</si>
  <si>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</si>
  <si>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</si>
  <si>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</si>
  <si>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</si>
  <si>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</si>
  <si>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</si>
  <si>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</si>
  <si>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</si>
  <si>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</si>
  <si>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</si>
  <si>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</si>
  <si>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</si>
  <si>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</si>
  <si>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</si>
  <si>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</si>
  <si>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</si>
  <si>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</si>
  <si>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</si>
  <si>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</si>
  <si>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</si>
  <si>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</si>
  <si>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</si>
  <si>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</si>
  <si>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</si>
  <si>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</si>
  <si>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</si>
  <si>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</si>
  <si>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</si>
  <si>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</si>
  <si>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</si>
  <si>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</si>
  <si>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</si>
  <si>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</si>
  <si>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</si>
  <si>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</si>
  <si>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</si>
  <si>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</si>
  <si>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</si>
  <si>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</si>
  <si>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</si>
  <si>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</si>
  <si>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</si>
  <si>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</si>
  <si>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</si>
  <si>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</si>
  <si>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</si>
  <si>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</si>
  <si>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</si>
  <si>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</si>
  <si>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</si>
  <si>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</si>
  <si>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</si>
  <si>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</si>
  <si>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</si>
  <si>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</si>
  <si>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</si>
  <si>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</si>
  <si>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</si>
  <si>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</si>
  <si>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</si>
  <si>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</si>
  <si>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</si>
  <si>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</si>
  <si>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</si>
  <si>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</si>
  <si>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</si>
  <si>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</si>
  <si>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</si>
  <si>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</si>
  <si>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</si>
  <si>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</si>
  <si>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</si>
  <si>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</si>
  <si>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</si>
  <si>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</si>
  <si>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</si>
  <si>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</si>
  <si>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</si>
  <si>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</si>
  <si>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</si>
  <si>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</si>
  <si>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</si>
  <si>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</si>
  <si>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</si>
  <si>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</si>
  <si>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</si>
  <si>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</si>
  <si>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</si>
  <si>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</si>
  <si>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</si>
  <si>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</si>
  <si>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</si>
  <si>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</si>
  <si>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</si>
  <si>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</si>
  <si>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</si>
  <si>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</si>
  <si>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</si>
  <si>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</si>
  <si>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</si>
  <si>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</si>
  <si>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</si>
  <si>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</si>
  <si>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</si>
  <si>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</si>
  <si>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</si>
  <si>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</si>
  <si>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</si>
  <si>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</si>
  <si>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</si>
  <si>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</si>
  <si>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</si>
  <si>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</si>
  <si>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</si>
  <si>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</si>
  <si>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</si>
  <si>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</si>
  <si>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</si>
  <si>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</si>
  <si>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</si>
  <si>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</si>
  <si>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</si>
  <si>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</si>
  <si>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</si>
  <si>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</si>
  <si>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</si>
  <si>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</si>
  <si>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</si>
  <si>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</si>
  <si>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</si>
  <si>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</si>
  <si>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</si>
  <si>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</si>
  <si>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</si>
  <si>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</si>
  <si>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</si>
  <si>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</si>
  <si>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</si>
  <si>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</si>
  <si>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</si>
  <si>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</si>
  <si>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</si>
  <si>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</si>
  <si>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</si>
  <si>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</si>
  <si>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</si>
  <si>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</si>
  <si>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</si>
  <si>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</si>
  <si>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</si>
  <si>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</si>
  <si>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</si>
  <si>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</si>
  <si>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</si>
  <si>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</si>
  <si>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</si>
  <si>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</si>
  <si>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</si>
  <si>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</si>
  <si>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</si>
  <si>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</si>
  <si>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</si>
  <si>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</si>
  <si>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</si>
  <si>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</si>
  <si>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</si>
  <si>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</si>
  <si>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</si>
  <si>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</si>
  <si>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</si>
  <si>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</si>
  <si>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</si>
  <si>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</si>
  <si>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</si>
  <si>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</si>
  <si>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</si>
  <si>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</si>
  <si>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</si>
  <si>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</si>
  <si>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</si>
  <si>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</si>
  <si>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</si>
  <si>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</si>
  <si>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</si>
  <si>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</si>
  <si>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</si>
  <si>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</si>
  <si>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</si>
  <si>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</si>
  <si>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</si>
  <si>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</si>
  <si>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</si>
  <si>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</si>
  <si>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</si>
  <si>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</si>
  <si>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</si>
  <si>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</si>
  <si>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</si>
  <si>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</si>
  <si>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</si>
  <si>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</si>
  <si>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</si>
  <si>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</si>
  <si>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</si>
  <si>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</si>
  <si>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</si>
  <si>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</si>
  <si>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</si>
  <si>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</si>
  <si>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</si>
  <si>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</si>
  <si>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</si>
  <si>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</si>
  <si>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</si>
  <si>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</si>
  <si>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</si>
  <si>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</si>
  <si>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</si>
  <si>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</si>
  <si>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</si>
  <si>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</si>
  <si>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</si>
  <si>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</si>
  <si>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</si>
  <si>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</si>
  <si>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</si>
  <si>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</si>
  <si>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</si>
  <si>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</si>
  <si>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</si>
  <si>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</si>
  <si>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</si>
  <si>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</si>
  <si>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</si>
  <si>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</si>
  <si>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</si>
  <si>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</si>
  <si>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</si>
  <si>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</si>
  <si>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</si>
  <si>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</si>
  <si>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</si>
  <si>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</si>
  <si>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</si>
  <si>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</si>
  <si>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</si>
  <si>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</si>
  <si>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</si>
  <si>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</si>
  <si>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</si>
  <si>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</si>
  <si>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</si>
  <si>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</si>
  <si>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</si>
  <si>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</si>
  <si>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</si>
  <si>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</si>
  <si>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</si>
  <si>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</si>
  <si>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</si>
  <si>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</si>
  <si>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</si>
  <si>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</si>
  <si>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</si>
  <si>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</si>
  <si>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</si>
  <si>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</si>
  <si>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</si>
  <si>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</si>
  <si>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</si>
  <si>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</si>
  <si>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</si>
  <si>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</si>
  <si>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</si>
  <si>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</si>
  <si>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</si>
  <si>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</si>
  <si>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</si>
  <si>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</si>
  <si>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</si>
  <si>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</si>
  <si>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</si>
  <si>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</si>
  <si>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</si>
  <si>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</si>
  <si>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</si>
  <si>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</si>
  <si>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</si>
  <si>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</si>
  <si>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</si>
  <si>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</si>
  <si>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</si>
  <si>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</si>
  <si>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</si>
  <si>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</si>
  <si>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</si>
  <si>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</si>
  <si>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</si>
  <si>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</si>
  <si>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</si>
  <si>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</si>
  <si>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</si>
  <si>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</si>
  <si>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</si>
  <si>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</si>
  <si>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</si>
  <si>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</si>
  <si>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</si>
  <si>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</si>
  <si>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</si>
  <si>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</si>
  <si>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</si>
  <si>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</si>
  <si>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</si>
  <si>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</si>
  <si>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</si>
  <si>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</si>
  <si>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</si>
  <si>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</si>
  <si>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</si>
  <si>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</si>
  <si>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</si>
  <si>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</si>
  <si>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</si>
  <si>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</si>
  <si>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</si>
  <si>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</si>
  <si>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</si>
  <si>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</si>
  <si>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</si>
  <si>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</si>
  <si>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</si>
  <si>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</si>
  <si>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</si>
  <si>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</si>
  <si>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</si>
  <si>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</si>
  <si>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</si>
  <si>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</si>
  <si>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</si>
  <si>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</si>
  <si>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</si>
  <si>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</si>
  <si>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</si>
  <si>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</si>
  <si>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</si>
  <si>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</si>
  <si>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</si>
  <si>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</si>
  <si>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</si>
  <si>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</si>
  <si>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</si>
  <si>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</si>
  <si>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</si>
  <si>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</si>
  <si>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</si>
  <si>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</si>
  <si>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</si>
  <si>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</si>
  <si>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</si>
  <si>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</si>
  <si>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</si>
  <si>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</si>
  <si>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</si>
  <si>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</si>
  <si>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</si>
  <si>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</si>
  <si>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</si>
  <si>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</si>
  <si>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</si>
  <si>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</si>
  <si>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</si>
  <si>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</si>
  <si>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</si>
  <si>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</si>
  <si>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</si>
  <si>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</si>
  <si>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</si>
  <si>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</si>
  <si>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</si>
  <si>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</si>
  <si>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</si>
  <si>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</si>
  <si>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</si>
  <si>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</si>
  <si>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</si>
  <si>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</si>
  <si>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</si>
  <si>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</si>
  <si>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</si>
  <si>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</si>
  <si>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</si>
  <si>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</si>
  <si>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</si>
  <si>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</si>
  <si>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</si>
  <si>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</si>
  <si>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</si>
  <si>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</si>
  <si>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</si>
  <si>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</si>
  <si>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</si>
  <si>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</si>
  <si>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</si>
  <si>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</si>
  <si>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</si>
  <si>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</si>
  <si>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</si>
  <si>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</si>
  <si>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</si>
  <si>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</si>
  <si>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</si>
  <si>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</si>
  <si>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</si>
  <si>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</si>
  <si>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</si>
  <si>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</si>
  <si>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</si>
  <si>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</si>
  <si>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</si>
  <si>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</si>
  <si>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</si>
  <si>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</si>
  <si>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</si>
  <si>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</si>
  <si>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</si>
  <si>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</si>
  <si>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</si>
  <si>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</si>
  <si>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</si>
  <si>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</si>
  <si>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</si>
  <si>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</si>
  <si>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</si>
  <si>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</si>
  <si>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</si>
  <si>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</si>
  <si>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</si>
  <si>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</si>
  <si>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</si>
  <si>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</si>
  <si>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</si>
  <si>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</si>
  <si>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</si>
  <si>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</si>
  <si>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</si>
  <si>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</si>
  <si>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</si>
  <si>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</si>
  <si>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</si>
  <si>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</si>
  <si>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</si>
  <si>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</si>
  <si>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</si>
  <si>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</si>
  <si>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</si>
  <si>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</si>
  <si>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</si>
  <si>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</si>
  <si>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</si>
  <si>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</si>
  <si>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</si>
  <si>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</si>
  <si>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</si>
  <si>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</si>
  <si>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</si>
  <si>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</si>
  <si>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</si>
  <si>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</si>
  <si>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</si>
  <si>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</si>
  <si>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</si>
  <si>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</si>
  <si>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</si>
  <si>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</si>
  <si>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</si>
  <si>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</si>
  <si>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</si>
  <si>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</si>
  <si>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</si>
  <si>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</si>
  <si>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</si>
  <si>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</si>
  <si>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</si>
  <si>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</si>
  <si>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</si>
  <si>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</si>
  <si>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</si>
  <si>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</si>
  <si>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</si>
  <si>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</si>
  <si>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</si>
  <si>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</si>
  <si>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</si>
  <si>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</si>
  <si>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</si>
  <si>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</si>
  <si>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</si>
  <si>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</si>
  <si>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</si>
  <si>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</si>
  <si>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</si>
  <si>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</si>
  <si>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</si>
  <si>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</si>
  <si>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</si>
  <si>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</si>
  <si>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</si>
  <si>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</si>
  <si>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</si>
  <si>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</si>
  <si>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</si>
  <si>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</si>
  <si>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</si>
  <si>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</si>
  <si>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</si>
  <si>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</si>
  <si>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</si>
  <si>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</si>
  <si>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</si>
  <si>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</si>
  <si>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</si>
  <si>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</si>
  <si>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</si>
  <si>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</si>
  <si>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</si>
  <si>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</si>
  <si>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</si>
  <si>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</si>
  <si>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</si>
  <si>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</si>
  <si>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</si>
  <si>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</si>
  <si>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</si>
  <si>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</si>
  <si>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</si>
  <si>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</si>
  <si>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</si>
  <si>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</si>
  <si>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</si>
  <si>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</si>
  <si>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</si>
  <si>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</si>
  <si>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</si>
  <si>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</si>
  <si>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</si>
  <si>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</si>
  <si>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</si>
  <si>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</si>
  <si>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</si>
  <si>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</si>
  <si>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</si>
  <si>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</si>
  <si>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</si>
  <si>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</si>
  <si>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</si>
  <si>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</si>
  <si>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</si>
  <si>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</si>
  <si>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</si>
  <si>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</si>
  <si>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</si>
  <si>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</si>
  <si>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</si>
  <si>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</si>
  <si>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</si>
  <si>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</si>
  <si>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</si>
  <si>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</si>
  <si>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</si>
  <si>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</si>
  <si>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</si>
  <si>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</si>
  <si>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</si>
  <si>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</si>
  <si>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</si>
  <si>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H2023/ 7. rámcový program EK</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</si>
  <si>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</si>
  <si>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</si>
  <si>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</si>
  <si>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</si>
  <si>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</si>
  <si>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</si>
  <si>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</si>
  <si>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</si>
  <si>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</si>
  <si>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</si>
  <si>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</si>
  <si>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</si>
  <si>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</si>
  <si>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</si>
  <si>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</si>
  <si>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</si>
  <si>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</si>
  <si>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</si>
  <si>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</si>
  <si>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</si>
  <si>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</si>
  <si>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</si>
  <si>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</si>
  <si>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</si>
  <si>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</si>
  <si>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r>
      <rPr>
        <b/>
        <sz val="12"/>
        <color theme="0"/>
        <rFont val="Calibri"/>
        <family val="2"/>
        <charset val="238"/>
      </rPr>
      <t>Tab. 3.6</t>
    </r>
    <r>
      <rPr>
        <b/>
        <sz val="14"/>
        <color theme="0"/>
        <rFont val="Calibri"/>
        <family val="2"/>
        <charset val="238"/>
      </rPr>
      <t>: Studenti - počty na 1 akadamického pracovníka</t>
    </r>
  </si>
  <si>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</si>
  <si>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</si>
  <si>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</si>
  <si>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</si>
  <si>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</si>
  <si>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</si>
  <si>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</si>
  <si>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</si>
  <si>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</si>
  <si>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</si>
  <si>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</si>
  <si>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</si>
  <si>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</si>
  <si>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</si>
  <si>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</si>
  <si>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</si>
  <si>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</si>
  <si>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</si>
  <si>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color rgb="FFFF0000"/>
        <rFont val="Calibri"/>
        <family val="2"/>
        <charset val="238"/>
        <scheme val="minor"/>
      </rPr>
      <t>Uvádí</t>
    </r>
    <r>
      <rPr>
        <sz val="11"/>
        <color rgb="FFFF0000"/>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color rgb="FFFF0000"/>
        <rFont val="Calibri"/>
        <family val="2"/>
        <charset val="238"/>
        <scheme val="minor"/>
      </rPr>
      <t>Počty studentů</t>
    </r>
    <r>
      <rPr>
        <sz val="11"/>
        <color rgb="FFFF0000"/>
        <rFont val="Calibri"/>
        <family val="2"/>
        <charset val="238"/>
        <scheme val="minor"/>
      </rPr>
      <t xml:space="preserve"> - počet fyzických osob, kterým byly v daném roce alespoň jednou vyplaceny finanční prostředky (dle metodiky k této tabulce). 
</t>
    </r>
    <r>
      <rPr>
        <b/>
        <sz val="11"/>
        <color rgb="FFFF0000"/>
        <rFont val="Calibri"/>
        <family val="2"/>
        <charset val="238"/>
        <scheme val="minor"/>
      </rPr>
      <t>Stipendia</t>
    </r>
    <r>
      <rPr>
        <sz val="11"/>
        <color rgb="FFFF0000"/>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color rgb="FFFF0000"/>
        <rFont val="Calibri"/>
        <family val="2"/>
        <charset val="238"/>
        <scheme val="minor"/>
      </rPr>
      <t>Celková částka</t>
    </r>
    <r>
      <rPr>
        <sz val="11"/>
        <color rgb="FFFF0000"/>
        <rFont val="Calibri"/>
        <family val="2"/>
        <charset val="238"/>
        <scheme val="minor"/>
      </rPr>
      <t xml:space="preserve"> - uvádí se průměrná měsíční výše finančních prostředků, která byla vyplacena fakultou, respektive vysokou školou. 
</t>
    </r>
    <r>
      <rPr>
        <b/>
        <sz val="11"/>
        <color rgb="FFFF0000"/>
        <rFont val="Calibri"/>
        <family val="2"/>
        <charset val="238"/>
        <scheme val="minor"/>
      </rPr>
      <t>Průměrná měsíční výše</t>
    </r>
    <r>
      <rPr>
        <sz val="11"/>
        <color rgb="FFFF0000"/>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</si>
  <si>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r>
      <rPr>
        <b/>
        <sz val="12"/>
        <color indexed="9"/>
        <rFont val="Calibri"/>
        <family val="2"/>
        <charset val="238"/>
      </rPr>
      <t xml:space="preserve">Tab. 2.1: </t>
    </r>
    <r>
      <rPr>
        <b/>
        <sz val="14"/>
        <color indexed="9"/>
        <rFont val="Calibri"/>
        <family val="2"/>
        <charset val="238"/>
      </rPr>
      <t>Akreditované studijní programy(počty)</t>
    </r>
  </si>
  <si>
    <t>Provozně ekonomická fakulta</t>
  </si>
  <si>
    <t>Fakulta agrobiologie potravinových a přírodních zdrojů</t>
  </si>
  <si>
    <t>Fakulta životního prostředí</t>
  </si>
  <si>
    <t>Fakulta lesnická a dřevařská</t>
  </si>
  <si>
    <t>Fakulta tropického zemědělství</t>
  </si>
  <si>
    <t>Technická fakulta</t>
  </si>
  <si>
    <t>Institut vzdělávání a poradenství</t>
  </si>
  <si>
    <t>Česká zemědělská univerzita</t>
  </si>
  <si>
    <t>Česká zemědělská univerzita v Praze</t>
  </si>
  <si>
    <t>Součást vysoké školy (název): IVP</t>
  </si>
  <si>
    <t>Sector Economics and Economics of Enterprise (PEF ČZU)</t>
  </si>
  <si>
    <t>International Joint Cross-Border PhD Programme in International Economics (UAS Burgenlad Eisenstadt)</t>
  </si>
  <si>
    <t>UAS Burgenlad Eisenstadt (Rakousko)</t>
  </si>
  <si>
    <t>University Pula (Chorvatsko), Ekonomická univerzita v Bratislavě (Slovensko), University North, Varaždin (Chorvatsko), University Sopron (Maďarsko), University Mostar (Bosna a Hercegovina)</t>
  </si>
  <si>
    <t xml:space="preserve"> joint degree</t>
  </si>
  <si>
    <t>doktorský</t>
  </si>
  <si>
    <t>0 z PEF ČZU / 2 z Eisenstadt; počet absolventů z ČZU 0 / z partnerské univerzity: 1</t>
  </si>
  <si>
    <t>European Agrarian Diplomacy (PEF ČZU)</t>
  </si>
  <si>
    <t>Master in European Economics and Political Affairs (Université de Lille)</t>
  </si>
  <si>
    <t>Université de Lille (Francie)</t>
  </si>
  <si>
    <t>ne</t>
  </si>
  <si>
    <t>double degree</t>
  </si>
  <si>
    <t>navazující magisterský</t>
  </si>
  <si>
    <t>0 z PEF ČZU / 4 z Université de Lille; počet absolventů z ČZU 0 / z partnerské univerzity: 0</t>
  </si>
  <si>
    <t>Název programu 3</t>
  </si>
  <si>
    <t>Economics and Management (PEF ČZU)</t>
  </si>
  <si>
    <t>MSc. Master in International Business /MIB/ (Université Catholique de Lyon)</t>
  </si>
  <si>
    <t>Université Catholique de Lyon (Francie)</t>
  </si>
  <si>
    <t>0 z PEF ČZU / 0 z Université Catholique de Lyon; počet absolventů z ČZU 1 / z partnerské univerzity: 0</t>
  </si>
  <si>
    <t>Název programu 4</t>
  </si>
  <si>
    <t>MSc. Master in International Business /MIB/ (Grenoble Business School)</t>
  </si>
  <si>
    <t>Grenoble Business School (Francie)</t>
  </si>
  <si>
    <t>0 z PEF ČZU / 3  z Grenoble Business School; počet absolventů z ČZU 1 / z partnerské univerzity: 3</t>
  </si>
  <si>
    <t>Název programu 5</t>
  </si>
  <si>
    <t>Bussines Administration (PEF ČZU)</t>
  </si>
  <si>
    <t>International Studies in Management (Bielefeld University of Applied Sciences)</t>
  </si>
  <si>
    <t>Bielefeld University of Applied Sciences (Německo)</t>
  </si>
  <si>
    <t>1 z PEF ČZU /1 z Bielefeld; počet absolventů z ČZU 0 / z partnerské univerzity: 0</t>
  </si>
  <si>
    <t>Název programu 6</t>
  </si>
  <si>
    <t>Business and Economics (UNICA)</t>
  </si>
  <si>
    <t xml:space="preserve">Università degli Studi di Cagliari (Itálie) </t>
  </si>
  <si>
    <t>3 z PEF ČZU /1 z UNICA ; počet absolventů z ČZU 0 / z partnerské univerzity: 0</t>
  </si>
  <si>
    <t>Název programu 7</t>
  </si>
  <si>
    <t>Bachelor in Bussines Administration (PEF ČZU)</t>
  </si>
  <si>
    <t>Bachelor in International Studies in Management (Bielefeld University of Applied Sciences)</t>
  </si>
  <si>
    <t>bakalářský</t>
  </si>
  <si>
    <t>4 z PEF ČZU / 6 z Bielefeld; počet absolventů z ČZU 8 / z partnerské univerzity: 9</t>
  </si>
  <si>
    <t>Název programu 8</t>
  </si>
  <si>
    <t>Bachelor in Business and Economics (UNICA)</t>
  </si>
  <si>
    <t>7 z PEF ČZU /6 z UNICA ; počet absolventů z ČZU 8 / z partnerské univerzity: 8</t>
  </si>
  <si>
    <t>Název programu 9</t>
  </si>
  <si>
    <t>Graduado en Administración y Dirección de Empresas (UPV)</t>
  </si>
  <si>
    <t>Universitat Politécnica Valencia (Španělsko)</t>
  </si>
  <si>
    <t>2 z PEF ČZU / 0 z UPV ; počet absolventů z ČZU 0 / z partnerské univerzity: 0</t>
  </si>
  <si>
    <t>Název programu 10</t>
  </si>
  <si>
    <t>Natural Resources Management and Ecological Engineering (FAPPZ ČZU, University of Natural Resources and Life Sciences - BOKU Vídeň)</t>
  </si>
  <si>
    <t>University of Natural Resources and Life Sciences (Rakousko)</t>
  </si>
  <si>
    <t>Lincoln University (Nový Zéland)</t>
  </si>
  <si>
    <t>joint degree</t>
  </si>
  <si>
    <t>1 z FAPPZ ČZU / 7 z BOKU; počet absolventů z ČZU 0 / 2 z partnerské univerzity</t>
  </si>
  <si>
    <t>Název programu 11</t>
  </si>
  <si>
    <t>Sustainable Agriculture and Food Security (FAPPZ ČZU)</t>
  </si>
  <si>
    <t>Agriculture and Food (UP)</t>
  </si>
  <si>
    <t>University of Pisa (Itálie)</t>
  </si>
  <si>
    <t>Ne</t>
  </si>
  <si>
    <t>7 z FAPPZ ČZU / 9 z University of Pisa; počet absolventů z ČZU 0 / 1 z partnerské univerzity</t>
  </si>
  <si>
    <t>Název programu 12</t>
  </si>
  <si>
    <t>Danube AgriFood Master (FAPPZ ČZU a ostatní partněři)</t>
  </si>
  <si>
    <t>Hungarian University of Agriculture and Life Sciences (MATE v Maďarsku); University of Natural Resources and Life Sciences, Vienna (BOKU v Rakousku), University of Zagreb (UNIZG v Chorvatsku), University of Novi Sad, Faculty of Agriculture (UNS v Srbrsku), Slovak University of Agriculture in Nitra (SUA na Slovensku), University of Life Sciences „King Michael I” from Timisoara” (ULST v Rumunsku)</t>
  </si>
  <si>
    <t>AGRO PODLESÍ, a.s.; Crop Research Institute Praha-Ruzyně; Northwest A&amp;F University, Čína; Ministry of Agriculture of Hungary; IPB University Bogor, Indonésie; University of Buenos Aires, Argentina; Kenyatta University, Keňa; North Carolina State University, USA; University of Mpumalanga, Jižní Afrika</t>
  </si>
  <si>
    <t>20 z FAPPZ ČZU/30 z MATE v Maďarsku; počet absolventů z ČZU: 0 / 0 z partnerských univerzit</t>
  </si>
  <si>
    <t>Název programu 13</t>
  </si>
  <si>
    <t>Agricultural Sciences and Farming Systems in the Tropics and Subtropics (FTZ ČZU a UHOH)</t>
  </si>
  <si>
    <t>University of Hohenheim (Německo)</t>
  </si>
  <si>
    <t>3 z FTZ ČZU / 0 z UHOH; počet absolventů z ČZU 0 / 0 z partnerské univerzity</t>
  </si>
  <si>
    <t>Název programu 14</t>
  </si>
  <si>
    <t>Global Forestry (FTZ ČZU a ostatní partneři)</t>
  </si>
  <si>
    <t>University of Copenhagen (Dánsko), AgroParisTech (Francie), Technische Universität Dresden (Německo), University of Padua (Itálie)</t>
  </si>
  <si>
    <t>University of Bamenda (Kamerun), Tribhuvan University (Nepál), ICRAF (Keňa), Sokoine University of Agriculture (Tanzánie) a další</t>
  </si>
  <si>
    <t>multiple degree</t>
  </si>
  <si>
    <t>3 z FTZ ČZU / 20 z partnerských univerzit ne na ČZU; počet absolventů z ČZU 0 / 0 z partnerských univerzit</t>
  </si>
  <si>
    <t>Název programu 15</t>
  </si>
  <si>
    <t>Agricultural Engineering (TF ČZU a UHKBP)</t>
  </si>
  <si>
    <t>University HKBP Nommensen (Indonésie)</t>
  </si>
  <si>
    <t>0 z TF ČZU / 0 z UHKBP; počet absolventů z ČZU 0 / z partnerské univerzity: 0</t>
  </si>
  <si>
    <t>Název programu 16</t>
  </si>
  <si>
    <t>Obchod a podnikání s technikou (TF ČZU a SPU Nitra)</t>
  </si>
  <si>
    <t>Slovenská poľnohospodárksa univerzita v Nitre (Slovensko)</t>
  </si>
  <si>
    <t>0 z TF ČZU / 0 z SPU; počet absolventů z ČZU 0 / z partnerské univerzity: 0</t>
  </si>
  <si>
    <t>Název programu 17</t>
  </si>
  <si>
    <t>Land and Environmental Engineering</t>
  </si>
  <si>
    <t>University of Naples Federico II (UNINA, Italy)</t>
  </si>
  <si>
    <t>double Degree</t>
  </si>
  <si>
    <t>0 z FŽP ČZU / 0 z partnerské univerzity; počet absolventů z ČZU 0 / z partnerské univerzity: 0</t>
  </si>
  <si>
    <t>Zoorehabilitace a asistenční aktivity se zvířaty</t>
  </si>
  <si>
    <t>Výživa a potraviny</t>
  </si>
  <si>
    <t>Fakulta agrobiologie, potravinových a přírodních zdrojů</t>
  </si>
  <si>
    <t>Univerzita Karlova, FTVS</t>
  </si>
  <si>
    <t>FAPPZ</t>
  </si>
  <si>
    <t>PEF</t>
  </si>
  <si>
    <t>IVP</t>
  </si>
  <si>
    <t>FLD</t>
  </si>
  <si>
    <t>TF</t>
  </si>
  <si>
    <t>FŽP</t>
  </si>
  <si>
    <t>FTZ</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</si>
  <si>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theme="0"/>
        <rFont val="Calibri"/>
        <family val="2"/>
        <charset val="238"/>
      </rPr>
      <t>realizovaných ku</t>
    </r>
    <r>
      <rPr>
        <b/>
        <sz val="14"/>
        <color indexed="9"/>
        <rFont val="Calibri"/>
        <family val="2"/>
        <charset val="238"/>
      </rPr>
      <t>rzů)</t>
    </r>
  </si>
  <si>
    <t>Z toho počet žen na Fakultě 3</t>
  </si>
  <si>
    <t>Z toho počet cizinců na Fakultě 3</t>
  </si>
  <si>
    <t>Z toho počet žen na Fakultě 4</t>
  </si>
  <si>
    <t>Z toho počet cizinců na Fakultě 4</t>
  </si>
  <si>
    <t>Z toho počet žen na Fakultě 5</t>
  </si>
  <si>
    <t>Z toho počet cizinců na Fakultě 5</t>
  </si>
  <si>
    <t>Z toho počet žen na Fakultě 6</t>
  </si>
  <si>
    <t>Z toho počet cizinců na Fakultě 6</t>
  </si>
  <si>
    <t>Z toho počet žen na Fakultě 7</t>
  </si>
  <si>
    <t>Z toho počet cizinců na Fakultě 7</t>
  </si>
  <si>
    <t>ČZU</t>
  </si>
  <si>
    <t>Fakulta garobiologie, potravinových a přírodních zdrojů</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</si>
  <si>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</si>
  <si>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Česká zemědělská univerrzita v Praze</t>
  </si>
  <si>
    <t>Počty žen na fakultě</t>
  </si>
  <si>
    <t>Katedra tělesné výchovy</t>
  </si>
  <si>
    <t>Vinařství ČZU</t>
  </si>
  <si>
    <t>Knihovna ČZU</t>
  </si>
  <si>
    <t>Rektorát</t>
  </si>
  <si>
    <t>Rektorát - knihovna</t>
  </si>
  <si>
    <t>Vysoká škola (název) - Česká zemědělská univerzita v Praze</t>
  </si>
  <si>
    <t>Statky ČZU</t>
  </si>
  <si>
    <t>Lesy ČZU</t>
  </si>
  <si>
    <t>Fakulty*, vysokoškolské ústavy a ostatní pracoviště celkem</t>
  </si>
  <si>
    <t>g</t>
  </si>
  <si>
    <t>ženy/ženy</t>
  </si>
  <si>
    <t>ženy/celkem</t>
  </si>
  <si>
    <t>ženy/ženy = počet studujících žen na 1 vyučující ženu</t>
  </si>
  <si>
    <t>ženy/cekem = počet studujících žen na 1 vyučující osobu</t>
  </si>
  <si>
    <t xml:space="preserve"> -</t>
  </si>
  <si>
    <t>2068****</t>
  </si>
  <si>
    <t>Pozn.:**** = * Hodnota včetně hotelových a zaměstnaneckých kapacit. Samotná studentská kapacita je 1882.</t>
  </si>
  <si>
    <t xml:space="preserve">Fakulta životního prostředí </t>
  </si>
  <si>
    <t>Fakulta agrobiologie a přírodních zdrojů</t>
  </si>
  <si>
    <t>Česká zemědělská univerzita v praze</t>
  </si>
  <si>
    <t xml:space="preserve">Pozn.:****: Do doby předkládání této tabulky příslušným orgánům ČZU nezasalo MŠMT univerzitám žádné další informace k vyplňování této tabulky, i když k tomu bylo vyzváno i Českou konferencí rektorů.  I přes informaci ze dne 22.5.2024 o tom, že "po dnešní diskuzi bude seznam problematických míst kompletní – ihned poté bude metodika výročních zpráv patřičně upravena a zveřejněna", k tomu do 6.6.2024 nedošlo. Proto je tato tabulka předkládána v této podobě s tím, že většina fakult pracuje na získání dat o celkovém příjmu. Tato informace není efektivně dohledatelná. Znamená to v mzdovém informačním systému otevřít za každý měsíc informaci o příjemech každé zaměstnané osoby a u ní indikovat, zda se jedná o studující osobu v doktorském studijním programu. Tato skutečnost nesmírně zatěžuje příslušné pracovníky a pracovnice. Univerzita vyčkávala do poslední možné doby na informace z MŠMT ohledně této tabulky. Ty nepřišly. Celkový příjem bude k dispozcici do 7.6.2024 a bude vykázán ne jako čistý příjem, ale příjem před zdaněním a před odvody zaměstnace/zaměstnankyně, a to společně se stipendii (čistý příjem ze zaměstaneckých poměrů nebylo možné dohledat vzhledem k tomu, že řada studujících si podává daňové přiznání sama).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</si>
</sst>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9"/>
      <color indexed="81"/>
      <name val="Tahoma"/>
      <family val="2"/>
      <charset val="238"/>
    </font>
    <font>
      <b/>
      <i/>
      <sz val="9"/>
      <color theme="1"/>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cellStyleXfs>
  <cellXfs count="667">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6" fillId="0" borderId="13" xfId="0" applyFont="1" applyBorder="1" applyAlignment="1">
      <alignment wrapText="1"/>
    </xf>
    <xf numFmtId="0" fontId="21" fillId="0" borderId="0" xfId="0" applyFont="1" applyAlignment="1">
      <alignment wrapText="1"/>
    </xf>
    <xf numFmtId="0" fontId="15" fillId="0" borderId="0" xfId="0" applyFont="1" applyAlignment="1">
      <alignment horizontal="left" wrapText="1"/>
    </xf>
    <xf numFmtId="0" fontId="16" fillId="0" borderId="0" xfId="0" applyFont="1"/>
    <xf numFmtId="0" fontId="19"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8" fillId="0" borderId="0" xfId="0" applyFont="1" applyAlignment="1">
      <alignment vertical="top" wrapText="1"/>
    </xf>
    <xf numFmtId="0" fontId="6" fillId="0" borderId="2" xfId="0" applyFont="1" applyBorder="1"/>
    <xf numFmtId="0" fontId="5" fillId="0" borderId="5" xfId="0" applyFont="1" applyBorder="1"/>
    <xf numFmtId="0" fontId="5" fillId="0" borderId="36" xfId="0" applyFont="1" applyBorder="1"/>
    <xf numFmtId="0" fontId="10" fillId="0" borderId="10" xfId="0" applyFont="1" applyBorder="1"/>
    <xf numFmtId="0" fontId="15" fillId="0" borderId="4" xfId="0" applyFont="1" applyBorder="1" applyAlignment="1">
      <alignment horizontal="left" wrapText="1"/>
    </xf>
    <xf numFmtId="0" fontId="10" fillId="0" borderId="7" xfId="0" applyFont="1" applyBorder="1"/>
    <xf numFmtId="0" fontId="10" fillId="0" borderId="0" xfId="0" applyFont="1"/>
    <xf numFmtId="0" fontId="26"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7" fillId="0" borderId="5" xfId="0" applyFont="1" applyBorder="1" applyAlignment="1">
      <alignment horizontal="center"/>
    </xf>
    <xf numFmtId="0" fontId="10" fillId="0" borderId="10" xfId="0" applyFont="1" applyBorder="1" applyAlignment="1">
      <alignment wrapText="1"/>
    </xf>
    <xf numFmtId="0" fontId="18"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15"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18"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10" fillId="0" borderId="11" xfId="0" applyFont="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5" xfId="0" applyFont="1" applyBorder="1" applyAlignment="1">
      <alignment wrapText="1"/>
    </xf>
    <xf numFmtId="0" fontId="18" fillId="0" borderId="39" xfId="0" applyFont="1" applyBorder="1"/>
    <xf numFmtId="0" fontId="18" fillId="0" borderId="40" xfId="0" applyFont="1" applyBorder="1"/>
    <xf numFmtId="0" fontId="18" fillId="0" borderId="41" xfId="0" applyFont="1" applyBorder="1"/>
    <xf numFmtId="0" fontId="18" fillId="2" borderId="23" xfId="0" applyFont="1" applyFill="1" applyBorder="1" applyAlignment="1">
      <alignment horizontal="right"/>
    </xf>
    <xf numFmtId="0" fontId="18" fillId="3" borderId="24" xfId="0" applyFont="1" applyFill="1" applyBorder="1"/>
    <xf numFmtId="0" fontId="18" fillId="0" borderId="19" xfId="0" applyFont="1" applyBorder="1" applyAlignment="1">
      <alignment wrapText="1"/>
    </xf>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0" borderId="19" xfId="0" applyFont="1" applyBorder="1" applyAlignment="1">
      <alignment wrapText="1"/>
    </xf>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5" fontId="6" fillId="3" borderId="1" xfId="5" applyNumberFormat="1" applyFont="1" applyFill="1" applyBorder="1"/>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8"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0" fontId="0" fillId="0" borderId="0" xfId="0" applyAlignment="1">
      <alignment wrapText="1"/>
    </xf>
    <xf numFmtId="167" fontId="0" fillId="0" borderId="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5" fillId="2" borderId="23" xfId="0" applyFont="1" applyFill="1" applyBorder="1"/>
    <xf numFmtId="0" fontId="5" fillId="2" borderId="24" xfId="0" applyFont="1" applyFill="1" applyBorder="1"/>
    <xf numFmtId="0" fontId="18" fillId="3" borderId="39" xfId="0" applyFont="1" applyFill="1" applyBorder="1"/>
    <xf numFmtId="0" fontId="18" fillId="3" borderId="41"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0" fontId="7" fillId="2" borderId="23"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7" fillId="2" borderId="23" xfId="0" applyFont="1" applyFill="1" applyBorder="1"/>
    <xf numFmtId="0" fontId="7" fillId="2" borderId="24" xfId="0" applyFont="1" applyFill="1" applyBorder="1"/>
    <xf numFmtId="0" fontId="17" fillId="2" borderId="23" xfId="0" applyFont="1" applyFill="1" applyBorder="1" applyAlignment="1">
      <alignment horizontal="center"/>
    </xf>
    <xf numFmtId="0" fontId="6" fillId="2" borderId="22" xfId="0" applyFont="1" applyFill="1" applyBorder="1" applyAlignment="1">
      <alignment wrapText="1"/>
    </xf>
    <xf numFmtId="0" fontId="5" fillId="0" borderId="9" xfId="0" applyFont="1" applyBorder="1"/>
    <xf numFmtId="0" fontId="7" fillId="4" borderId="10" xfId="0" applyFont="1" applyFill="1" applyBorder="1" applyAlignment="1">
      <alignment wrapText="1"/>
    </xf>
    <xf numFmtId="0" fontId="5" fillId="0" borderId="0" xfId="0" applyFont="1" applyAlignment="1">
      <alignment horizontal="center"/>
    </xf>
    <xf numFmtId="0" fontId="15"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xf numFmtId="168" fontId="5" fillId="2" borderId="30" xfId="0" applyNumberFormat="1" applyFont="1" applyFill="1" applyBorder="1"/>
    <xf numFmtId="168" fontId="18" fillId="0" borderId="39" xfId="0" applyNumberFormat="1" applyFont="1" applyBorder="1"/>
    <xf numFmtId="168" fontId="18" fillId="0" borderId="40" xfId="0" applyNumberFormat="1" applyFont="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4" xfId="0" applyNumberFormat="1" applyFont="1" applyFill="1" applyBorder="1"/>
    <xf numFmtId="168" fontId="18" fillId="0" borderId="18" xfId="0" applyNumberFormat="1" applyFont="1" applyBorder="1"/>
    <xf numFmtId="168" fontId="18" fillId="0" borderId="37" xfId="0" applyNumberFormat="1" applyFont="1" applyBorder="1"/>
    <xf numFmtId="168" fontId="18" fillId="0" borderId="11" xfId="0" applyNumberFormat="1" applyFont="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0" fillId="3" borderId="35" xfId="0" applyFont="1" applyFill="1" applyBorder="1" applyAlignment="1">
      <alignment horizontal="left" wrapText="1"/>
    </xf>
    <xf numFmtId="0" fontId="14"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0" fillId="3" borderId="59" xfId="0" applyFont="1" applyFill="1" applyBorder="1" applyAlignment="1">
      <alignment wrapText="1"/>
    </xf>
    <xf numFmtId="0" fontId="18" fillId="3" borderId="47" xfId="0" applyFont="1" applyFill="1" applyBorder="1"/>
    <xf numFmtId="49" fontId="18" fillId="0" borderId="8" xfId="0" applyNumberFormat="1" applyFont="1" applyBorder="1" applyAlignment="1">
      <alignment horizontal="right"/>
    </xf>
    <xf numFmtId="0" fontId="18" fillId="0" borderId="1" xfId="0" applyFont="1" applyBorder="1" applyAlignment="1">
      <alignment horizontal="center"/>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8" fillId="2" borderId="23" xfId="0" applyFont="1" applyFill="1" applyBorder="1"/>
    <xf numFmtId="0" fontId="10" fillId="2" borderId="69" xfId="0" applyFont="1" applyFill="1" applyBorder="1" applyAlignment="1">
      <alignment wrapText="1"/>
    </xf>
    <xf numFmtId="0" fontId="10" fillId="4" borderId="58" xfId="0" applyFont="1" applyFill="1" applyBorder="1" applyAlignment="1">
      <alignment wrapText="1"/>
    </xf>
    <xf numFmtId="0" fontId="10" fillId="2" borderId="68" xfId="0" applyFont="1" applyFill="1" applyBorder="1" applyAlignment="1">
      <alignment wrapText="1"/>
    </xf>
    <xf numFmtId="0" fontId="10" fillId="4" borderId="7" xfId="0" applyFont="1" applyFill="1" applyBorder="1" applyAlignment="1">
      <alignment wrapText="1"/>
    </xf>
    <xf numFmtId="0" fontId="10" fillId="4" borderId="66" xfId="0" applyFont="1" applyFill="1" applyBorder="1" applyAlignment="1">
      <alignment wrapText="1"/>
    </xf>
    <xf numFmtId="0" fontId="10" fillId="4" borderId="75" xfId="0" applyFont="1" applyFill="1" applyBorder="1" applyAlignment="1">
      <alignment wrapText="1"/>
    </xf>
    <xf numFmtId="0" fontId="10" fillId="3" borderId="68" xfId="0" applyFont="1" applyFill="1" applyBorder="1" applyAlignment="1">
      <alignment wrapText="1"/>
    </xf>
    <xf numFmtId="0" fontId="10" fillId="3" borderId="22" xfId="0" applyFont="1" applyFill="1" applyBorder="1" applyAlignment="1">
      <alignment wrapText="1"/>
    </xf>
    <xf numFmtId="0" fontId="18" fillId="2" borderId="69" xfId="0" applyFont="1" applyFill="1" applyBorder="1" applyAlignment="1">
      <alignment horizontal="right"/>
    </xf>
    <xf numFmtId="0" fontId="18" fillId="0" borderId="58" xfId="0" applyFont="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26" fillId="0" borderId="5" xfId="0" applyFont="1" applyBorder="1"/>
    <xf numFmtId="0" fontId="18" fillId="0" borderId="0" xfId="0" applyFont="1" applyAlignment="1">
      <alignment vertical="top"/>
    </xf>
    <xf numFmtId="0" fontId="10" fillId="0" borderId="0" xfId="0" applyFont="1" applyAlignment="1">
      <alignment wrapText="1"/>
    </xf>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10" fillId="3" borderId="11" xfId="0" applyFont="1" applyFill="1" applyBorder="1" applyAlignment="1">
      <alignment wrapText="1"/>
    </xf>
    <xf numFmtId="0" fontId="34" fillId="0" borderId="0" xfId="0" applyFont="1"/>
    <xf numFmtId="0" fontId="10" fillId="4" borderId="49" xfId="0" applyFont="1" applyFill="1" applyBorder="1" applyAlignment="1">
      <alignment wrapText="1"/>
    </xf>
    <xf numFmtId="0" fontId="26" fillId="0" borderId="0" xfId="0" applyFont="1"/>
    <xf numFmtId="0" fontId="10" fillId="4" borderId="61" xfId="0" applyFont="1" applyFill="1" applyBorder="1" applyAlignment="1">
      <alignment wrapText="1"/>
    </xf>
    <xf numFmtId="0" fontId="18"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6" fillId="3" borderId="21" xfId="0" applyFont="1" applyFill="1" applyBorder="1"/>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8"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12" xfId="0" applyFont="1" applyFill="1" applyBorder="1" applyAlignment="1">
      <alignment horizontal="center" wrapText="1"/>
    </xf>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4" fillId="3" borderId="1" xfId="0" applyFont="1" applyFill="1" applyBorder="1" applyAlignment="1">
      <alignment horizontal="left" vertical="top" wrapText="1"/>
    </xf>
    <xf numFmtId="0" fontId="24" fillId="0" borderId="1" xfId="0" applyFont="1" applyBorder="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13" fillId="4"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6" fillId="0" borderId="5" xfId="0" applyFont="1" applyBorder="1" applyAlignment="1">
      <alignment horizontal="center" wrapText="1"/>
    </xf>
    <xf numFmtId="0" fontId="6" fillId="3" borderId="6" xfId="0" applyFont="1" applyFill="1" applyBorder="1" applyAlignment="1">
      <alignment horizontal="center" wrapText="1"/>
    </xf>
    <xf numFmtId="0" fontId="10" fillId="0" borderId="0" xfId="0" applyFont="1" applyAlignment="1">
      <alignment horizontal="left" vertical="top" wrapText="1"/>
    </xf>
    <xf numFmtId="0" fontId="10" fillId="0" borderId="30" xfId="0" applyFont="1" applyBorder="1" applyAlignment="1">
      <alignment horizontal="center" wrapText="1"/>
    </xf>
    <xf numFmtId="0" fontId="10" fillId="0" borderId="32" xfId="0" applyFont="1" applyBorder="1" applyAlignment="1">
      <alignment horizontal="center" wrapText="1"/>
    </xf>
    <xf numFmtId="0" fontId="6" fillId="3" borderId="1" xfId="0" applyFont="1" applyFill="1" applyBorder="1" applyAlignment="1">
      <alignment horizontal="center" wrapText="1"/>
    </xf>
    <xf numFmtId="0" fontId="10" fillId="0" borderId="18" xfId="0" applyFont="1" applyBorder="1" applyAlignment="1">
      <alignment horizontal="center" wrapText="1"/>
    </xf>
    <xf numFmtId="0" fontId="10" fillId="0" borderId="16" xfId="0" applyFont="1" applyBorder="1" applyAlignment="1">
      <alignment horizontal="center" wrapText="1"/>
    </xf>
    <xf numFmtId="0" fontId="16" fillId="0" borderId="3" xfId="0" applyFont="1" applyBorder="1" applyAlignment="1">
      <alignment horizontal="right" wrapText="1"/>
    </xf>
    <xf numFmtId="0" fontId="18" fillId="3" borderId="3" xfId="0" applyFont="1" applyFill="1" applyBorder="1" applyAlignment="1">
      <alignment vertical="center" wrapText="1"/>
    </xf>
    <xf numFmtId="0" fontId="5" fillId="0" borderId="1" xfId="0" applyFont="1" applyBorder="1" applyAlignment="1">
      <alignment wrapText="1"/>
    </xf>
    <xf numFmtId="0" fontId="5" fillId="0" borderId="3" xfId="0" applyFont="1" applyBorder="1" applyAlignment="1">
      <alignment wrapText="1"/>
    </xf>
    <xf numFmtId="0" fontId="5" fillId="0" borderId="4" xfId="0" applyFont="1" applyBorder="1" applyAlignment="1">
      <alignment wrapText="1"/>
    </xf>
    <xf numFmtId="0" fontId="18" fillId="4" borderId="3" xfId="0" applyFont="1" applyFill="1" applyBorder="1" applyAlignment="1">
      <alignment vertical="center" wrapText="1"/>
    </xf>
    <xf numFmtId="0" fontId="18" fillId="0" borderId="9" xfId="0" applyFont="1" applyBorder="1" applyAlignment="1">
      <alignment horizontal="left" wrapText="1"/>
    </xf>
    <xf numFmtId="0" fontId="18" fillId="4" borderId="2" xfId="0" applyFont="1" applyFill="1" applyBorder="1" applyAlignment="1">
      <alignment vertical="center" wrapText="1"/>
    </xf>
    <xf numFmtId="49" fontId="18" fillId="4" borderId="3" xfId="0" applyNumberFormat="1" applyFont="1" applyFill="1" applyBorder="1" applyAlignment="1">
      <alignment vertical="center" wrapText="1"/>
    </xf>
    <xf numFmtId="0" fontId="18" fillId="0" borderId="3" xfId="0" applyFont="1" applyBorder="1" applyAlignment="1">
      <alignment horizontal="left"/>
    </xf>
    <xf numFmtId="0" fontId="10" fillId="3" borderId="2" xfId="0" applyFont="1" applyFill="1" applyBorder="1" applyAlignment="1">
      <alignment horizontal="left" wrapText="1"/>
    </xf>
    <xf numFmtId="0" fontId="18" fillId="3" borderId="3" xfId="0" applyFont="1" applyFill="1" applyBorder="1" applyAlignment="1">
      <alignment horizontal="left" wrapText="1"/>
    </xf>
    <xf numFmtId="0" fontId="18" fillId="0" borderId="4" xfId="0" applyFont="1" applyBorder="1" applyAlignment="1">
      <alignment horizontal="left" wrapText="1"/>
    </xf>
    <xf numFmtId="0" fontId="18" fillId="3" borderId="24" xfId="0" applyFont="1" applyFill="1" applyBorder="1" applyAlignment="1">
      <alignment horizontal="left" wrapText="1"/>
    </xf>
    <xf numFmtId="0" fontId="18" fillId="3" borderId="3" xfId="0" applyFont="1" applyFill="1" applyBorder="1" applyAlignment="1">
      <alignment wrapText="1"/>
    </xf>
    <xf numFmtId="0" fontId="18" fillId="0" borderId="3" xfId="0" applyFont="1" applyBorder="1"/>
    <xf numFmtId="0" fontId="18" fillId="0" borderId="4" xfId="0" applyFont="1" applyBorder="1" applyAlignment="1">
      <alignment wrapText="1"/>
    </xf>
    <xf numFmtId="0" fontId="18" fillId="0" borderId="3" xfId="0" applyFont="1" applyBorder="1" applyAlignment="1">
      <alignment horizontal="left" wrapText="1"/>
    </xf>
    <xf numFmtId="0" fontId="18" fillId="0" borderId="3" xfId="0" applyFont="1" applyBorder="1" applyAlignment="1">
      <alignment wrapText="1"/>
    </xf>
    <xf numFmtId="0" fontId="5" fillId="3" borderId="24" xfId="0" applyFont="1" applyFill="1" applyBorder="1" applyAlignment="1">
      <alignment horizontal="left" wrapText="1"/>
    </xf>
    <xf numFmtId="49" fontId="18" fillId="0" borderId="0" xfId="0" applyNumberFormat="1" applyFont="1" applyAlignment="1">
      <alignment horizontal="right"/>
    </xf>
    <xf numFmtId="0" fontId="5" fillId="0" borderId="23" xfId="0" applyFont="1" applyBorder="1" applyAlignment="1">
      <alignment horizontal="center"/>
    </xf>
    <xf numFmtId="0" fontId="5" fillId="0" borderId="23" xfId="0" applyFont="1" applyBorder="1"/>
    <xf numFmtId="0" fontId="5" fillId="3" borderId="24" xfId="0" applyFont="1" applyFill="1" applyBorder="1"/>
    <xf numFmtId="0" fontId="7" fillId="2" borderId="14" xfId="0" applyFont="1" applyFill="1" applyBorder="1" applyAlignment="1">
      <alignment horizontal="left" wrapText="1"/>
    </xf>
    <xf numFmtId="167" fontId="5" fillId="0" borderId="8" xfId="0" applyNumberFormat="1" applyFont="1" applyBorder="1" applyAlignment="1">
      <alignment horizontal="center" wrapText="1"/>
    </xf>
    <xf numFmtId="167" fontId="24" fillId="0" borderId="11" xfId="0" applyNumberFormat="1" applyFont="1" applyBorder="1"/>
    <xf numFmtId="0" fontId="6" fillId="0" borderId="36" xfId="0" applyFont="1" applyBorder="1" applyAlignment="1">
      <alignment horizontal="center" wrapText="1"/>
    </xf>
    <xf numFmtId="167" fontId="5" fillId="0" borderId="36" xfId="0" applyNumberFormat="1" applyFont="1" applyBorder="1" applyAlignment="1">
      <alignment horizontal="center" wrapText="1"/>
    </xf>
    <xf numFmtId="167" fontId="0" fillId="0" borderId="5" xfId="0" applyNumberFormat="1" applyBorder="1"/>
    <xf numFmtId="167" fontId="24" fillId="0" borderId="12" xfId="0" applyNumberFormat="1" applyFont="1" applyBorder="1"/>
    <xf numFmtId="167" fontId="6" fillId="3" borderId="1" xfId="0" applyNumberFormat="1" applyFont="1" applyFill="1" applyBorder="1" applyAlignment="1">
      <alignment horizontal="center" wrapText="1"/>
    </xf>
    <xf numFmtId="167" fontId="6" fillId="3" borderId="11" xfId="0" applyNumberFormat="1" applyFont="1" applyFill="1" applyBorder="1" applyAlignment="1">
      <alignment horizontal="center" wrapText="1"/>
    </xf>
    <xf numFmtId="3" fontId="5" fillId="0" borderId="0" xfId="0" applyNumberFormat="1" applyFont="1"/>
    <xf numFmtId="0" fontId="6" fillId="3" borderId="4" xfId="0" applyFont="1" applyFill="1" applyBorder="1" applyAlignment="1">
      <alignment horizontal="center" wrapText="1"/>
    </xf>
    <xf numFmtId="168" fontId="6" fillId="2" borderId="15" xfId="0" applyNumberFormat="1" applyFont="1" applyFill="1" applyBorder="1" applyAlignment="1">
      <alignment horizontal="right"/>
    </xf>
    <xf numFmtId="168" fontId="6" fillId="3" borderId="16" xfId="0" applyNumberFormat="1" applyFont="1" applyFill="1" applyBorder="1"/>
    <xf numFmtId="168" fontId="10" fillId="0" borderId="39" xfId="0" applyNumberFormat="1" applyFont="1" applyBorder="1" applyAlignment="1">
      <alignment horizontal="right"/>
    </xf>
    <xf numFmtId="168" fontId="10" fillId="0" borderId="41" xfId="0" applyNumberFormat="1" applyFont="1" applyBorder="1"/>
    <xf numFmtId="168" fontId="10" fillId="2" borderId="23" xfId="0" applyNumberFormat="1" applyFont="1" applyFill="1" applyBorder="1" applyAlignment="1">
      <alignment horizontal="right"/>
    </xf>
    <xf numFmtId="168" fontId="10" fillId="3" borderId="24" xfId="0" applyNumberFormat="1" applyFont="1" applyFill="1" applyBorder="1"/>
    <xf numFmtId="168" fontId="10" fillId="0" borderId="11" xfId="0" applyNumberFormat="1" applyFont="1" applyBorder="1" applyAlignment="1">
      <alignment horizontal="right"/>
    </xf>
    <xf numFmtId="168" fontId="10" fillId="0" borderId="4" xfId="0" applyNumberFormat="1" applyFont="1" applyBorder="1"/>
    <xf numFmtId="168" fontId="10" fillId="0" borderId="18" xfId="0" applyNumberFormat="1" applyFont="1" applyBorder="1" applyAlignment="1">
      <alignment horizontal="right"/>
    </xf>
    <xf numFmtId="168" fontId="10" fillId="0" borderId="20" xfId="0" applyNumberFormat="1" applyFont="1" applyBorder="1"/>
    <xf numFmtId="168" fontId="18" fillId="0" borderId="12" xfId="0" applyNumberFormat="1" applyFont="1" applyBorder="1"/>
    <xf numFmtId="0" fontId="5" fillId="4" borderId="1" xfId="0" applyFont="1" applyFill="1" applyBorder="1" applyAlignment="1">
      <alignment horizontal="center"/>
    </xf>
    <xf numFmtId="0" fontId="5" fillId="0" borderId="1" xfId="0" applyFont="1" applyBorder="1" applyAlignment="1">
      <alignment horizontal="center"/>
    </xf>
    <xf numFmtId="0" fontId="5" fillId="0" borderId="3" xfId="0" applyFont="1" applyBorder="1" applyAlignment="1">
      <alignment horizontal="center"/>
    </xf>
    <xf numFmtId="0" fontId="5" fillId="4" borderId="5" xfId="0" applyFont="1" applyFill="1" applyBorder="1" applyAlignment="1">
      <alignment horizontal="center"/>
    </xf>
    <xf numFmtId="0" fontId="7" fillId="2" borderId="22" xfId="0" applyFont="1" applyFill="1" applyBorder="1" applyAlignment="1">
      <alignment vertical="top" wrapText="1"/>
    </xf>
    <xf numFmtId="0" fontId="7" fillId="4" borderId="2" xfId="0" applyFont="1" applyFill="1" applyBorder="1"/>
    <xf numFmtId="0" fontId="5" fillId="2" borderId="23" xfId="0" applyFont="1" applyFill="1" applyBorder="1" applyAlignment="1">
      <alignment horizontal="center"/>
    </xf>
    <xf numFmtId="0" fontId="14" fillId="2" borderId="23" xfId="0" applyFont="1" applyFill="1" applyBorder="1" applyAlignment="1">
      <alignment horizontal="center"/>
    </xf>
    <xf numFmtId="0" fontId="5" fillId="4" borderId="11" xfId="0" applyFont="1" applyFill="1" applyBorder="1" applyAlignment="1">
      <alignment horizontal="center"/>
    </xf>
    <xf numFmtId="0" fontId="6" fillId="3" borderId="9" xfId="0" applyFont="1" applyFill="1" applyBorder="1" applyAlignment="1">
      <alignment horizontal="center" wrapText="1"/>
    </xf>
    <xf numFmtId="0" fontId="18" fillId="0" borderId="0" xfId="0" applyFont="1" applyAlignment="1">
      <alignment horizontal="left" vertical="top" wrapText="1"/>
    </xf>
    <xf numFmtId="0" fontId="10" fillId="0" borderId="1" xfId="0" applyFont="1" applyBorder="1" applyAlignment="1">
      <alignment horizontal="center" vertical="center" wrapText="1"/>
    </xf>
    <xf numFmtId="2" fontId="6" fillId="0" borderId="8" xfId="0" applyNumberFormat="1" applyFont="1" applyBorder="1" applyAlignment="1">
      <alignment horizontal="center" wrapText="1"/>
    </xf>
    <xf numFmtId="2" fontId="5" fillId="3" borderId="1" xfId="0" applyNumberFormat="1" applyFont="1" applyFill="1" applyBorder="1"/>
    <xf numFmtId="2" fontId="5" fillId="3" borderId="5" xfId="0" applyNumberFormat="1" applyFont="1" applyFill="1" applyBorder="1"/>
    <xf numFmtId="2" fontId="5" fillId="3" borderId="3" xfId="0" applyNumberFormat="1" applyFont="1" applyFill="1" applyBorder="1"/>
    <xf numFmtId="2" fontId="5" fillId="3" borderId="46" xfId="0" applyNumberFormat="1" applyFont="1" applyFill="1" applyBorder="1"/>
    <xf numFmtId="2" fontId="5" fillId="3" borderId="47" xfId="0" applyNumberFormat="1" applyFont="1" applyFill="1" applyBorder="1"/>
    <xf numFmtId="2" fontId="5" fillId="0" borderId="0" xfId="0" applyNumberFormat="1" applyFont="1"/>
    <xf numFmtId="0" fontId="5" fillId="3" borderId="59" xfId="0" applyFont="1" applyFill="1" applyBorder="1" applyAlignment="1">
      <alignment wrapText="1"/>
    </xf>
    <xf numFmtId="2" fontId="6" fillId="3" borderId="46" xfId="0" applyNumberFormat="1" applyFont="1" applyFill="1" applyBorder="1" applyAlignment="1">
      <alignment horizontal="center"/>
    </xf>
    <xf numFmtId="0" fontId="6" fillId="3" borderId="5" xfId="0" applyFont="1" applyFill="1" applyBorder="1" applyAlignment="1">
      <alignment horizontal="center" vertical="center" wrapText="1"/>
    </xf>
    <xf numFmtId="0" fontId="10" fillId="0" borderId="5" xfId="0" applyFont="1" applyBorder="1" applyAlignment="1">
      <alignment horizontal="center" wrapText="1"/>
    </xf>
    <xf numFmtId="0" fontId="6" fillId="3" borderId="11" xfId="0" applyFont="1" applyFill="1" applyBorder="1" applyAlignment="1">
      <alignment horizontal="center" wrapText="1"/>
    </xf>
    <xf numFmtId="0" fontId="10" fillId="0" borderId="1" xfId="0" applyFont="1" applyBorder="1" applyAlignment="1">
      <alignment horizontal="center" wrapText="1"/>
    </xf>
    <xf numFmtId="0" fontId="6" fillId="0" borderId="3" xfId="0" applyFont="1" applyBorder="1" applyAlignment="1">
      <alignment horizontal="center" wrapText="1"/>
    </xf>
    <xf numFmtId="0" fontId="6" fillId="0" borderId="1" xfId="1" applyFont="1" applyBorder="1" applyAlignment="1">
      <alignment horizontal="center" wrapText="1"/>
    </xf>
    <xf numFmtId="0" fontId="5" fillId="0" borderId="8" xfId="0" applyFont="1" applyBorder="1" applyAlignment="1">
      <alignment horizontal="center" wrapText="1"/>
    </xf>
    <xf numFmtId="0" fontId="5" fillId="3" borderId="1" xfId="0" applyFont="1" applyFill="1" applyBorder="1" applyAlignment="1">
      <alignment horizontal="center"/>
    </xf>
    <xf numFmtId="0" fontId="5" fillId="3" borderId="36" xfId="0" applyFont="1" applyFill="1" applyBorder="1" applyAlignment="1">
      <alignment horizontal="center" wrapText="1"/>
    </xf>
    <xf numFmtId="0" fontId="5" fillId="0" borderId="46" xfId="0" applyFont="1" applyBorder="1" applyAlignment="1">
      <alignment horizontal="center"/>
    </xf>
    <xf numFmtId="0" fontId="5" fillId="3" borderId="3" xfId="0" applyFont="1" applyFill="1" applyBorder="1" applyAlignment="1">
      <alignment horizontal="center"/>
    </xf>
    <xf numFmtId="0" fontId="6" fillId="3" borderId="3" xfId="0" applyFont="1" applyFill="1" applyBorder="1" applyAlignment="1">
      <alignment horizontal="center"/>
    </xf>
    <xf numFmtId="0" fontId="6" fillId="3" borderId="47" xfId="0" applyFont="1" applyFill="1" applyBorder="1" applyAlignment="1">
      <alignment horizontal="center"/>
    </xf>
    <xf numFmtId="0" fontId="5" fillId="3" borderId="5" xfId="0" applyFont="1" applyFill="1" applyBorder="1" applyAlignment="1">
      <alignment horizontal="center"/>
    </xf>
    <xf numFmtId="0" fontId="5" fillId="0" borderId="5" xfId="0" applyFont="1" applyBorder="1" applyAlignment="1">
      <alignment horizontal="center"/>
    </xf>
    <xf numFmtId="0" fontId="5" fillId="0" borderId="12" xfId="0" applyFont="1" applyBorder="1" applyAlignment="1">
      <alignment horizontal="center"/>
    </xf>
    <xf numFmtId="0" fontId="5" fillId="0" borderId="4" xfId="0" applyFont="1" applyBorder="1" applyAlignment="1">
      <alignment horizontal="center"/>
    </xf>
    <xf numFmtId="0" fontId="26" fillId="0" borderId="3" xfId="0" applyFont="1" applyBorder="1" applyAlignment="1">
      <alignment horizontal="right"/>
    </xf>
    <xf numFmtId="49" fontId="7" fillId="2" borderId="2" xfId="0" applyNumberFormat="1" applyFont="1" applyFill="1" applyBorder="1" applyAlignment="1">
      <alignment wrapText="1"/>
    </xf>
    <xf numFmtId="0" fontId="7" fillId="4" borderId="1" xfId="0" applyFont="1" applyFill="1" applyBorder="1" applyAlignment="1">
      <alignment horizontal="right" wrapText="1"/>
    </xf>
    <xf numFmtId="0" fontId="38" fillId="2" borderId="2" xfId="0" applyFont="1" applyFill="1" applyBorder="1" applyAlignment="1">
      <alignment horizontal="left" wrapText="1"/>
    </xf>
    <xf numFmtId="0" fontId="10" fillId="3" borderId="3" xfId="0" applyFont="1" applyFill="1" applyBorder="1" applyAlignment="1">
      <alignment horizontal="center"/>
    </xf>
    <xf numFmtId="0" fontId="10" fillId="3" borderId="9" xfId="0" applyFont="1" applyFill="1" applyBorder="1" applyAlignment="1">
      <alignment horizontal="center" wrapText="1"/>
    </xf>
    <xf numFmtId="0" fontId="18" fillId="0" borderId="8" xfId="0" applyFont="1" applyBorder="1" applyAlignment="1">
      <alignment horizontal="center" wrapText="1"/>
    </xf>
    <xf numFmtId="0" fontId="18" fillId="3" borderId="36" xfId="0" applyFont="1" applyFill="1" applyBorder="1" applyAlignment="1">
      <alignment horizontal="center"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 fillId="4" borderId="22"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24" xfId="0" applyFont="1" applyFill="1" applyBorder="1" applyAlignment="1">
      <alignment horizontal="center" vertic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10" fillId="3" borderId="42" xfId="0" applyFont="1" applyFill="1" applyBorder="1" applyAlignment="1">
      <alignment horizontal="left" vertical="center" wrapText="1"/>
    </xf>
    <xf numFmtId="0" fontId="10" fillId="3" borderId="14" xfId="0" applyFont="1" applyFill="1" applyBorder="1" applyAlignment="1">
      <alignment horizontal="left" vertical="center" wrapText="1"/>
    </xf>
    <xf numFmtId="0" fontId="10" fillId="3" borderId="15" xfId="0" applyFont="1" applyFill="1" applyBorder="1" applyAlignment="1">
      <alignment horizontal="left"/>
    </xf>
    <xf numFmtId="0" fontId="10" fillId="3" borderId="1" xfId="0" applyFont="1" applyFill="1" applyBorder="1" applyAlignment="1">
      <alignment horizontal="left"/>
    </xf>
    <xf numFmtId="0" fontId="10" fillId="3" borderId="7" xfId="0" applyFont="1" applyFill="1" applyBorder="1" applyAlignment="1">
      <alignment horizontal="left" vertic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10" fillId="3" borderId="2" xfId="0" applyFont="1" applyFill="1" applyBorder="1" applyAlignment="1">
      <alignment vertical="center" wrapText="1"/>
    </xf>
    <xf numFmtId="0" fontId="10" fillId="3" borderId="7" xfId="0" applyFont="1" applyFill="1" applyBorder="1" applyAlignment="1">
      <alignment vertical="center" wrapText="1"/>
    </xf>
    <xf numFmtId="0" fontId="10" fillId="3" borderId="14" xfId="0" applyFont="1" applyFill="1" applyBorder="1" applyAlignment="1">
      <alignment vertical="center"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8"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0" fontId="20"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57" xfId="0" applyFont="1" applyFill="1" applyBorder="1" applyAlignment="1">
      <alignment horizontal="center" vertical="center"/>
    </xf>
    <xf numFmtId="0" fontId="6" fillId="0" borderId="23" xfId="0" applyFont="1" applyBorder="1" applyAlignment="1">
      <alignment horizontal="center" wrapText="1"/>
    </xf>
    <xf numFmtId="0" fontId="6" fillId="0" borderId="34" xfId="0" applyFont="1" applyBorder="1" applyAlignment="1">
      <alignment horizontal="center" wrapText="1"/>
    </xf>
    <xf numFmtId="0" fontId="6" fillId="3" borderId="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4" fillId="0" borderId="0" xfId="0" applyFont="1" applyAlignment="1">
      <alignment horizontal="left" wrapText="1"/>
    </xf>
    <xf numFmtId="0" fontId="6" fillId="0" borderId="25" xfId="0" applyFont="1" applyBorder="1" applyAlignment="1">
      <alignment horizontal="center" wrapText="1"/>
    </xf>
    <xf numFmtId="0" fontId="6" fillId="3" borderId="5" xfId="0" applyFont="1" applyFill="1" applyBorder="1" applyAlignment="1">
      <alignment horizontal="center" wrapText="1"/>
    </xf>
    <xf numFmtId="0" fontId="6" fillId="3" borderId="25" xfId="0" applyFont="1" applyFill="1" applyBorder="1" applyAlignment="1">
      <alignment horizontal="center" wrapText="1"/>
    </xf>
    <xf numFmtId="0" fontId="6" fillId="3" borderId="6" xfId="0" applyFont="1" applyFill="1" applyBorder="1" applyAlignment="1">
      <alignment horizontal="center" wrapText="1"/>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0" fillId="0" borderId="5" xfId="0" applyFont="1" applyBorder="1" applyAlignment="1">
      <alignment horizontal="center" wrapText="1"/>
    </xf>
    <xf numFmtId="0" fontId="10" fillId="0" borderId="26" xfId="0" applyFont="1" applyBorder="1" applyAlignment="1">
      <alignment horizontal="center" wrapText="1"/>
    </xf>
    <xf numFmtId="0" fontId="15" fillId="0" borderId="26" xfId="0" applyFont="1" applyBorder="1"/>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20"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41"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6" fillId="0" borderId="19" xfId="0" applyFont="1" applyBorder="1" applyAlignment="1">
      <alignment horizontal="left"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4" xfId="0" applyFont="1" applyBorder="1" applyAlignment="1">
      <alignment horizontal="center" wrapText="1"/>
    </xf>
    <xf numFmtId="0" fontId="18" fillId="0" borderId="0" xfId="0" applyFont="1" applyAlignment="1">
      <alignment horizontal="left" vertical="top" wrapText="1"/>
    </xf>
    <xf numFmtId="0" fontId="10" fillId="0" borderId="0" xfId="0" applyFont="1" applyAlignment="1">
      <alignment horizontal="left" vertical="top" wrapText="1"/>
    </xf>
    <xf numFmtId="0" fontId="18" fillId="0" borderId="0" xfId="0" applyFont="1" applyAlignment="1">
      <alignment horizontal="left" vertical="top"/>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26" xfId="0" applyFont="1" applyFill="1" applyBorder="1" applyAlignment="1">
      <alignment horizontal="center" wrapText="1"/>
    </xf>
    <xf numFmtId="0" fontId="6" fillId="2" borderId="6" xfId="0" applyFont="1" applyFill="1" applyBorder="1" applyAlignment="1">
      <alignment horizontal="center"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0" xfId="0" applyFont="1" applyAlignment="1">
      <alignment horizontal="left" wrapText="1"/>
    </xf>
    <xf numFmtId="0" fontId="6" fillId="0" borderId="7" xfId="0" applyFont="1" applyBorder="1" applyAlignment="1">
      <alignment horizontal="left"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20"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6" fillId="0" borderId="62" xfId="0" applyFont="1" applyBorder="1" applyAlignment="1">
      <alignment horizontal="center" wrapText="1"/>
    </xf>
    <xf numFmtId="0" fontId="26" fillId="0" borderId="55" xfId="0" applyFont="1" applyBorder="1" applyAlignment="1">
      <alignment horizontal="center" wrapText="1"/>
    </xf>
    <xf numFmtId="0" fontId="10" fillId="0" borderId="53" xfId="0" applyFont="1" applyBorder="1" applyAlignment="1">
      <alignment horizontal="center" wrapText="1"/>
    </xf>
    <xf numFmtId="0" fontId="10" fillId="0" borderId="60" xfId="0" applyFont="1" applyBorder="1" applyAlignment="1">
      <alignment horizontal="center" wrapText="1"/>
    </xf>
    <xf numFmtId="0" fontId="10" fillId="0" borderId="38" xfId="0" applyFont="1" applyBorder="1" applyAlignment="1">
      <alignment horizontal="center" wrapText="1"/>
    </xf>
    <xf numFmtId="0" fontId="10" fillId="0" borderId="36" xfId="0" applyFont="1" applyBorder="1" applyAlignment="1">
      <alignment horizontal="center" wrapText="1"/>
    </xf>
    <xf numFmtId="0" fontId="10" fillId="0" borderId="65" xfId="0" applyFont="1" applyBorder="1" applyAlignment="1">
      <alignment horizontal="center" wrapText="1"/>
    </xf>
    <xf numFmtId="0" fontId="7" fillId="2" borderId="1" xfId="0" applyFont="1" applyFill="1" applyBorder="1" applyAlignment="1">
      <alignment horizontal="center"/>
    </xf>
    <xf numFmtId="0" fontId="7" fillId="2" borderId="15"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0" fillId="6" borderId="74"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50"/>
  <sheetViews>
    <sheetView topLeftCell="A14" zoomScaleNormal="100" workbookViewId="0">
      <selection activeCell="B20" sqref="B20"/>
    </sheetView>
  </sheetViews>
  <sheetFormatPr defaultColWidth="9.140625" defaultRowHeight="15" x14ac:dyDescent="0.25"/>
  <cols>
    <col min="1" max="1" width="35.140625" style="70" customWidth="1"/>
    <col min="2" max="2" width="153.42578125" style="69" customWidth="1"/>
  </cols>
  <sheetData>
    <row r="1" spans="1:2" ht="45" customHeight="1" x14ac:dyDescent="0.25">
      <c r="A1" s="448" t="s">
        <v>460</v>
      </c>
      <c r="B1" s="449"/>
    </row>
    <row r="2" spans="1:2" ht="15" customHeight="1" x14ac:dyDescent="0.25">
      <c r="A2" s="214"/>
      <c r="B2" s="214"/>
    </row>
    <row r="3" spans="1:2" ht="20.100000000000001" customHeight="1" x14ac:dyDescent="0.25">
      <c r="A3" s="215" t="s">
        <v>124</v>
      </c>
      <c r="B3" s="213"/>
    </row>
    <row r="4" spans="1:2" ht="30" customHeight="1" x14ac:dyDescent="0.25">
      <c r="A4" s="450" t="s">
        <v>145</v>
      </c>
      <c r="B4" s="451"/>
    </row>
    <row r="5" spans="1:2" ht="30" customHeight="1" x14ac:dyDescent="0.25">
      <c r="A5" s="445" t="s">
        <v>125</v>
      </c>
      <c r="B5" s="446"/>
    </row>
    <row r="6" spans="1:2" ht="15" customHeight="1" x14ac:dyDescent="0.25">
      <c r="A6" s="445" t="s">
        <v>126</v>
      </c>
      <c r="B6" s="446"/>
    </row>
    <row r="7" spans="1:2" ht="30.75" customHeight="1" x14ac:dyDescent="0.25">
      <c r="A7" s="445" t="s">
        <v>461</v>
      </c>
      <c r="B7" s="446"/>
    </row>
    <row r="8" spans="1:2" ht="15" customHeight="1" x14ac:dyDescent="0.25">
      <c r="A8" s="445" t="s">
        <v>485</v>
      </c>
      <c r="B8" s="446"/>
    </row>
    <row r="9" spans="1:2" ht="15" customHeight="1" x14ac:dyDescent="0.25">
      <c r="A9" s="445" t="s">
        <v>463</v>
      </c>
      <c r="B9" s="446"/>
    </row>
    <row r="10" spans="1:2" ht="15" customHeight="1" x14ac:dyDescent="0.25">
      <c r="A10" s="447"/>
      <c r="B10" s="447"/>
    </row>
    <row r="11" spans="1:2" ht="18.75" x14ac:dyDescent="0.25">
      <c r="A11" s="154" t="s">
        <v>671</v>
      </c>
      <c r="B11" s="154" t="s">
        <v>81</v>
      </c>
    </row>
    <row r="12" spans="1:2" ht="49.5" customHeight="1" x14ac:dyDescent="0.25">
      <c r="A12" s="61" t="s">
        <v>662</v>
      </c>
      <c r="B12" s="67" t="s">
        <v>558</v>
      </c>
    </row>
    <row r="13" spans="1:2" ht="45" x14ac:dyDescent="0.25">
      <c r="A13" s="59" t="s">
        <v>663</v>
      </c>
      <c r="B13" s="60" t="s">
        <v>559</v>
      </c>
    </row>
    <row r="14" spans="1:2" ht="92.25" customHeight="1" x14ac:dyDescent="0.25">
      <c r="A14" s="61" t="s">
        <v>664</v>
      </c>
      <c r="B14" s="67" t="s">
        <v>482</v>
      </c>
    </row>
    <row r="15" spans="1:2" ht="105" x14ac:dyDescent="0.25">
      <c r="A15" s="59" t="s">
        <v>665</v>
      </c>
      <c r="B15" s="68" t="s">
        <v>560</v>
      </c>
    </row>
    <row r="16" spans="1:2" ht="60" x14ac:dyDescent="0.25">
      <c r="A16" s="61" t="s">
        <v>666</v>
      </c>
      <c r="B16" s="67" t="s">
        <v>561</v>
      </c>
    </row>
    <row r="17" spans="1:2" s="225" customFormat="1" ht="45" x14ac:dyDescent="0.25">
      <c r="A17" s="332" t="s">
        <v>667</v>
      </c>
      <c r="B17" s="325" t="s">
        <v>608</v>
      </c>
    </row>
    <row r="18" spans="1:2" s="225" customFormat="1" ht="45" x14ac:dyDescent="0.25">
      <c r="A18" s="333" t="s">
        <v>668</v>
      </c>
      <c r="B18" s="324" t="s">
        <v>562</v>
      </c>
    </row>
    <row r="19" spans="1:2" s="225" customFormat="1" ht="60" x14ac:dyDescent="0.25">
      <c r="A19" s="332" t="s">
        <v>669</v>
      </c>
      <c r="B19" s="325" t="s">
        <v>620</v>
      </c>
    </row>
    <row r="20" spans="1:2" ht="45" x14ac:dyDescent="0.25">
      <c r="A20" s="61" t="s">
        <v>670</v>
      </c>
      <c r="B20" s="67" t="s">
        <v>563</v>
      </c>
    </row>
    <row r="21" spans="1:2" ht="63.75" customHeight="1" x14ac:dyDescent="0.25">
      <c r="A21" s="59" t="s">
        <v>422</v>
      </c>
      <c r="B21" s="68" t="s">
        <v>564</v>
      </c>
    </row>
    <row r="22" spans="1:2" ht="78" customHeight="1" x14ac:dyDescent="0.25">
      <c r="A22" s="61" t="s">
        <v>423</v>
      </c>
      <c r="B22" s="67" t="s">
        <v>637</v>
      </c>
    </row>
    <row r="23" spans="1:2" ht="47.25" customHeight="1" x14ac:dyDescent="0.25">
      <c r="A23" s="59" t="s">
        <v>404</v>
      </c>
      <c r="B23" s="68" t="s">
        <v>483</v>
      </c>
    </row>
    <row r="24" spans="1:2" ht="228" customHeight="1" x14ac:dyDescent="0.25">
      <c r="A24" s="341" t="s">
        <v>661</v>
      </c>
      <c r="B24" s="342" t="s">
        <v>673</v>
      </c>
    </row>
    <row r="25" spans="1:2" ht="45" x14ac:dyDescent="0.25">
      <c r="A25" s="343" t="s">
        <v>656</v>
      </c>
      <c r="B25" s="344" t="s">
        <v>647</v>
      </c>
    </row>
    <row r="26" spans="1:2" ht="75" x14ac:dyDescent="0.25">
      <c r="A26" s="329" t="s">
        <v>424</v>
      </c>
      <c r="B26" s="330" t="s">
        <v>565</v>
      </c>
    </row>
    <row r="27" spans="1:2" ht="152.25" customHeight="1" x14ac:dyDescent="0.25">
      <c r="A27" s="327" t="s">
        <v>425</v>
      </c>
      <c r="B27" s="328" t="s">
        <v>622</v>
      </c>
    </row>
    <row r="28" spans="1:2" s="225" customFormat="1" ht="61.5" customHeight="1" x14ac:dyDescent="0.25">
      <c r="A28" s="329" t="s">
        <v>481</v>
      </c>
      <c r="B28" s="330" t="s">
        <v>623</v>
      </c>
    </row>
    <row r="29" spans="1:2" s="225" customFormat="1" ht="60" x14ac:dyDescent="0.25">
      <c r="A29" s="327" t="s">
        <v>572</v>
      </c>
      <c r="B29" s="328" t="s">
        <v>566</v>
      </c>
    </row>
    <row r="30" spans="1:2" ht="75" x14ac:dyDescent="0.25">
      <c r="A30" s="329" t="s">
        <v>462</v>
      </c>
      <c r="B30" s="330" t="s">
        <v>515</v>
      </c>
    </row>
    <row r="31" spans="1:2" ht="90" x14ac:dyDescent="0.25">
      <c r="A31" s="331" t="s">
        <v>453</v>
      </c>
      <c r="B31" s="328" t="s">
        <v>600</v>
      </c>
    </row>
    <row r="32" spans="1:2" s="225" customFormat="1" ht="47.25" customHeight="1" x14ac:dyDescent="0.25">
      <c r="A32" s="329" t="s">
        <v>498</v>
      </c>
      <c r="B32" s="330" t="s">
        <v>624</v>
      </c>
    </row>
    <row r="33" spans="1:2" ht="105" x14ac:dyDescent="0.25">
      <c r="A33" s="327" t="s">
        <v>454</v>
      </c>
      <c r="B33" s="328" t="s">
        <v>484</v>
      </c>
    </row>
    <row r="34" spans="1:2" ht="76.5" customHeight="1" x14ac:dyDescent="0.25">
      <c r="A34" s="329" t="s">
        <v>428</v>
      </c>
      <c r="B34" s="330" t="s">
        <v>512</v>
      </c>
    </row>
    <row r="35" spans="1:2" s="225" customFormat="1" ht="91.5" customHeight="1" x14ac:dyDescent="0.25">
      <c r="A35" s="327" t="s">
        <v>429</v>
      </c>
      <c r="B35" s="328" t="s">
        <v>601</v>
      </c>
    </row>
    <row r="36" spans="1:2" s="225" customFormat="1" ht="45" x14ac:dyDescent="0.25">
      <c r="A36" s="329" t="s">
        <v>513</v>
      </c>
      <c r="B36" s="330" t="s">
        <v>618</v>
      </c>
    </row>
    <row r="37" spans="1:2" s="225" customFormat="1" ht="60" x14ac:dyDescent="0.25">
      <c r="A37" s="327" t="s">
        <v>430</v>
      </c>
      <c r="B37" s="328" t="s">
        <v>602</v>
      </c>
    </row>
    <row r="38" spans="1:2" s="225" customFormat="1" ht="60" x14ac:dyDescent="0.25">
      <c r="A38" s="329" t="s">
        <v>431</v>
      </c>
      <c r="B38" s="330" t="s">
        <v>155</v>
      </c>
    </row>
    <row r="39" spans="1:2" s="225" customFormat="1" ht="60" x14ac:dyDescent="0.25">
      <c r="A39" s="327" t="s">
        <v>480</v>
      </c>
      <c r="B39" s="328" t="s">
        <v>437</v>
      </c>
    </row>
    <row r="40" spans="1:2" s="225" customFormat="1" ht="77.25" customHeight="1" x14ac:dyDescent="0.25">
      <c r="A40" s="329" t="s">
        <v>432</v>
      </c>
      <c r="B40" s="330" t="s">
        <v>625</v>
      </c>
    </row>
    <row r="41" spans="1:2" s="225" customFormat="1" ht="30" customHeight="1" x14ac:dyDescent="0.25">
      <c r="A41" s="327" t="s">
        <v>426</v>
      </c>
      <c r="B41" s="328" t="s">
        <v>603</v>
      </c>
    </row>
    <row r="42" spans="1:2" s="225" customFormat="1" ht="65.25" customHeight="1" x14ac:dyDescent="0.25">
      <c r="A42" s="329" t="s">
        <v>427</v>
      </c>
      <c r="B42" s="330" t="s">
        <v>448</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00B050"/>
    <pageSetUpPr fitToPage="1"/>
  </sheetPr>
  <dimension ref="A1:X118"/>
  <sheetViews>
    <sheetView topLeftCell="A87" zoomScaleNormal="100" workbookViewId="0">
      <selection activeCell="A117" sqref="A11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24" ht="25.5" customHeight="1" x14ac:dyDescent="0.2">
      <c r="A1" s="465" t="s">
        <v>674</v>
      </c>
      <c r="B1" s="466"/>
      <c r="C1" s="466"/>
      <c r="D1" s="466"/>
      <c r="E1" s="466"/>
      <c r="F1" s="466"/>
      <c r="G1" s="466"/>
      <c r="H1" s="466"/>
      <c r="I1" s="466"/>
      <c r="J1" s="467"/>
      <c r="K1" s="468"/>
      <c r="N1" s="458"/>
      <c r="O1" s="459"/>
      <c r="P1" s="459"/>
      <c r="Q1" s="459"/>
      <c r="R1" s="459"/>
      <c r="S1" s="459"/>
      <c r="T1" s="459"/>
      <c r="U1" s="459"/>
      <c r="V1" s="459"/>
      <c r="W1" s="460"/>
      <c r="X1" s="461"/>
    </row>
    <row r="2" spans="1:24" s="4" customFormat="1" ht="38.25" customHeight="1" x14ac:dyDescent="0.2">
      <c r="A2" s="12" t="s">
        <v>683</v>
      </c>
      <c r="B2" s="7"/>
      <c r="C2" s="469" t="s">
        <v>0</v>
      </c>
      <c r="D2" s="469"/>
      <c r="E2" s="469" t="s">
        <v>2</v>
      </c>
      <c r="F2" s="469"/>
      <c r="G2" s="469" t="s">
        <v>1</v>
      </c>
      <c r="H2" s="469"/>
      <c r="I2" s="470" t="s">
        <v>3</v>
      </c>
      <c r="J2" s="471"/>
      <c r="K2" s="339" t="s">
        <v>4</v>
      </c>
    </row>
    <row r="3" spans="1:24" s="4" customFormat="1" ht="13.5" customHeight="1" thickBot="1" x14ac:dyDescent="0.25">
      <c r="A3" s="40"/>
      <c r="B3" s="43"/>
      <c r="C3" s="44" t="s">
        <v>7</v>
      </c>
      <c r="D3" s="44" t="s">
        <v>8</v>
      </c>
      <c r="E3" s="44" t="s">
        <v>7</v>
      </c>
      <c r="F3" s="44" t="s">
        <v>8</v>
      </c>
      <c r="G3" s="44" t="s">
        <v>7</v>
      </c>
      <c r="H3" s="44" t="s">
        <v>8</v>
      </c>
      <c r="I3" s="44" t="s">
        <v>7</v>
      </c>
      <c r="J3" s="44" t="s">
        <v>8</v>
      </c>
      <c r="K3" s="38"/>
    </row>
    <row r="4" spans="1:24" s="5" customFormat="1" x14ac:dyDescent="0.2">
      <c r="A4" s="80" t="s">
        <v>774</v>
      </c>
      <c r="B4" s="42"/>
      <c r="C4" s="462" t="s">
        <v>675</v>
      </c>
      <c r="D4" s="463"/>
      <c r="E4" s="463"/>
      <c r="F4" s="463"/>
      <c r="G4" s="463"/>
      <c r="H4" s="463"/>
      <c r="I4" s="463"/>
      <c r="J4" s="463"/>
      <c r="K4" s="464"/>
    </row>
    <row r="5" spans="1:24" s="2" customFormat="1" x14ac:dyDescent="0.2">
      <c r="A5" s="262" t="s">
        <v>529</v>
      </c>
      <c r="B5" s="263" t="s">
        <v>528</v>
      </c>
      <c r="C5" s="452"/>
      <c r="D5" s="453"/>
      <c r="E5" s="453"/>
      <c r="F5" s="453"/>
      <c r="G5" s="453"/>
      <c r="H5" s="453"/>
      <c r="I5" s="453"/>
      <c r="J5" s="453"/>
      <c r="K5" s="454"/>
    </row>
    <row r="6" spans="1:24" x14ac:dyDescent="0.2">
      <c r="A6" s="120" t="s">
        <v>543</v>
      </c>
      <c r="B6" s="264" t="s">
        <v>530</v>
      </c>
      <c r="C6" s="97"/>
      <c r="D6" s="97"/>
      <c r="E6" s="97"/>
      <c r="F6" s="97"/>
      <c r="G6" s="97"/>
      <c r="H6" s="97"/>
      <c r="I6" s="97"/>
      <c r="J6" s="108"/>
      <c r="K6" s="107">
        <f>SUM(C6:J6)</f>
        <v>0</v>
      </c>
    </row>
    <row r="7" spans="1:24" ht="12.75" customHeight="1" x14ac:dyDescent="0.2">
      <c r="A7" s="120" t="s">
        <v>544</v>
      </c>
      <c r="B7" s="264" t="s">
        <v>531</v>
      </c>
      <c r="C7" s="97"/>
      <c r="D7" s="97"/>
      <c r="E7" s="97"/>
      <c r="F7" s="97"/>
      <c r="G7" s="97"/>
      <c r="H7" s="97"/>
      <c r="I7" s="97"/>
      <c r="J7" s="108"/>
      <c r="K7" s="107">
        <f t="shared" ref="K7:K16" si="0">SUM(C7:J7)</f>
        <v>0</v>
      </c>
    </row>
    <row r="8" spans="1:24" ht="12.75" customHeight="1" x14ac:dyDescent="0.2">
      <c r="A8" s="120" t="s">
        <v>545</v>
      </c>
      <c r="B8" s="264" t="s">
        <v>532</v>
      </c>
      <c r="C8" s="97"/>
      <c r="D8" s="97"/>
      <c r="E8" s="97"/>
      <c r="F8" s="97"/>
      <c r="G8" s="97"/>
      <c r="H8" s="97"/>
      <c r="I8" s="97"/>
      <c r="J8" s="108"/>
      <c r="K8" s="107">
        <f t="shared" si="0"/>
        <v>0</v>
      </c>
    </row>
    <row r="9" spans="1:24" ht="12.75" customHeight="1" x14ac:dyDescent="0.2">
      <c r="A9" s="120" t="s">
        <v>546</v>
      </c>
      <c r="B9" s="264" t="s">
        <v>533</v>
      </c>
      <c r="C9" s="97">
        <v>3</v>
      </c>
      <c r="D9" s="97">
        <v>2</v>
      </c>
      <c r="E9" s="97"/>
      <c r="F9" s="97"/>
      <c r="G9" s="97">
        <v>3</v>
      </c>
      <c r="H9" s="97">
        <v>2</v>
      </c>
      <c r="I9" s="97">
        <v>3</v>
      </c>
      <c r="J9" s="108">
        <v>3</v>
      </c>
      <c r="K9" s="107">
        <f t="shared" si="0"/>
        <v>16</v>
      </c>
    </row>
    <row r="10" spans="1:24" ht="12.75" customHeight="1" x14ac:dyDescent="0.2">
      <c r="A10" s="120" t="s">
        <v>547</v>
      </c>
      <c r="B10" s="264" t="s">
        <v>534</v>
      </c>
      <c r="C10" s="97">
        <v>4</v>
      </c>
      <c r="D10" s="97">
        <v>3</v>
      </c>
      <c r="E10" s="97"/>
      <c r="F10" s="97"/>
      <c r="G10" s="97">
        <v>5</v>
      </c>
      <c r="H10" s="97">
        <v>4</v>
      </c>
      <c r="I10" s="97">
        <v>2</v>
      </c>
      <c r="J10" s="108">
        <v>2</v>
      </c>
      <c r="K10" s="107">
        <f t="shared" si="0"/>
        <v>20</v>
      </c>
    </row>
    <row r="11" spans="1:24" ht="12.75" customHeight="1" x14ac:dyDescent="0.2">
      <c r="A11" s="120" t="s">
        <v>548</v>
      </c>
      <c r="B11" s="264" t="s">
        <v>535</v>
      </c>
      <c r="C11" s="97"/>
      <c r="D11" s="97"/>
      <c r="E11" s="97"/>
      <c r="F11" s="97"/>
      <c r="G11" s="97"/>
      <c r="H11" s="97"/>
      <c r="I11" s="97"/>
      <c r="J11" s="108"/>
      <c r="K11" s="107">
        <f t="shared" si="0"/>
        <v>0</v>
      </c>
      <c r="M11" s="51"/>
      <c r="N11" s="51"/>
      <c r="O11" s="51"/>
      <c r="P11" s="51"/>
    </row>
    <row r="12" spans="1:24" ht="12.75" customHeight="1" x14ac:dyDescent="0.2">
      <c r="A12" s="120" t="s">
        <v>542</v>
      </c>
      <c r="B12" s="264" t="s">
        <v>536</v>
      </c>
      <c r="C12" s="97">
        <v>3</v>
      </c>
      <c r="D12" s="97">
        <v>2</v>
      </c>
      <c r="E12" s="97"/>
      <c r="F12" s="97"/>
      <c r="G12" s="97">
        <v>4</v>
      </c>
      <c r="H12" s="97">
        <v>1</v>
      </c>
      <c r="I12" s="97">
        <v>3</v>
      </c>
      <c r="J12" s="108">
        <v>3</v>
      </c>
      <c r="K12" s="107">
        <f t="shared" si="0"/>
        <v>16</v>
      </c>
      <c r="M12" s="51"/>
      <c r="N12" s="51"/>
      <c r="O12" s="51"/>
      <c r="P12" s="51"/>
    </row>
    <row r="13" spans="1:24" ht="12.75" customHeight="1" x14ac:dyDescent="0.2">
      <c r="A13" s="120" t="s">
        <v>549</v>
      </c>
      <c r="B13" s="264" t="s">
        <v>537</v>
      </c>
      <c r="C13" s="97"/>
      <c r="D13" s="97"/>
      <c r="E13" s="97"/>
      <c r="F13" s="97"/>
      <c r="G13" s="97"/>
      <c r="H13" s="97"/>
      <c r="I13" s="97"/>
      <c r="J13" s="108"/>
      <c r="K13" s="107">
        <f t="shared" si="0"/>
        <v>0</v>
      </c>
    </row>
    <row r="14" spans="1:24" x14ac:dyDescent="0.2">
      <c r="A14" s="120" t="s">
        <v>550</v>
      </c>
      <c r="B14" s="264" t="s">
        <v>538</v>
      </c>
      <c r="C14" s="97"/>
      <c r="D14" s="97"/>
      <c r="E14" s="97"/>
      <c r="F14" s="97"/>
      <c r="G14" s="97"/>
      <c r="H14" s="97"/>
      <c r="I14" s="97"/>
      <c r="J14" s="108"/>
      <c r="K14" s="107">
        <f t="shared" si="0"/>
        <v>0</v>
      </c>
    </row>
    <row r="15" spans="1:24" x14ac:dyDescent="0.2">
      <c r="A15" s="120" t="s">
        <v>551</v>
      </c>
      <c r="B15" s="264" t="s">
        <v>539</v>
      </c>
      <c r="C15" s="97"/>
      <c r="D15" s="97"/>
      <c r="E15" s="97"/>
      <c r="F15" s="97"/>
      <c r="G15" s="97"/>
      <c r="H15" s="97"/>
      <c r="I15" s="97"/>
      <c r="J15" s="108"/>
      <c r="K15" s="107">
        <f t="shared" si="0"/>
        <v>0</v>
      </c>
    </row>
    <row r="16" spans="1:24" x14ac:dyDescent="0.2">
      <c r="A16" s="120" t="s">
        <v>541</v>
      </c>
      <c r="B16" s="264" t="s">
        <v>540</v>
      </c>
      <c r="C16" s="97"/>
      <c r="D16" s="97"/>
      <c r="E16" s="97"/>
      <c r="F16" s="97"/>
      <c r="G16" s="97"/>
      <c r="H16" s="97"/>
      <c r="I16" s="97"/>
      <c r="J16" s="108"/>
      <c r="K16" s="107">
        <f t="shared" si="0"/>
        <v>0</v>
      </c>
    </row>
    <row r="17" spans="1:11" ht="12.75" customHeight="1" x14ac:dyDescent="0.2">
      <c r="A17" s="265" t="s">
        <v>97</v>
      </c>
      <c r="B17" s="266" t="s">
        <v>98</v>
      </c>
      <c r="C17" s="116">
        <f>SUM(C6:C16)</f>
        <v>10</v>
      </c>
      <c r="D17" s="116">
        <f t="shared" ref="D17:J17" si="1">SUM(D6:D16)</f>
        <v>7</v>
      </c>
      <c r="E17" s="116">
        <f t="shared" si="1"/>
        <v>0</v>
      </c>
      <c r="F17" s="116">
        <f t="shared" si="1"/>
        <v>0</v>
      </c>
      <c r="G17" s="116">
        <f t="shared" si="1"/>
        <v>12</v>
      </c>
      <c r="H17" s="116">
        <f t="shared" si="1"/>
        <v>7</v>
      </c>
      <c r="I17" s="116">
        <f t="shared" si="1"/>
        <v>8</v>
      </c>
      <c r="J17" s="116">
        <f t="shared" si="1"/>
        <v>8</v>
      </c>
      <c r="K17" s="107">
        <f>SUM(K6:K16)</f>
        <v>52</v>
      </c>
    </row>
    <row r="18" spans="1:11" s="5" customFormat="1" x14ac:dyDescent="0.2">
      <c r="A18" s="123" t="s">
        <v>773</v>
      </c>
      <c r="B18" s="267"/>
      <c r="C18" s="455" t="s">
        <v>676</v>
      </c>
      <c r="D18" s="456"/>
      <c r="E18" s="456"/>
      <c r="F18" s="456"/>
      <c r="G18" s="456"/>
      <c r="H18" s="456"/>
      <c r="I18" s="456"/>
      <c r="J18" s="456"/>
      <c r="K18" s="457"/>
    </row>
    <row r="19" spans="1:11" s="2" customFormat="1" x14ac:dyDescent="0.2">
      <c r="A19" s="262" t="s">
        <v>529</v>
      </c>
      <c r="B19" s="263" t="s">
        <v>528</v>
      </c>
      <c r="C19" s="452"/>
      <c r="D19" s="453"/>
      <c r="E19" s="453"/>
      <c r="F19" s="453"/>
      <c r="G19" s="453"/>
      <c r="H19" s="453"/>
      <c r="I19" s="453"/>
      <c r="J19" s="453"/>
      <c r="K19" s="454"/>
    </row>
    <row r="20" spans="1:11" x14ac:dyDescent="0.2">
      <c r="A20" s="120" t="s">
        <v>543</v>
      </c>
      <c r="B20" s="264" t="s">
        <v>530</v>
      </c>
      <c r="C20" s="97"/>
      <c r="D20" s="97"/>
      <c r="E20" s="97"/>
      <c r="F20" s="97"/>
      <c r="G20" s="97"/>
      <c r="H20" s="97"/>
      <c r="I20" s="97"/>
      <c r="J20" s="108"/>
      <c r="K20" s="107">
        <f t="shared" ref="K20:K30" si="2">SUM(C20:J20)</f>
        <v>0</v>
      </c>
    </row>
    <row r="21" spans="1:11" x14ac:dyDescent="0.2">
      <c r="A21" s="120" t="s">
        <v>544</v>
      </c>
      <c r="B21" s="264" t="s">
        <v>531</v>
      </c>
      <c r="C21" s="97"/>
      <c r="D21" s="97"/>
      <c r="E21" s="97"/>
      <c r="F21" s="97"/>
      <c r="G21" s="97"/>
      <c r="H21" s="97"/>
      <c r="I21" s="97"/>
      <c r="J21" s="108"/>
      <c r="K21" s="107">
        <f t="shared" si="2"/>
        <v>0</v>
      </c>
    </row>
    <row r="22" spans="1:11" x14ac:dyDescent="0.2">
      <c r="A22" s="120" t="s">
        <v>545</v>
      </c>
      <c r="B22" s="264" t="s">
        <v>532</v>
      </c>
      <c r="C22" s="97"/>
      <c r="D22" s="97"/>
      <c r="E22" s="97"/>
      <c r="F22" s="97"/>
      <c r="G22" s="97"/>
      <c r="H22" s="97"/>
      <c r="I22" s="97"/>
      <c r="J22" s="108"/>
      <c r="K22" s="107">
        <f t="shared" si="2"/>
        <v>0</v>
      </c>
    </row>
    <row r="23" spans="1:11" x14ac:dyDescent="0.2">
      <c r="A23" s="120" t="s">
        <v>546</v>
      </c>
      <c r="B23" s="264" t="s">
        <v>533</v>
      </c>
      <c r="C23" s="97"/>
      <c r="D23" s="97"/>
      <c r="E23" s="97"/>
      <c r="F23" s="97"/>
      <c r="G23" s="97"/>
      <c r="H23" s="97"/>
      <c r="I23" s="97"/>
      <c r="J23" s="108"/>
      <c r="K23" s="107">
        <f t="shared" si="2"/>
        <v>0</v>
      </c>
    </row>
    <row r="24" spans="1:11" x14ac:dyDescent="0.2">
      <c r="A24" s="120" t="s">
        <v>547</v>
      </c>
      <c r="B24" s="264" t="s">
        <v>534</v>
      </c>
      <c r="C24" s="97"/>
      <c r="D24" s="97"/>
      <c r="E24" s="97"/>
      <c r="F24" s="97"/>
      <c r="G24" s="97"/>
      <c r="H24" s="97"/>
      <c r="I24" s="97"/>
      <c r="J24" s="108"/>
      <c r="K24" s="107">
        <f t="shared" si="2"/>
        <v>0</v>
      </c>
    </row>
    <row r="25" spans="1:11" x14ac:dyDescent="0.2">
      <c r="A25" s="120" t="s">
        <v>548</v>
      </c>
      <c r="B25" s="264" t="s">
        <v>535</v>
      </c>
      <c r="C25" s="97">
        <v>2</v>
      </c>
      <c r="D25" s="97">
        <v>2</v>
      </c>
      <c r="E25" s="97"/>
      <c r="F25" s="97"/>
      <c r="G25" s="97">
        <v>5</v>
      </c>
      <c r="H25" s="97">
        <v>3</v>
      </c>
      <c r="I25" s="97"/>
      <c r="J25" s="108"/>
      <c r="K25" s="107">
        <f t="shared" si="2"/>
        <v>12</v>
      </c>
    </row>
    <row r="26" spans="1:11" x14ac:dyDescent="0.2">
      <c r="A26" s="120" t="s">
        <v>542</v>
      </c>
      <c r="B26" s="264" t="s">
        <v>536</v>
      </c>
      <c r="C26" s="97"/>
      <c r="D26" s="97"/>
      <c r="E26" s="97"/>
      <c r="F26" s="97"/>
      <c r="G26" s="97"/>
      <c r="H26" s="97"/>
      <c r="I26" s="97"/>
      <c r="J26" s="108"/>
      <c r="K26" s="107">
        <f t="shared" si="2"/>
        <v>0</v>
      </c>
    </row>
    <row r="27" spans="1:11" x14ac:dyDescent="0.2">
      <c r="A27" s="120" t="s">
        <v>549</v>
      </c>
      <c r="B27" s="264" t="s">
        <v>537</v>
      </c>
      <c r="C27" s="97">
        <v>3</v>
      </c>
      <c r="D27" s="97">
        <v>2</v>
      </c>
      <c r="E27" s="97"/>
      <c r="F27" s="97"/>
      <c r="G27" s="97">
        <v>6</v>
      </c>
      <c r="H27" s="97">
        <v>3</v>
      </c>
      <c r="I27" s="97">
        <v>2</v>
      </c>
      <c r="J27" s="108">
        <v>2</v>
      </c>
      <c r="K27" s="107">
        <f t="shared" si="2"/>
        <v>18</v>
      </c>
    </row>
    <row r="28" spans="1:11" x14ac:dyDescent="0.2">
      <c r="A28" s="120" t="s">
        <v>550</v>
      </c>
      <c r="B28" s="264" t="s">
        <v>538</v>
      </c>
      <c r="C28" s="97">
        <v>16</v>
      </c>
      <c r="D28" s="97">
        <v>15</v>
      </c>
      <c r="E28" s="97"/>
      <c r="F28" s="97"/>
      <c r="G28" s="97">
        <v>18</v>
      </c>
      <c r="H28" s="97">
        <v>10</v>
      </c>
      <c r="I28" s="97">
        <v>10</v>
      </c>
      <c r="J28" s="108">
        <v>10</v>
      </c>
      <c r="K28" s="107">
        <f t="shared" si="2"/>
        <v>79</v>
      </c>
    </row>
    <row r="29" spans="1:11" x14ac:dyDescent="0.2">
      <c r="A29" s="120" t="s">
        <v>551</v>
      </c>
      <c r="B29" s="264" t="s">
        <v>539</v>
      </c>
      <c r="C29" s="109"/>
      <c r="D29" s="109"/>
      <c r="E29" s="109"/>
      <c r="F29" s="109"/>
      <c r="G29" s="109"/>
      <c r="H29" s="109"/>
      <c r="I29" s="109"/>
      <c r="J29" s="110"/>
      <c r="K29" s="111">
        <f t="shared" si="2"/>
        <v>0</v>
      </c>
    </row>
    <row r="30" spans="1:11" x14ac:dyDescent="0.2">
      <c r="A30" s="120" t="s">
        <v>541</v>
      </c>
      <c r="B30" s="264" t="s">
        <v>540</v>
      </c>
      <c r="C30" s="109"/>
      <c r="D30" s="109"/>
      <c r="E30" s="109"/>
      <c r="F30" s="109"/>
      <c r="G30" s="109"/>
      <c r="H30" s="109"/>
      <c r="I30" s="109"/>
      <c r="J30" s="110"/>
      <c r="K30" s="107">
        <f t="shared" si="2"/>
        <v>0</v>
      </c>
    </row>
    <row r="31" spans="1:11" x14ac:dyDescent="0.2">
      <c r="A31" s="268" t="s">
        <v>97</v>
      </c>
      <c r="B31" s="269" t="s">
        <v>98</v>
      </c>
      <c r="C31" s="116">
        <f>SUM(C20:C30)</f>
        <v>21</v>
      </c>
      <c r="D31" s="116">
        <f t="shared" ref="D31:J31" si="3">SUM(D20:D30)</f>
        <v>19</v>
      </c>
      <c r="E31" s="116">
        <f t="shared" si="3"/>
        <v>0</v>
      </c>
      <c r="F31" s="116">
        <f t="shared" si="3"/>
        <v>0</v>
      </c>
      <c r="G31" s="116">
        <f t="shared" si="3"/>
        <v>29</v>
      </c>
      <c r="H31" s="116">
        <f t="shared" si="3"/>
        <v>16</v>
      </c>
      <c r="I31" s="116">
        <f t="shared" si="3"/>
        <v>12</v>
      </c>
      <c r="J31" s="116">
        <f t="shared" si="3"/>
        <v>12</v>
      </c>
      <c r="K31" s="111">
        <f>SUM(K20:K30)</f>
        <v>109</v>
      </c>
    </row>
    <row r="32" spans="1:11" x14ac:dyDescent="0.2">
      <c r="A32" s="123" t="s">
        <v>778</v>
      </c>
      <c r="B32" s="267"/>
      <c r="C32" s="455" t="s">
        <v>677</v>
      </c>
      <c r="D32" s="456"/>
      <c r="E32" s="456"/>
      <c r="F32" s="456"/>
      <c r="G32" s="456"/>
      <c r="H32" s="456"/>
      <c r="I32" s="456"/>
      <c r="J32" s="456"/>
      <c r="K32" s="457"/>
    </row>
    <row r="33" spans="1:11" x14ac:dyDescent="0.2">
      <c r="A33" s="262" t="s">
        <v>529</v>
      </c>
      <c r="B33" s="263" t="s">
        <v>528</v>
      </c>
      <c r="C33" s="452"/>
      <c r="D33" s="453"/>
      <c r="E33" s="453"/>
      <c r="F33" s="453"/>
      <c r="G33" s="453"/>
      <c r="H33" s="453"/>
      <c r="I33" s="453"/>
      <c r="J33" s="453"/>
      <c r="K33" s="454"/>
    </row>
    <row r="34" spans="1:11" x14ac:dyDescent="0.2">
      <c r="A34" s="120" t="s">
        <v>543</v>
      </c>
      <c r="B34" s="264" t="s">
        <v>530</v>
      </c>
      <c r="C34" s="97"/>
      <c r="D34" s="97"/>
      <c r="E34" s="97"/>
      <c r="F34" s="97"/>
      <c r="G34" s="97"/>
      <c r="H34" s="97"/>
      <c r="I34" s="97"/>
      <c r="J34" s="108"/>
      <c r="K34" s="107">
        <f t="shared" ref="K34:K44" si="4">SUM(C34:J34)</f>
        <v>0</v>
      </c>
    </row>
    <row r="35" spans="1:11" x14ac:dyDescent="0.2">
      <c r="A35" s="120" t="s">
        <v>544</v>
      </c>
      <c r="B35" s="264" t="s">
        <v>531</v>
      </c>
      <c r="C35" s="97"/>
      <c r="D35" s="97"/>
      <c r="E35" s="97"/>
      <c r="F35" s="97"/>
      <c r="G35" s="97"/>
      <c r="H35" s="97"/>
      <c r="I35" s="97"/>
      <c r="J35" s="108"/>
      <c r="K35" s="107">
        <f t="shared" si="4"/>
        <v>0</v>
      </c>
    </row>
    <row r="36" spans="1:11" x14ac:dyDescent="0.2">
      <c r="A36" s="120" t="s">
        <v>545</v>
      </c>
      <c r="B36" s="264" t="s">
        <v>532</v>
      </c>
      <c r="C36" s="97"/>
      <c r="D36" s="97"/>
      <c r="E36" s="97"/>
      <c r="F36" s="97"/>
      <c r="G36" s="97"/>
      <c r="H36" s="97"/>
      <c r="I36" s="97"/>
      <c r="J36" s="108"/>
      <c r="K36" s="107">
        <f t="shared" si="4"/>
        <v>0</v>
      </c>
    </row>
    <row r="37" spans="1:11" x14ac:dyDescent="0.2">
      <c r="A37" s="120" t="s">
        <v>546</v>
      </c>
      <c r="B37" s="264" t="s">
        <v>533</v>
      </c>
      <c r="C37" s="97"/>
      <c r="D37" s="97"/>
      <c r="E37" s="97"/>
      <c r="F37" s="97"/>
      <c r="G37" s="97"/>
      <c r="H37" s="97"/>
      <c r="I37" s="97"/>
      <c r="J37" s="108"/>
      <c r="K37" s="107">
        <f t="shared" si="4"/>
        <v>0</v>
      </c>
    </row>
    <row r="38" spans="1:11" x14ac:dyDescent="0.2">
      <c r="A38" s="120" t="s">
        <v>547</v>
      </c>
      <c r="B38" s="264" t="s">
        <v>534</v>
      </c>
      <c r="C38" s="97"/>
      <c r="D38" s="97"/>
      <c r="E38" s="97"/>
      <c r="F38" s="97"/>
      <c r="G38" s="97"/>
      <c r="H38" s="97"/>
      <c r="I38" s="97"/>
      <c r="J38" s="108"/>
      <c r="K38" s="107">
        <f t="shared" si="4"/>
        <v>0</v>
      </c>
    </row>
    <row r="39" spans="1:11" x14ac:dyDescent="0.2">
      <c r="A39" s="120" t="s">
        <v>548</v>
      </c>
      <c r="B39" s="264" t="s">
        <v>535</v>
      </c>
      <c r="C39" s="97">
        <v>4</v>
      </c>
      <c r="D39" s="97">
        <v>2</v>
      </c>
      <c r="E39" s="97"/>
      <c r="F39" s="97"/>
      <c r="G39" s="97">
        <v>7</v>
      </c>
      <c r="H39" s="97">
        <v>2</v>
      </c>
      <c r="I39" s="97">
        <v>4</v>
      </c>
      <c r="J39" s="108">
        <v>4</v>
      </c>
      <c r="K39" s="107">
        <f t="shared" si="4"/>
        <v>23</v>
      </c>
    </row>
    <row r="40" spans="1:11" x14ac:dyDescent="0.2">
      <c r="A40" s="120" t="s">
        <v>542</v>
      </c>
      <c r="B40" s="264" t="s">
        <v>536</v>
      </c>
      <c r="C40" s="97"/>
      <c r="D40" s="97"/>
      <c r="E40" s="97"/>
      <c r="F40" s="97"/>
      <c r="G40" s="97"/>
      <c r="H40" s="97"/>
      <c r="I40" s="97"/>
      <c r="J40" s="108"/>
      <c r="K40" s="107">
        <f t="shared" si="4"/>
        <v>0</v>
      </c>
    </row>
    <row r="41" spans="1:11" x14ac:dyDescent="0.2">
      <c r="A41" s="120" t="s">
        <v>549</v>
      </c>
      <c r="B41" s="264" t="s">
        <v>537</v>
      </c>
      <c r="C41" s="97">
        <v>4</v>
      </c>
      <c r="D41" s="97">
        <v>2</v>
      </c>
      <c r="E41" s="97"/>
      <c r="F41" s="97"/>
      <c r="G41" s="97">
        <v>4</v>
      </c>
      <c r="H41" s="97">
        <v>1</v>
      </c>
      <c r="I41" s="97">
        <v>2</v>
      </c>
      <c r="J41" s="108">
        <v>2</v>
      </c>
      <c r="K41" s="107">
        <f t="shared" si="4"/>
        <v>15</v>
      </c>
    </row>
    <row r="42" spans="1:11" x14ac:dyDescent="0.2">
      <c r="A42" s="120" t="s">
        <v>550</v>
      </c>
      <c r="B42" s="264" t="s">
        <v>538</v>
      </c>
      <c r="C42" s="97">
        <v>1</v>
      </c>
      <c r="D42" s="97"/>
      <c r="E42" s="97"/>
      <c r="F42" s="97"/>
      <c r="G42" s="97">
        <v>3</v>
      </c>
      <c r="H42" s="97"/>
      <c r="I42" s="97"/>
      <c r="J42" s="108"/>
      <c r="K42" s="107">
        <f t="shared" si="4"/>
        <v>4</v>
      </c>
    </row>
    <row r="43" spans="1:11" x14ac:dyDescent="0.2">
      <c r="A43" s="120" t="s">
        <v>551</v>
      </c>
      <c r="B43" s="264" t="s">
        <v>539</v>
      </c>
      <c r="C43" s="109"/>
      <c r="D43" s="109"/>
      <c r="E43" s="109"/>
      <c r="F43" s="109"/>
      <c r="G43" s="109"/>
      <c r="H43" s="109"/>
      <c r="I43" s="109"/>
      <c r="J43" s="110"/>
      <c r="K43" s="111">
        <f t="shared" si="4"/>
        <v>0</v>
      </c>
    </row>
    <row r="44" spans="1:11" x14ac:dyDescent="0.2">
      <c r="A44" s="120" t="s">
        <v>541</v>
      </c>
      <c r="B44" s="264" t="s">
        <v>540</v>
      </c>
      <c r="C44" s="109"/>
      <c r="D44" s="109"/>
      <c r="E44" s="109"/>
      <c r="F44" s="109"/>
      <c r="G44" s="109"/>
      <c r="H44" s="109"/>
      <c r="I44" s="109"/>
      <c r="J44" s="110"/>
      <c r="K44" s="107">
        <f t="shared" si="4"/>
        <v>0</v>
      </c>
    </row>
    <row r="45" spans="1:11" x14ac:dyDescent="0.2">
      <c r="A45" s="268" t="s">
        <v>97</v>
      </c>
      <c r="B45" s="269" t="s">
        <v>98</v>
      </c>
      <c r="C45" s="116">
        <f>SUM(C34:C44)</f>
        <v>9</v>
      </c>
      <c r="D45" s="116">
        <f t="shared" ref="D45:J45" si="5">SUM(D34:D44)</f>
        <v>4</v>
      </c>
      <c r="E45" s="116">
        <f t="shared" si="5"/>
        <v>0</v>
      </c>
      <c r="F45" s="116">
        <f t="shared" si="5"/>
        <v>0</v>
      </c>
      <c r="G45" s="116">
        <f t="shared" si="5"/>
        <v>14</v>
      </c>
      <c r="H45" s="116">
        <f t="shared" si="5"/>
        <v>3</v>
      </c>
      <c r="I45" s="116">
        <f t="shared" si="5"/>
        <v>6</v>
      </c>
      <c r="J45" s="116">
        <f t="shared" si="5"/>
        <v>6</v>
      </c>
      <c r="K45" s="111">
        <f>SUM(K34:K44)</f>
        <v>42</v>
      </c>
    </row>
    <row r="46" spans="1:11" x14ac:dyDescent="0.2">
      <c r="A46" s="123" t="s">
        <v>776</v>
      </c>
      <c r="B46" s="267"/>
      <c r="C46" s="455" t="s">
        <v>678</v>
      </c>
      <c r="D46" s="456"/>
      <c r="E46" s="456"/>
      <c r="F46" s="456"/>
      <c r="G46" s="456"/>
      <c r="H46" s="456"/>
      <c r="I46" s="456"/>
      <c r="J46" s="456"/>
      <c r="K46" s="457"/>
    </row>
    <row r="47" spans="1:11" x14ac:dyDescent="0.2">
      <c r="A47" s="262" t="s">
        <v>529</v>
      </c>
      <c r="B47" s="263" t="s">
        <v>528</v>
      </c>
      <c r="C47" s="452"/>
      <c r="D47" s="453"/>
      <c r="E47" s="453"/>
      <c r="F47" s="453"/>
      <c r="G47" s="453"/>
      <c r="H47" s="453"/>
      <c r="I47" s="453"/>
      <c r="J47" s="453"/>
      <c r="K47" s="454"/>
    </row>
    <row r="48" spans="1:11" x14ac:dyDescent="0.2">
      <c r="A48" s="120" t="s">
        <v>543</v>
      </c>
      <c r="B48" s="264" t="s">
        <v>530</v>
      </c>
      <c r="C48" s="97"/>
      <c r="D48" s="97"/>
      <c r="E48" s="97"/>
      <c r="F48" s="97"/>
      <c r="G48" s="97"/>
      <c r="H48" s="97"/>
      <c r="I48" s="97"/>
      <c r="J48" s="108"/>
      <c r="K48" s="107">
        <f t="shared" ref="K48:K58" si="6">SUM(C48:J48)</f>
        <v>0</v>
      </c>
    </row>
    <row r="49" spans="1:13" x14ac:dyDescent="0.2">
      <c r="A49" s="120" t="s">
        <v>544</v>
      </c>
      <c r="B49" s="264" t="s">
        <v>531</v>
      </c>
      <c r="C49" s="97"/>
      <c r="D49" s="97"/>
      <c r="E49" s="97"/>
      <c r="F49" s="97"/>
      <c r="G49" s="97"/>
      <c r="H49" s="97"/>
      <c r="I49" s="97"/>
      <c r="J49" s="108"/>
      <c r="K49" s="107">
        <f t="shared" si="6"/>
        <v>0</v>
      </c>
    </row>
    <row r="50" spans="1:13" x14ac:dyDescent="0.2">
      <c r="A50" s="120" t="s">
        <v>545</v>
      </c>
      <c r="B50" s="264" t="s">
        <v>532</v>
      </c>
      <c r="C50" s="97"/>
      <c r="D50" s="97"/>
      <c r="E50" s="97"/>
      <c r="F50" s="97"/>
      <c r="G50" s="97"/>
      <c r="H50" s="97"/>
      <c r="I50" s="97"/>
      <c r="J50" s="108"/>
      <c r="K50" s="107">
        <f t="shared" si="6"/>
        <v>0</v>
      </c>
    </row>
    <row r="51" spans="1:13" x14ac:dyDescent="0.2">
      <c r="A51" s="120" t="s">
        <v>546</v>
      </c>
      <c r="B51" s="264" t="s">
        <v>533</v>
      </c>
      <c r="C51" s="97"/>
      <c r="D51" s="97"/>
      <c r="E51" s="97"/>
      <c r="F51" s="97"/>
      <c r="G51" s="97"/>
      <c r="H51" s="97"/>
      <c r="I51" s="97"/>
      <c r="J51" s="108"/>
      <c r="K51" s="107">
        <f t="shared" si="6"/>
        <v>0</v>
      </c>
    </row>
    <row r="52" spans="1:13" x14ac:dyDescent="0.2">
      <c r="A52" s="120" t="s">
        <v>547</v>
      </c>
      <c r="B52" s="264" t="s">
        <v>534</v>
      </c>
      <c r="C52" s="97"/>
      <c r="D52" s="97"/>
      <c r="E52" s="97"/>
      <c r="F52" s="97"/>
      <c r="G52" s="97"/>
      <c r="H52" s="97"/>
      <c r="I52" s="97">
        <v>1</v>
      </c>
      <c r="J52" s="108">
        <v>1</v>
      </c>
      <c r="K52" s="107">
        <f t="shared" si="6"/>
        <v>2</v>
      </c>
    </row>
    <row r="53" spans="1:13" x14ac:dyDescent="0.2">
      <c r="A53" s="120" t="s">
        <v>548</v>
      </c>
      <c r="B53" s="264" t="s">
        <v>535</v>
      </c>
      <c r="C53" s="97"/>
      <c r="D53" s="97"/>
      <c r="E53" s="97"/>
      <c r="F53" s="97"/>
      <c r="G53" s="97"/>
      <c r="H53" s="97"/>
      <c r="I53" s="97"/>
      <c r="J53" s="108"/>
      <c r="K53" s="107">
        <f t="shared" si="6"/>
        <v>0</v>
      </c>
    </row>
    <row r="54" spans="1:13" x14ac:dyDescent="0.2">
      <c r="A54" s="120" t="s">
        <v>542</v>
      </c>
      <c r="B54" s="264" t="s">
        <v>536</v>
      </c>
      <c r="C54" s="97"/>
      <c r="D54" s="97"/>
      <c r="E54" s="97"/>
      <c r="F54" s="97"/>
      <c r="G54" s="97"/>
      <c r="H54" s="97"/>
      <c r="I54" s="97"/>
      <c r="J54" s="108"/>
      <c r="K54" s="107">
        <f t="shared" si="6"/>
        <v>0</v>
      </c>
    </row>
    <row r="55" spans="1:13" x14ac:dyDescent="0.2">
      <c r="A55" s="120" t="s">
        <v>549</v>
      </c>
      <c r="B55" s="264" t="s">
        <v>537</v>
      </c>
      <c r="C55" s="97">
        <v>2</v>
      </c>
      <c r="D55" s="97">
        <v>2</v>
      </c>
      <c r="E55" s="97"/>
      <c r="F55" s="97"/>
      <c r="G55" s="97">
        <v>2</v>
      </c>
      <c r="H55" s="97">
        <v>2</v>
      </c>
      <c r="I55" s="97">
        <v>0</v>
      </c>
      <c r="J55" s="108">
        <v>0</v>
      </c>
      <c r="K55" s="107">
        <f t="shared" si="6"/>
        <v>8</v>
      </c>
    </row>
    <row r="56" spans="1:13" x14ac:dyDescent="0.2">
      <c r="A56" s="120" t="s">
        <v>550</v>
      </c>
      <c r="B56" s="264" t="s">
        <v>538</v>
      </c>
      <c r="C56" s="97">
        <v>5</v>
      </c>
      <c r="D56" s="97">
        <v>3</v>
      </c>
      <c r="E56" s="97"/>
      <c r="F56" s="97"/>
      <c r="G56" s="97">
        <v>3</v>
      </c>
      <c r="H56" s="97">
        <v>2</v>
      </c>
      <c r="I56" s="97">
        <v>9</v>
      </c>
      <c r="J56" s="108">
        <v>9</v>
      </c>
      <c r="K56" s="107">
        <f t="shared" si="6"/>
        <v>31</v>
      </c>
    </row>
    <row r="57" spans="1:13" x14ac:dyDescent="0.2">
      <c r="A57" s="120" t="s">
        <v>551</v>
      </c>
      <c r="B57" s="264" t="s">
        <v>539</v>
      </c>
      <c r="C57" s="109"/>
      <c r="D57" s="109"/>
      <c r="E57" s="109"/>
      <c r="F57" s="109"/>
      <c r="G57" s="109"/>
      <c r="H57" s="109"/>
      <c r="I57" s="109"/>
      <c r="J57" s="110"/>
      <c r="K57" s="111">
        <f t="shared" si="6"/>
        <v>0</v>
      </c>
    </row>
    <row r="58" spans="1:13" x14ac:dyDescent="0.2">
      <c r="A58" s="120" t="s">
        <v>541</v>
      </c>
      <c r="B58" s="264" t="s">
        <v>540</v>
      </c>
      <c r="C58" s="109"/>
      <c r="D58" s="109"/>
      <c r="E58" s="109"/>
      <c r="F58" s="109"/>
      <c r="G58" s="109"/>
      <c r="H58" s="109"/>
      <c r="I58" s="109"/>
      <c r="J58" s="110"/>
      <c r="K58" s="107">
        <f t="shared" si="6"/>
        <v>0</v>
      </c>
    </row>
    <row r="59" spans="1:13" x14ac:dyDescent="0.2">
      <c r="A59" s="268" t="s">
        <v>97</v>
      </c>
      <c r="B59" s="269" t="s">
        <v>98</v>
      </c>
      <c r="C59" s="116">
        <f>SUM(C48:C58)</f>
        <v>7</v>
      </c>
      <c r="D59" s="116">
        <f t="shared" ref="D59:J59" si="7">SUM(D48:D58)</f>
        <v>5</v>
      </c>
      <c r="E59" s="116">
        <f t="shared" si="7"/>
        <v>0</v>
      </c>
      <c r="F59" s="116">
        <f t="shared" si="7"/>
        <v>0</v>
      </c>
      <c r="G59" s="116">
        <f t="shared" si="7"/>
        <v>5</v>
      </c>
      <c r="H59" s="116">
        <f t="shared" si="7"/>
        <v>4</v>
      </c>
      <c r="I59" s="116">
        <f t="shared" si="7"/>
        <v>10</v>
      </c>
      <c r="J59" s="116">
        <f t="shared" si="7"/>
        <v>10</v>
      </c>
      <c r="K59" s="111">
        <f>SUM(K48:K58)</f>
        <v>41</v>
      </c>
    </row>
    <row r="60" spans="1:13" x14ac:dyDescent="0.2">
      <c r="A60" s="123" t="s">
        <v>779</v>
      </c>
      <c r="B60" s="267"/>
      <c r="C60" s="455" t="s">
        <v>679</v>
      </c>
      <c r="D60" s="456"/>
      <c r="E60" s="456"/>
      <c r="F60" s="456"/>
      <c r="G60" s="456"/>
      <c r="H60" s="456"/>
      <c r="I60" s="456"/>
      <c r="J60" s="456"/>
      <c r="K60" s="457"/>
    </row>
    <row r="61" spans="1:13" x14ac:dyDescent="0.2">
      <c r="A61" s="262" t="s">
        <v>529</v>
      </c>
      <c r="B61" s="263" t="s">
        <v>528</v>
      </c>
      <c r="C61" s="452"/>
      <c r="D61" s="453"/>
      <c r="E61" s="453"/>
      <c r="F61" s="453"/>
      <c r="G61" s="453"/>
      <c r="H61" s="453"/>
      <c r="I61" s="453"/>
      <c r="J61" s="453"/>
      <c r="K61" s="454"/>
    </row>
    <row r="62" spans="1:13" x14ac:dyDescent="0.2">
      <c r="A62" s="120" t="s">
        <v>543</v>
      </c>
      <c r="B62" s="264" t="s">
        <v>530</v>
      </c>
      <c r="C62" s="97"/>
      <c r="D62" s="97"/>
      <c r="E62" s="97"/>
      <c r="F62" s="97"/>
      <c r="G62" s="97"/>
      <c r="H62" s="97"/>
      <c r="I62" s="97"/>
      <c r="J62" s="108"/>
      <c r="K62" s="107">
        <f t="shared" ref="K62:K72" si="8">SUM(C62:J62)</f>
        <v>0</v>
      </c>
    </row>
    <row r="63" spans="1:13" x14ac:dyDescent="0.2">
      <c r="A63" s="120" t="s">
        <v>544</v>
      </c>
      <c r="B63" s="264" t="s">
        <v>531</v>
      </c>
      <c r="C63" s="97"/>
      <c r="D63" s="97"/>
      <c r="E63" s="97"/>
      <c r="F63" s="97"/>
      <c r="G63" s="97"/>
      <c r="H63" s="97"/>
      <c r="I63" s="97"/>
      <c r="J63" s="108"/>
      <c r="K63" s="107">
        <f t="shared" si="8"/>
        <v>0</v>
      </c>
      <c r="M63" s="53"/>
    </row>
    <row r="64" spans="1:13" x14ac:dyDescent="0.2">
      <c r="A64" s="120" t="s">
        <v>545</v>
      </c>
      <c r="B64" s="264" t="s">
        <v>532</v>
      </c>
      <c r="C64" s="97"/>
      <c r="D64" s="97"/>
      <c r="E64" s="97"/>
      <c r="F64" s="97"/>
      <c r="G64" s="97"/>
      <c r="H64" s="97"/>
      <c r="I64" s="97"/>
      <c r="J64" s="108"/>
      <c r="K64" s="107">
        <f t="shared" si="8"/>
        <v>0</v>
      </c>
    </row>
    <row r="65" spans="1:11" x14ac:dyDescent="0.2">
      <c r="A65" s="120" t="s">
        <v>546</v>
      </c>
      <c r="B65" s="264" t="s">
        <v>533</v>
      </c>
      <c r="C65" s="97"/>
      <c r="D65" s="97"/>
      <c r="E65" s="97"/>
      <c r="F65" s="97"/>
      <c r="G65" s="97"/>
      <c r="H65" s="97"/>
      <c r="I65" s="97"/>
      <c r="J65" s="108"/>
      <c r="K65" s="107">
        <f t="shared" si="8"/>
        <v>0</v>
      </c>
    </row>
    <row r="66" spans="1:11" x14ac:dyDescent="0.2">
      <c r="A66" s="120" t="s">
        <v>547</v>
      </c>
      <c r="B66" s="264" t="s">
        <v>534</v>
      </c>
      <c r="C66" s="97"/>
      <c r="D66" s="97"/>
      <c r="E66" s="97"/>
      <c r="F66" s="97"/>
      <c r="G66" s="97"/>
      <c r="H66" s="97"/>
      <c r="I66" s="97"/>
      <c r="J66" s="108"/>
      <c r="K66" s="107">
        <f t="shared" si="8"/>
        <v>0</v>
      </c>
    </row>
    <row r="67" spans="1:11" x14ac:dyDescent="0.2">
      <c r="A67" s="120" t="s">
        <v>548</v>
      </c>
      <c r="B67" s="264" t="s">
        <v>535</v>
      </c>
      <c r="C67" s="97"/>
      <c r="D67" s="97"/>
      <c r="E67" s="97"/>
      <c r="F67" s="97"/>
      <c r="G67" s="97"/>
      <c r="H67" s="97"/>
      <c r="I67" s="97">
        <v>1</v>
      </c>
      <c r="J67" s="108"/>
      <c r="K67" s="107">
        <f t="shared" si="8"/>
        <v>1</v>
      </c>
    </row>
    <row r="68" spans="1:11" x14ac:dyDescent="0.2">
      <c r="A68" s="120" t="s">
        <v>542</v>
      </c>
      <c r="B68" s="264" t="s">
        <v>536</v>
      </c>
      <c r="C68" s="97"/>
      <c r="D68" s="97"/>
      <c r="E68" s="97"/>
      <c r="F68" s="97"/>
      <c r="G68" s="97"/>
      <c r="H68" s="97"/>
      <c r="I68" s="97"/>
      <c r="J68" s="108"/>
      <c r="K68" s="107">
        <f t="shared" si="8"/>
        <v>0</v>
      </c>
    </row>
    <row r="69" spans="1:11" x14ac:dyDescent="0.2">
      <c r="A69" s="120" t="s">
        <v>549</v>
      </c>
      <c r="B69" s="264" t="s">
        <v>537</v>
      </c>
      <c r="C69" s="97"/>
      <c r="D69" s="97"/>
      <c r="E69" s="97"/>
      <c r="F69" s="97"/>
      <c r="G69" s="97"/>
      <c r="H69" s="97"/>
      <c r="I69" s="97"/>
      <c r="J69" s="108"/>
      <c r="K69" s="107">
        <f t="shared" si="8"/>
        <v>0</v>
      </c>
    </row>
    <row r="70" spans="1:11" x14ac:dyDescent="0.2">
      <c r="A70" s="120" t="s">
        <v>550</v>
      </c>
      <c r="B70" s="264" t="s">
        <v>538</v>
      </c>
      <c r="C70" s="97">
        <v>2</v>
      </c>
      <c r="D70" s="97"/>
      <c r="E70" s="97"/>
      <c r="F70" s="97"/>
      <c r="G70" s="97">
        <v>1</v>
      </c>
      <c r="H70" s="97"/>
      <c r="I70" s="97"/>
      <c r="J70" s="108"/>
      <c r="K70" s="107">
        <f t="shared" si="8"/>
        <v>3</v>
      </c>
    </row>
    <row r="71" spans="1:11" x14ac:dyDescent="0.2">
      <c r="A71" s="120" t="s">
        <v>551</v>
      </c>
      <c r="B71" s="264" t="s">
        <v>539</v>
      </c>
      <c r="C71" s="109"/>
      <c r="D71" s="109"/>
      <c r="E71" s="109"/>
      <c r="F71" s="109"/>
      <c r="G71" s="109"/>
      <c r="H71" s="109"/>
      <c r="I71" s="109"/>
      <c r="J71" s="110"/>
      <c r="K71" s="111">
        <f t="shared" si="8"/>
        <v>0</v>
      </c>
    </row>
    <row r="72" spans="1:11" x14ac:dyDescent="0.2">
      <c r="A72" s="120" t="s">
        <v>541</v>
      </c>
      <c r="B72" s="264" t="s">
        <v>540</v>
      </c>
      <c r="C72" s="109"/>
      <c r="D72" s="109"/>
      <c r="E72" s="109"/>
      <c r="F72" s="109"/>
      <c r="G72" s="109"/>
      <c r="H72" s="109"/>
      <c r="I72" s="109"/>
      <c r="J72" s="110"/>
      <c r="K72" s="107">
        <f t="shared" si="8"/>
        <v>0</v>
      </c>
    </row>
    <row r="73" spans="1:11" x14ac:dyDescent="0.2">
      <c r="A73" s="268" t="s">
        <v>97</v>
      </c>
      <c r="B73" s="269" t="s">
        <v>98</v>
      </c>
      <c r="C73" s="116">
        <f>SUM(C62:C72)</f>
        <v>2</v>
      </c>
      <c r="D73" s="116">
        <f t="shared" ref="D73:J73" si="9">SUM(D62:D72)</f>
        <v>0</v>
      </c>
      <c r="E73" s="116">
        <f t="shared" si="9"/>
        <v>0</v>
      </c>
      <c r="F73" s="116">
        <f t="shared" si="9"/>
        <v>0</v>
      </c>
      <c r="G73" s="116">
        <f t="shared" si="9"/>
        <v>1</v>
      </c>
      <c r="H73" s="116">
        <f t="shared" si="9"/>
        <v>0</v>
      </c>
      <c r="I73" s="116">
        <f t="shared" si="9"/>
        <v>1</v>
      </c>
      <c r="J73" s="116">
        <f t="shared" si="9"/>
        <v>0</v>
      </c>
      <c r="K73" s="111">
        <f>SUM(K62:K72)</f>
        <v>4</v>
      </c>
    </row>
    <row r="74" spans="1:11" x14ac:dyDescent="0.2">
      <c r="A74" s="123" t="s">
        <v>777</v>
      </c>
      <c r="B74" s="267"/>
      <c r="C74" s="455" t="s">
        <v>680</v>
      </c>
      <c r="D74" s="456"/>
      <c r="E74" s="456"/>
      <c r="F74" s="456"/>
      <c r="G74" s="456"/>
      <c r="H74" s="456"/>
      <c r="I74" s="456"/>
      <c r="J74" s="456"/>
      <c r="K74" s="457"/>
    </row>
    <row r="75" spans="1:11" x14ac:dyDescent="0.2">
      <c r="A75" s="262" t="s">
        <v>529</v>
      </c>
      <c r="B75" s="263" t="s">
        <v>528</v>
      </c>
      <c r="C75" s="452"/>
      <c r="D75" s="453"/>
      <c r="E75" s="453"/>
      <c r="F75" s="453"/>
      <c r="G75" s="453"/>
      <c r="H75" s="453"/>
      <c r="I75" s="453"/>
      <c r="J75" s="453"/>
      <c r="K75" s="454"/>
    </row>
    <row r="76" spans="1:11" x14ac:dyDescent="0.2">
      <c r="A76" s="120" t="s">
        <v>543</v>
      </c>
      <c r="B76" s="264" t="s">
        <v>530</v>
      </c>
      <c r="C76" s="97"/>
      <c r="D76" s="97"/>
      <c r="E76" s="97"/>
      <c r="F76" s="97"/>
      <c r="G76" s="97"/>
      <c r="H76" s="97"/>
      <c r="I76" s="97"/>
      <c r="J76" s="108"/>
      <c r="K76" s="107">
        <f t="shared" ref="K76:K86" si="10">SUM(C76:J76)</f>
        <v>0</v>
      </c>
    </row>
    <row r="77" spans="1:11" x14ac:dyDescent="0.2">
      <c r="A77" s="120" t="s">
        <v>544</v>
      </c>
      <c r="B77" s="264" t="s">
        <v>531</v>
      </c>
      <c r="C77" s="97"/>
      <c r="D77" s="97"/>
      <c r="E77" s="97"/>
      <c r="F77" s="97"/>
      <c r="G77" s="97"/>
      <c r="H77" s="97"/>
      <c r="I77" s="97"/>
      <c r="J77" s="108"/>
      <c r="K77" s="107">
        <f t="shared" si="10"/>
        <v>0</v>
      </c>
    </row>
    <row r="78" spans="1:11" x14ac:dyDescent="0.2">
      <c r="A78" s="120" t="s">
        <v>545</v>
      </c>
      <c r="B78" s="264" t="s">
        <v>532</v>
      </c>
      <c r="C78" s="97"/>
      <c r="D78" s="97"/>
      <c r="E78" s="97"/>
      <c r="F78" s="97"/>
      <c r="G78" s="97"/>
      <c r="H78" s="97"/>
      <c r="I78" s="97"/>
      <c r="J78" s="108"/>
      <c r="K78" s="107">
        <f t="shared" si="10"/>
        <v>0</v>
      </c>
    </row>
    <row r="79" spans="1:11" x14ac:dyDescent="0.2">
      <c r="A79" s="120" t="s">
        <v>546</v>
      </c>
      <c r="B79" s="264" t="s">
        <v>533</v>
      </c>
      <c r="C79" s="97"/>
      <c r="D79" s="97"/>
      <c r="E79" s="97"/>
      <c r="F79" s="97"/>
      <c r="G79" s="97"/>
      <c r="H79" s="97"/>
      <c r="I79" s="97"/>
      <c r="J79" s="108"/>
      <c r="K79" s="107">
        <f t="shared" si="10"/>
        <v>0</v>
      </c>
    </row>
    <row r="80" spans="1:11" x14ac:dyDescent="0.2">
      <c r="A80" s="120" t="s">
        <v>547</v>
      </c>
      <c r="B80" s="264" t="s">
        <v>534</v>
      </c>
      <c r="C80" s="97">
        <v>1</v>
      </c>
      <c r="D80" s="97">
        <v>1</v>
      </c>
      <c r="E80" s="97"/>
      <c r="F80" s="97"/>
      <c r="G80" s="97">
        <v>2</v>
      </c>
      <c r="H80" s="97">
        <v>2</v>
      </c>
      <c r="I80" s="97">
        <v>0</v>
      </c>
      <c r="J80" s="108">
        <v>0</v>
      </c>
      <c r="K80" s="107">
        <f t="shared" si="10"/>
        <v>6</v>
      </c>
    </row>
    <row r="81" spans="1:11" x14ac:dyDescent="0.2">
      <c r="A81" s="120" t="s">
        <v>548</v>
      </c>
      <c r="B81" s="264" t="s">
        <v>535</v>
      </c>
      <c r="C81" s="97"/>
      <c r="D81" s="97"/>
      <c r="E81" s="97"/>
      <c r="F81" s="97"/>
      <c r="G81" s="97"/>
      <c r="H81" s="97"/>
      <c r="I81" s="97"/>
      <c r="J81" s="108"/>
      <c r="K81" s="107">
        <f t="shared" si="10"/>
        <v>0</v>
      </c>
    </row>
    <row r="82" spans="1:11" x14ac:dyDescent="0.2">
      <c r="A82" s="120" t="s">
        <v>542</v>
      </c>
      <c r="B82" s="264" t="s">
        <v>536</v>
      </c>
      <c r="C82" s="97">
        <v>1</v>
      </c>
      <c r="D82" s="97">
        <v>1</v>
      </c>
      <c r="E82" s="97"/>
      <c r="F82" s="97"/>
      <c r="G82" s="97">
        <v>0</v>
      </c>
      <c r="H82" s="97">
        <v>0</v>
      </c>
      <c r="I82" s="97"/>
      <c r="J82" s="108"/>
      <c r="K82" s="107">
        <f t="shared" si="10"/>
        <v>2</v>
      </c>
    </row>
    <row r="83" spans="1:11" x14ac:dyDescent="0.2">
      <c r="A83" s="120" t="s">
        <v>549</v>
      </c>
      <c r="B83" s="264" t="s">
        <v>537</v>
      </c>
      <c r="C83" s="97">
        <v>2</v>
      </c>
      <c r="D83" s="97">
        <v>3</v>
      </c>
      <c r="E83" s="97"/>
      <c r="F83" s="97"/>
      <c r="G83" s="97">
        <v>2</v>
      </c>
      <c r="H83" s="97">
        <v>2</v>
      </c>
      <c r="I83" s="97">
        <v>5</v>
      </c>
      <c r="J83" s="108">
        <v>5</v>
      </c>
      <c r="K83" s="107">
        <f t="shared" si="10"/>
        <v>19</v>
      </c>
    </row>
    <row r="84" spans="1:11" x14ac:dyDescent="0.2">
      <c r="A84" s="120" t="s">
        <v>550</v>
      </c>
      <c r="B84" s="264" t="s">
        <v>538</v>
      </c>
      <c r="C84" s="97">
        <v>3</v>
      </c>
      <c r="D84" s="97">
        <v>2</v>
      </c>
      <c r="E84" s="97"/>
      <c r="F84" s="97"/>
      <c r="G84" s="97">
        <v>2</v>
      </c>
      <c r="H84" s="97">
        <v>2</v>
      </c>
      <c r="I84" s="97">
        <v>2</v>
      </c>
      <c r="J84" s="108">
        <v>2</v>
      </c>
      <c r="K84" s="107">
        <f t="shared" si="10"/>
        <v>13</v>
      </c>
    </row>
    <row r="85" spans="1:11" x14ac:dyDescent="0.2">
      <c r="A85" s="120" t="s">
        <v>551</v>
      </c>
      <c r="B85" s="264" t="s">
        <v>539</v>
      </c>
      <c r="C85" s="109"/>
      <c r="D85" s="109"/>
      <c r="E85" s="109"/>
      <c r="F85" s="109"/>
      <c r="G85" s="109"/>
      <c r="H85" s="109"/>
      <c r="I85" s="109"/>
      <c r="J85" s="110"/>
      <c r="K85" s="111">
        <f t="shared" si="10"/>
        <v>0</v>
      </c>
    </row>
    <row r="86" spans="1:11" x14ac:dyDescent="0.2">
      <c r="A86" s="120" t="s">
        <v>541</v>
      </c>
      <c r="B86" s="264" t="s">
        <v>540</v>
      </c>
      <c r="C86" s="109">
        <v>1</v>
      </c>
      <c r="D86" s="109">
        <v>1</v>
      </c>
      <c r="E86" s="109"/>
      <c r="F86" s="109"/>
      <c r="G86" s="109">
        <v>1</v>
      </c>
      <c r="H86" s="109">
        <v>1</v>
      </c>
      <c r="I86" s="109"/>
      <c r="J86" s="110"/>
      <c r="K86" s="107">
        <f t="shared" si="10"/>
        <v>4</v>
      </c>
    </row>
    <row r="87" spans="1:11" x14ac:dyDescent="0.2">
      <c r="A87" s="268" t="s">
        <v>97</v>
      </c>
      <c r="B87" s="269" t="s">
        <v>98</v>
      </c>
      <c r="C87" s="116">
        <f>SUM(C76:C86)</f>
        <v>8</v>
      </c>
      <c r="D87" s="116">
        <f t="shared" ref="D87:J87" si="11">SUM(D76:D86)</f>
        <v>8</v>
      </c>
      <c r="E87" s="116">
        <f t="shared" si="11"/>
        <v>0</v>
      </c>
      <c r="F87" s="116">
        <f t="shared" si="11"/>
        <v>0</v>
      </c>
      <c r="G87" s="116">
        <f t="shared" si="11"/>
        <v>7</v>
      </c>
      <c r="H87" s="116">
        <f t="shared" si="11"/>
        <v>7</v>
      </c>
      <c r="I87" s="116">
        <f t="shared" si="11"/>
        <v>7</v>
      </c>
      <c r="J87" s="116">
        <f t="shared" si="11"/>
        <v>7</v>
      </c>
      <c r="K87" s="111">
        <f>SUM(K76:K86)</f>
        <v>44</v>
      </c>
    </row>
    <row r="88" spans="1:11" x14ac:dyDescent="0.2">
      <c r="A88" s="123" t="s">
        <v>775</v>
      </c>
      <c r="B88" s="267"/>
      <c r="C88" s="455" t="s">
        <v>681</v>
      </c>
      <c r="D88" s="456"/>
      <c r="E88" s="456"/>
      <c r="F88" s="456"/>
      <c r="G88" s="456"/>
      <c r="H88" s="456"/>
      <c r="I88" s="456"/>
      <c r="J88" s="456"/>
      <c r="K88" s="457"/>
    </row>
    <row r="89" spans="1:11" x14ac:dyDescent="0.2">
      <c r="A89" s="262" t="s">
        <v>529</v>
      </c>
      <c r="B89" s="263" t="s">
        <v>528</v>
      </c>
      <c r="C89" s="452"/>
      <c r="D89" s="453"/>
      <c r="E89" s="453"/>
      <c r="F89" s="453"/>
      <c r="G89" s="453"/>
      <c r="H89" s="453"/>
      <c r="I89" s="453"/>
      <c r="J89" s="453"/>
      <c r="K89" s="454"/>
    </row>
    <row r="90" spans="1:11" x14ac:dyDescent="0.2">
      <c r="A90" s="120" t="s">
        <v>543</v>
      </c>
      <c r="B90" s="264" t="s">
        <v>530</v>
      </c>
      <c r="C90" s="97"/>
      <c r="D90" s="97"/>
      <c r="E90" s="97"/>
      <c r="F90" s="97"/>
      <c r="G90" s="97"/>
      <c r="H90" s="97"/>
      <c r="I90" s="97"/>
      <c r="J90" s="108"/>
      <c r="K90" s="107">
        <f t="shared" ref="K90:K100" si="12">SUM(C90:J90)</f>
        <v>0</v>
      </c>
    </row>
    <row r="91" spans="1:11" x14ac:dyDescent="0.2">
      <c r="A91" s="120" t="s">
        <v>544</v>
      </c>
      <c r="B91" s="264" t="s">
        <v>531</v>
      </c>
      <c r="C91" s="97">
        <v>2</v>
      </c>
      <c r="D91" s="97">
        <v>3</v>
      </c>
      <c r="E91" s="97"/>
      <c r="F91" s="97"/>
      <c r="G91" s="97"/>
      <c r="H91" s="97"/>
      <c r="I91" s="97"/>
      <c r="J91" s="108"/>
      <c r="K91" s="107">
        <f t="shared" si="12"/>
        <v>5</v>
      </c>
    </row>
    <row r="92" spans="1:11" x14ac:dyDescent="0.2">
      <c r="A92" s="120" t="s">
        <v>545</v>
      </c>
      <c r="B92" s="264" t="s">
        <v>532</v>
      </c>
      <c r="C92" s="97"/>
      <c r="D92" s="97"/>
      <c r="E92" s="97"/>
      <c r="F92" s="97"/>
      <c r="G92" s="97"/>
      <c r="H92" s="97"/>
      <c r="I92" s="97"/>
      <c r="J92" s="108"/>
      <c r="K92" s="107">
        <f t="shared" si="12"/>
        <v>0</v>
      </c>
    </row>
    <row r="93" spans="1:11" x14ac:dyDescent="0.2">
      <c r="A93" s="120" t="s">
        <v>546</v>
      </c>
      <c r="B93" s="264" t="s">
        <v>533</v>
      </c>
      <c r="C93" s="97"/>
      <c r="D93" s="97"/>
      <c r="E93" s="97"/>
      <c r="F93" s="97"/>
      <c r="G93" s="97"/>
      <c r="H93" s="97"/>
      <c r="I93" s="97"/>
      <c r="J93" s="108"/>
      <c r="K93" s="107">
        <f t="shared" si="12"/>
        <v>0</v>
      </c>
    </row>
    <row r="94" spans="1:11" x14ac:dyDescent="0.2">
      <c r="A94" s="120" t="s">
        <v>547</v>
      </c>
      <c r="B94" s="264" t="s">
        <v>534</v>
      </c>
      <c r="C94" s="97"/>
      <c r="D94" s="97"/>
      <c r="E94" s="97"/>
      <c r="F94" s="97"/>
      <c r="G94" s="97"/>
      <c r="H94" s="97"/>
      <c r="I94" s="97"/>
      <c r="J94" s="108"/>
      <c r="K94" s="107">
        <f t="shared" si="12"/>
        <v>0</v>
      </c>
    </row>
    <row r="95" spans="1:11" x14ac:dyDescent="0.2">
      <c r="A95" s="120" t="s">
        <v>548</v>
      </c>
      <c r="B95" s="264" t="s">
        <v>535</v>
      </c>
      <c r="C95" s="97"/>
      <c r="D95" s="97"/>
      <c r="E95" s="97"/>
      <c r="F95" s="97"/>
      <c r="G95" s="97"/>
      <c r="H95" s="97"/>
      <c r="I95" s="97"/>
      <c r="J95" s="108"/>
      <c r="K95" s="107">
        <f t="shared" si="12"/>
        <v>0</v>
      </c>
    </row>
    <row r="96" spans="1:11" x14ac:dyDescent="0.2">
      <c r="A96" s="120" t="s">
        <v>542</v>
      </c>
      <c r="B96" s="264" t="s">
        <v>536</v>
      </c>
      <c r="C96" s="97"/>
      <c r="D96" s="97"/>
      <c r="E96" s="97"/>
      <c r="F96" s="97"/>
      <c r="G96" s="97"/>
      <c r="H96" s="97"/>
      <c r="I96" s="97"/>
      <c r="J96" s="108"/>
      <c r="K96" s="107">
        <f t="shared" si="12"/>
        <v>0</v>
      </c>
    </row>
    <row r="97" spans="1:11" x14ac:dyDescent="0.2">
      <c r="A97" s="120" t="s">
        <v>549</v>
      </c>
      <c r="B97" s="264" t="s">
        <v>537</v>
      </c>
      <c r="C97" s="97"/>
      <c r="D97" s="97"/>
      <c r="E97" s="97"/>
      <c r="F97" s="97"/>
      <c r="G97" s="97"/>
      <c r="H97" s="97"/>
      <c r="I97" s="97"/>
      <c r="J97" s="108"/>
      <c r="K97" s="107">
        <f t="shared" si="12"/>
        <v>0</v>
      </c>
    </row>
    <row r="98" spans="1:11" x14ac:dyDescent="0.2">
      <c r="A98" s="120" t="s">
        <v>550</v>
      </c>
      <c r="B98" s="264" t="s">
        <v>538</v>
      </c>
      <c r="C98" s="97"/>
      <c r="D98" s="97"/>
      <c r="E98" s="97"/>
      <c r="F98" s="97"/>
      <c r="G98" s="97"/>
      <c r="H98" s="97"/>
      <c r="I98" s="97"/>
      <c r="J98" s="108"/>
      <c r="K98" s="107">
        <f t="shared" si="12"/>
        <v>0</v>
      </c>
    </row>
    <row r="99" spans="1:11" x14ac:dyDescent="0.2">
      <c r="A99" s="120" t="s">
        <v>551</v>
      </c>
      <c r="B99" s="264" t="s">
        <v>539</v>
      </c>
      <c r="C99" s="109"/>
      <c r="D99" s="109"/>
      <c r="E99" s="109"/>
      <c r="F99" s="109"/>
      <c r="G99" s="109"/>
      <c r="H99" s="109"/>
      <c r="I99" s="109"/>
      <c r="J99" s="110"/>
      <c r="K99" s="111">
        <f t="shared" si="12"/>
        <v>0</v>
      </c>
    </row>
    <row r="100" spans="1:11" x14ac:dyDescent="0.2">
      <c r="A100" s="120" t="s">
        <v>541</v>
      </c>
      <c r="B100" s="264" t="s">
        <v>540</v>
      </c>
      <c r="C100" s="109"/>
      <c r="D100" s="109"/>
      <c r="E100" s="109"/>
      <c r="F100" s="109"/>
      <c r="G100" s="109"/>
      <c r="H100" s="109"/>
      <c r="I100" s="109"/>
      <c r="J100" s="110"/>
      <c r="K100" s="107">
        <f t="shared" si="12"/>
        <v>0</v>
      </c>
    </row>
    <row r="101" spans="1:11" x14ac:dyDescent="0.2">
      <c r="A101" s="268" t="s">
        <v>97</v>
      </c>
      <c r="B101" s="269" t="s">
        <v>98</v>
      </c>
      <c r="C101" s="116">
        <f>SUM(C90:C100)</f>
        <v>2</v>
      </c>
      <c r="D101" s="116">
        <f t="shared" ref="D101:J101" si="13">SUM(D90:D100)</f>
        <v>3</v>
      </c>
      <c r="E101" s="116">
        <f t="shared" si="13"/>
        <v>0</v>
      </c>
      <c r="F101" s="116">
        <f t="shared" si="13"/>
        <v>0</v>
      </c>
      <c r="G101" s="116">
        <f t="shared" si="13"/>
        <v>0</v>
      </c>
      <c r="H101" s="116">
        <f t="shared" si="13"/>
        <v>0</v>
      </c>
      <c r="I101" s="116">
        <f t="shared" si="13"/>
        <v>0</v>
      </c>
      <c r="J101" s="116">
        <f t="shared" si="13"/>
        <v>0</v>
      </c>
      <c r="K101" s="111">
        <f>SUM(K90:K100)</f>
        <v>5</v>
      </c>
    </row>
    <row r="102" spans="1:11" x14ac:dyDescent="0.2">
      <c r="A102" s="123" t="s">
        <v>791</v>
      </c>
      <c r="B102" s="267"/>
      <c r="C102" s="455" t="s">
        <v>682</v>
      </c>
      <c r="D102" s="456"/>
      <c r="E102" s="456"/>
      <c r="F102" s="456"/>
      <c r="G102" s="456"/>
      <c r="H102" s="456"/>
      <c r="I102" s="456"/>
      <c r="J102" s="456"/>
      <c r="K102" s="457"/>
    </row>
    <row r="103" spans="1:11" x14ac:dyDescent="0.2">
      <c r="A103" s="262" t="s">
        <v>529</v>
      </c>
      <c r="B103" s="263" t="s">
        <v>528</v>
      </c>
      <c r="C103" s="452"/>
      <c r="D103" s="453"/>
      <c r="E103" s="453"/>
      <c r="F103" s="453"/>
      <c r="G103" s="453"/>
      <c r="H103" s="453"/>
      <c r="I103" s="453"/>
      <c r="J103" s="453"/>
      <c r="K103" s="454"/>
    </row>
    <row r="104" spans="1:11" x14ac:dyDescent="0.2">
      <c r="A104" s="120" t="s">
        <v>543</v>
      </c>
      <c r="B104" s="264" t="s">
        <v>530</v>
      </c>
      <c r="C104" s="97">
        <f t="shared" ref="C104:J104" si="14">SUM(C6,C20)</f>
        <v>0</v>
      </c>
      <c r="D104" s="97">
        <f t="shared" si="14"/>
        <v>0</v>
      </c>
      <c r="E104" s="97">
        <f t="shared" si="14"/>
        <v>0</v>
      </c>
      <c r="F104" s="97">
        <f t="shared" si="14"/>
        <v>0</v>
      </c>
      <c r="G104" s="97">
        <f t="shared" si="14"/>
        <v>0</v>
      </c>
      <c r="H104" s="97">
        <f t="shared" si="14"/>
        <v>0</v>
      </c>
      <c r="I104" s="97">
        <f t="shared" si="14"/>
        <v>0</v>
      </c>
      <c r="J104" s="108">
        <f t="shared" si="14"/>
        <v>0</v>
      </c>
      <c r="K104" s="107">
        <f>SUM(C104:J104)</f>
        <v>0</v>
      </c>
    </row>
    <row r="105" spans="1:11" x14ac:dyDescent="0.2">
      <c r="A105" s="120" t="s">
        <v>544</v>
      </c>
      <c r="B105" s="264" t="s">
        <v>531</v>
      </c>
      <c r="C105" s="97">
        <f>SUM(C7,C21,C35,C49,C63,C77,C91)</f>
        <v>2</v>
      </c>
      <c r="D105" s="97">
        <f t="shared" ref="D105:J105" si="15">SUM(D7,D21,D35,D49,D63,D77,D91)</f>
        <v>3</v>
      </c>
      <c r="E105" s="97">
        <f t="shared" si="15"/>
        <v>0</v>
      </c>
      <c r="F105" s="97">
        <f t="shared" si="15"/>
        <v>0</v>
      </c>
      <c r="G105" s="97">
        <f t="shared" si="15"/>
        <v>0</v>
      </c>
      <c r="H105" s="97">
        <f t="shared" si="15"/>
        <v>0</v>
      </c>
      <c r="I105" s="97">
        <f t="shared" si="15"/>
        <v>0</v>
      </c>
      <c r="J105" s="97">
        <f t="shared" si="15"/>
        <v>0</v>
      </c>
      <c r="K105" s="107">
        <f t="shared" ref="K105:K114" si="16">SUM(C105:J105)</f>
        <v>5</v>
      </c>
    </row>
    <row r="106" spans="1:11" x14ac:dyDescent="0.2">
      <c r="A106" s="120" t="s">
        <v>545</v>
      </c>
      <c r="B106" s="264" t="s">
        <v>532</v>
      </c>
      <c r="C106" s="97">
        <f t="shared" ref="C106:J115" si="17">SUM(C8,C22,C36,C50,C64,C78,C92)</f>
        <v>0</v>
      </c>
      <c r="D106" s="97">
        <f t="shared" si="17"/>
        <v>0</v>
      </c>
      <c r="E106" s="97">
        <f t="shared" si="17"/>
        <v>0</v>
      </c>
      <c r="F106" s="97">
        <f t="shared" si="17"/>
        <v>0</v>
      </c>
      <c r="G106" s="97">
        <f t="shared" si="17"/>
        <v>0</v>
      </c>
      <c r="H106" s="97">
        <f t="shared" si="17"/>
        <v>0</v>
      </c>
      <c r="I106" s="97">
        <f t="shared" si="17"/>
        <v>0</v>
      </c>
      <c r="J106" s="97">
        <f t="shared" si="17"/>
        <v>0</v>
      </c>
      <c r="K106" s="107">
        <f t="shared" si="16"/>
        <v>0</v>
      </c>
    </row>
    <row r="107" spans="1:11" x14ac:dyDescent="0.2">
      <c r="A107" s="120" t="s">
        <v>546</v>
      </c>
      <c r="B107" s="264" t="s">
        <v>533</v>
      </c>
      <c r="C107" s="97">
        <f t="shared" si="17"/>
        <v>3</v>
      </c>
      <c r="D107" s="97">
        <f t="shared" si="17"/>
        <v>2</v>
      </c>
      <c r="E107" s="97">
        <f t="shared" si="17"/>
        <v>0</v>
      </c>
      <c r="F107" s="97">
        <f t="shared" si="17"/>
        <v>0</v>
      </c>
      <c r="G107" s="97">
        <f t="shared" si="17"/>
        <v>3</v>
      </c>
      <c r="H107" s="97">
        <f t="shared" si="17"/>
        <v>2</v>
      </c>
      <c r="I107" s="97">
        <f t="shared" si="17"/>
        <v>3</v>
      </c>
      <c r="J107" s="97">
        <f t="shared" si="17"/>
        <v>3</v>
      </c>
      <c r="K107" s="107">
        <f t="shared" si="16"/>
        <v>16</v>
      </c>
    </row>
    <row r="108" spans="1:11" x14ac:dyDescent="0.2">
      <c r="A108" s="120" t="s">
        <v>547</v>
      </c>
      <c r="B108" s="264" t="s">
        <v>534</v>
      </c>
      <c r="C108" s="97">
        <f t="shared" si="17"/>
        <v>5</v>
      </c>
      <c r="D108" s="97">
        <f t="shared" si="17"/>
        <v>4</v>
      </c>
      <c r="E108" s="97">
        <f t="shared" si="17"/>
        <v>0</v>
      </c>
      <c r="F108" s="97">
        <f t="shared" si="17"/>
        <v>0</v>
      </c>
      <c r="G108" s="97">
        <f t="shared" si="17"/>
        <v>7</v>
      </c>
      <c r="H108" s="97">
        <f t="shared" si="17"/>
        <v>6</v>
      </c>
      <c r="I108" s="97">
        <f t="shared" si="17"/>
        <v>3</v>
      </c>
      <c r="J108" s="97">
        <f t="shared" si="17"/>
        <v>3</v>
      </c>
      <c r="K108" s="107">
        <f t="shared" si="16"/>
        <v>28</v>
      </c>
    </row>
    <row r="109" spans="1:11" x14ac:dyDescent="0.2">
      <c r="A109" s="120" t="s">
        <v>548</v>
      </c>
      <c r="B109" s="264" t="s">
        <v>535</v>
      </c>
      <c r="C109" s="97">
        <f t="shared" si="17"/>
        <v>6</v>
      </c>
      <c r="D109" s="97">
        <f t="shared" si="17"/>
        <v>4</v>
      </c>
      <c r="E109" s="97">
        <f t="shared" si="17"/>
        <v>0</v>
      </c>
      <c r="F109" s="97">
        <f t="shared" si="17"/>
        <v>0</v>
      </c>
      <c r="G109" s="97">
        <f t="shared" si="17"/>
        <v>12</v>
      </c>
      <c r="H109" s="97">
        <f t="shared" si="17"/>
        <v>5</v>
      </c>
      <c r="I109" s="97">
        <f t="shared" si="17"/>
        <v>5</v>
      </c>
      <c r="J109" s="97">
        <f t="shared" si="17"/>
        <v>4</v>
      </c>
      <c r="K109" s="107">
        <f t="shared" si="16"/>
        <v>36</v>
      </c>
    </row>
    <row r="110" spans="1:11" x14ac:dyDescent="0.2">
      <c r="A110" s="120" t="s">
        <v>542</v>
      </c>
      <c r="B110" s="264" t="s">
        <v>536</v>
      </c>
      <c r="C110" s="97">
        <f t="shared" si="17"/>
        <v>4</v>
      </c>
      <c r="D110" s="97">
        <f t="shared" si="17"/>
        <v>3</v>
      </c>
      <c r="E110" s="97">
        <f t="shared" si="17"/>
        <v>0</v>
      </c>
      <c r="F110" s="97">
        <f t="shared" si="17"/>
        <v>0</v>
      </c>
      <c r="G110" s="97">
        <f t="shared" si="17"/>
        <v>4</v>
      </c>
      <c r="H110" s="97">
        <f t="shared" si="17"/>
        <v>1</v>
      </c>
      <c r="I110" s="97">
        <f t="shared" si="17"/>
        <v>3</v>
      </c>
      <c r="J110" s="97">
        <f t="shared" si="17"/>
        <v>3</v>
      </c>
      <c r="K110" s="107">
        <f t="shared" si="16"/>
        <v>18</v>
      </c>
    </row>
    <row r="111" spans="1:11" x14ac:dyDescent="0.2">
      <c r="A111" s="120" t="s">
        <v>549</v>
      </c>
      <c r="B111" s="264" t="s">
        <v>537</v>
      </c>
      <c r="C111" s="97">
        <f t="shared" si="17"/>
        <v>11</v>
      </c>
      <c r="D111" s="97">
        <f t="shared" si="17"/>
        <v>9</v>
      </c>
      <c r="E111" s="97">
        <f t="shared" si="17"/>
        <v>0</v>
      </c>
      <c r="F111" s="97">
        <f t="shared" si="17"/>
        <v>0</v>
      </c>
      <c r="G111" s="97">
        <f t="shared" si="17"/>
        <v>14</v>
      </c>
      <c r="H111" s="97">
        <f t="shared" si="17"/>
        <v>8</v>
      </c>
      <c r="I111" s="97">
        <f t="shared" si="17"/>
        <v>9</v>
      </c>
      <c r="J111" s="97">
        <f t="shared" si="17"/>
        <v>9</v>
      </c>
      <c r="K111" s="107">
        <f t="shared" si="16"/>
        <v>60</v>
      </c>
    </row>
    <row r="112" spans="1:11" x14ac:dyDescent="0.2">
      <c r="A112" s="120" t="s">
        <v>550</v>
      </c>
      <c r="B112" s="264" t="s">
        <v>538</v>
      </c>
      <c r="C112" s="97">
        <f t="shared" si="17"/>
        <v>27</v>
      </c>
      <c r="D112" s="97">
        <f t="shared" si="17"/>
        <v>20</v>
      </c>
      <c r="E112" s="97">
        <f t="shared" si="17"/>
        <v>0</v>
      </c>
      <c r="F112" s="97">
        <f t="shared" si="17"/>
        <v>0</v>
      </c>
      <c r="G112" s="97">
        <f t="shared" si="17"/>
        <v>27</v>
      </c>
      <c r="H112" s="97">
        <f t="shared" si="17"/>
        <v>14</v>
      </c>
      <c r="I112" s="97">
        <f t="shared" si="17"/>
        <v>21</v>
      </c>
      <c r="J112" s="97">
        <f t="shared" si="17"/>
        <v>21</v>
      </c>
      <c r="K112" s="107">
        <f t="shared" si="16"/>
        <v>130</v>
      </c>
    </row>
    <row r="113" spans="1:11" x14ac:dyDescent="0.2">
      <c r="A113" s="120" t="s">
        <v>551</v>
      </c>
      <c r="B113" s="264" t="s">
        <v>539</v>
      </c>
      <c r="C113" s="97">
        <f t="shared" si="17"/>
        <v>0</v>
      </c>
      <c r="D113" s="97">
        <f t="shared" si="17"/>
        <v>0</v>
      </c>
      <c r="E113" s="97">
        <f t="shared" si="17"/>
        <v>0</v>
      </c>
      <c r="F113" s="97">
        <f t="shared" si="17"/>
        <v>0</v>
      </c>
      <c r="G113" s="97">
        <f t="shared" si="17"/>
        <v>0</v>
      </c>
      <c r="H113" s="97">
        <f t="shared" si="17"/>
        <v>0</v>
      </c>
      <c r="I113" s="97">
        <f t="shared" si="17"/>
        <v>0</v>
      </c>
      <c r="J113" s="97">
        <f t="shared" si="17"/>
        <v>0</v>
      </c>
      <c r="K113" s="107">
        <f t="shared" si="16"/>
        <v>0</v>
      </c>
    </row>
    <row r="114" spans="1:11" ht="13.5" thickBot="1" x14ac:dyDescent="0.25">
      <c r="A114" s="121" t="s">
        <v>541</v>
      </c>
      <c r="B114" s="272" t="s">
        <v>540</v>
      </c>
      <c r="C114" s="97">
        <f t="shared" si="17"/>
        <v>1</v>
      </c>
      <c r="D114" s="97">
        <f t="shared" si="17"/>
        <v>1</v>
      </c>
      <c r="E114" s="97">
        <f t="shared" si="17"/>
        <v>0</v>
      </c>
      <c r="F114" s="97">
        <f t="shared" si="17"/>
        <v>0</v>
      </c>
      <c r="G114" s="97">
        <f t="shared" si="17"/>
        <v>1</v>
      </c>
      <c r="H114" s="97">
        <f t="shared" si="17"/>
        <v>1</v>
      </c>
      <c r="I114" s="97">
        <f t="shared" si="17"/>
        <v>0</v>
      </c>
      <c r="J114" s="97">
        <f t="shared" si="17"/>
        <v>0</v>
      </c>
      <c r="K114" s="107">
        <f t="shared" si="16"/>
        <v>4</v>
      </c>
    </row>
    <row r="115" spans="1:11" ht="13.5" thickBot="1" x14ac:dyDescent="0.25">
      <c r="A115" s="76" t="s">
        <v>99</v>
      </c>
      <c r="B115" s="113" t="s">
        <v>98</v>
      </c>
      <c r="C115" s="77">
        <f>SUM(C17,C31,C45,C59,C73,C87,C101)</f>
        <v>59</v>
      </c>
      <c r="D115" s="77">
        <f t="shared" si="17"/>
        <v>46</v>
      </c>
      <c r="E115" s="77">
        <f t="shared" si="17"/>
        <v>0</v>
      </c>
      <c r="F115" s="77">
        <f t="shared" si="17"/>
        <v>0</v>
      </c>
      <c r="G115" s="77">
        <f t="shared" si="17"/>
        <v>68</v>
      </c>
      <c r="H115" s="77">
        <f t="shared" si="17"/>
        <v>37</v>
      </c>
      <c r="I115" s="77">
        <f t="shared" si="17"/>
        <v>44</v>
      </c>
      <c r="J115" s="77">
        <f t="shared" si="17"/>
        <v>43</v>
      </c>
      <c r="K115" s="78">
        <f>SUM(K104:K114)</f>
        <v>297</v>
      </c>
    </row>
    <row r="117" spans="1:11" x14ac:dyDescent="0.2">
      <c r="A117" s="1"/>
    </row>
    <row r="118" spans="1:11" x14ac:dyDescent="0.2">
      <c r="A118" s="2" t="s">
        <v>5</v>
      </c>
      <c r="B118" s="1" t="s">
        <v>6</v>
      </c>
    </row>
  </sheetData>
  <mergeCells count="22">
    <mergeCell ref="N1:X1"/>
    <mergeCell ref="C32:K32"/>
    <mergeCell ref="C33:K33"/>
    <mergeCell ref="C18:K18"/>
    <mergeCell ref="C5:K5"/>
    <mergeCell ref="C19:K19"/>
    <mergeCell ref="C4:K4"/>
    <mergeCell ref="A1:K1"/>
    <mergeCell ref="C2:D2"/>
    <mergeCell ref="E2:F2"/>
    <mergeCell ref="G2:H2"/>
    <mergeCell ref="I2:J2"/>
    <mergeCell ref="C46:K46"/>
    <mergeCell ref="C47:K47"/>
    <mergeCell ref="C60:K60"/>
    <mergeCell ref="C61:K61"/>
    <mergeCell ref="C74:K74"/>
    <mergeCell ref="C75:K75"/>
    <mergeCell ref="C88:K88"/>
    <mergeCell ref="C89:K89"/>
    <mergeCell ref="C102:K102"/>
    <mergeCell ref="C103:K103"/>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P118"/>
  <sheetViews>
    <sheetView topLeftCell="A96" workbookViewId="0">
      <selection activeCell="A117" sqref="A11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65" t="s">
        <v>397</v>
      </c>
      <c r="B1" s="466"/>
      <c r="C1" s="466"/>
      <c r="D1" s="466"/>
      <c r="E1" s="466"/>
      <c r="F1" s="466"/>
      <c r="G1" s="466"/>
      <c r="H1" s="466"/>
      <c r="I1" s="466"/>
      <c r="J1" s="467"/>
      <c r="K1" s="468"/>
    </row>
    <row r="2" spans="1:16" s="4" customFormat="1" ht="38.25" customHeight="1" x14ac:dyDescent="0.2">
      <c r="A2" s="12" t="s">
        <v>683</v>
      </c>
      <c r="B2" s="7"/>
      <c r="C2" s="469" t="s">
        <v>0</v>
      </c>
      <c r="D2" s="469"/>
      <c r="E2" s="469" t="s">
        <v>2</v>
      </c>
      <c r="F2" s="469"/>
      <c r="G2" s="469" t="s">
        <v>1</v>
      </c>
      <c r="H2" s="469"/>
      <c r="I2" s="470" t="s">
        <v>3</v>
      </c>
      <c r="J2" s="471"/>
      <c r="K2" s="339" t="s">
        <v>4</v>
      </c>
    </row>
    <row r="3" spans="1:16" s="4" customFormat="1" ht="13.5" customHeight="1" thickBot="1" x14ac:dyDescent="0.25">
      <c r="A3" s="40"/>
      <c r="B3" s="43"/>
      <c r="C3" s="44" t="s">
        <v>7</v>
      </c>
      <c r="D3" s="44" t="s">
        <v>8</v>
      </c>
      <c r="E3" s="44" t="s">
        <v>7</v>
      </c>
      <c r="F3" s="44" t="s">
        <v>8</v>
      </c>
      <c r="G3" s="44" t="s">
        <v>7</v>
      </c>
      <c r="H3" s="44" t="s">
        <v>8</v>
      </c>
      <c r="I3" s="44" t="s">
        <v>7</v>
      </c>
      <c r="J3" s="44" t="s">
        <v>8</v>
      </c>
      <c r="K3" s="38"/>
    </row>
    <row r="4" spans="1:16" s="5" customFormat="1" x14ac:dyDescent="0.2">
      <c r="A4" s="80" t="s">
        <v>774</v>
      </c>
      <c r="B4" s="42"/>
      <c r="C4" s="462" t="s">
        <v>675</v>
      </c>
      <c r="D4" s="463"/>
      <c r="E4" s="463"/>
      <c r="F4" s="463"/>
      <c r="G4" s="463"/>
      <c r="H4" s="463"/>
      <c r="I4" s="463"/>
      <c r="J4" s="463"/>
      <c r="K4" s="464"/>
    </row>
    <row r="5" spans="1:16" s="2" customFormat="1" x14ac:dyDescent="0.2">
      <c r="A5" s="262" t="s">
        <v>529</v>
      </c>
      <c r="B5" s="263" t="s">
        <v>528</v>
      </c>
      <c r="C5" s="452"/>
      <c r="D5" s="453"/>
      <c r="E5" s="453"/>
      <c r="F5" s="453"/>
      <c r="G5" s="453"/>
      <c r="H5" s="453"/>
      <c r="I5" s="453"/>
      <c r="J5" s="453"/>
      <c r="K5" s="454"/>
    </row>
    <row r="6" spans="1:16" x14ac:dyDescent="0.2">
      <c r="A6" s="120" t="s">
        <v>543</v>
      </c>
      <c r="B6" s="264" t="s">
        <v>530</v>
      </c>
      <c r="C6" s="97"/>
      <c r="D6" s="97"/>
      <c r="E6" s="97"/>
      <c r="F6" s="97"/>
      <c r="G6" s="97"/>
      <c r="H6" s="97"/>
      <c r="I6" s="97"/>
      <c r="J6" s="108"/>
      <c r="K6" s="107">
        <f>SUM(C6:J6)</f>
        <v>0</v>
      </c>
    </row>
    <row r="7" spans="1:16" ht="12.75" customHeight="1" x14ac:dyDescent="0.2">
      <c r="A7" s="120" t="s">
        <v>544</v>
      </c>
      <c r="B7" s="264" t="s">
        <v>531</v>
      </c>
      <c r="C7" s="97"/>
      <c r="D7" s="97"/>
      <c r="E7" s="97"/>
      <c r="F7" s="97"/>
      <c r="G7" s="97"/>
      <c r="H7" s="97"/>
      <c r="I7" s="97"/>
      <c r="J7" s="108"/>
      <c r="K7" s="107">
        <f t="shared" ref="K7:K16" si="0">SUM(C7:J7)</f>
        <v>0</v>
      </c>
    </row>
    <row r="8" spans="1:16" ht="12.75" customHeight="1" x14ac:dyDescent="0.2">
      <c r="A8" s="120" t="s">
        <v>545</v>
      </c>
      <c r="B8" s="264" t="s">
        <v>532</v>
      </c>
      <c r="C8" s="97"/>
      <c r="D8" s="97"/>
      <c r="E8" s="97"/>
      <c r="F8" s="97"/>
      <c r="G8" s="97"/>
      <c r="H8" s="97"/>
      <c r="I8" s="97"/>
      <c r="J8" s="108"/>
      <c r="K8" s="107">
        <f t="shared" si="0"/>
        <v>0</v>
      </c>
    </row>
    <row r="9" spans="1:16" ht="12.75" customHeight="1" x14ac:dyDescent="0.2">
      <c r="A9" s="120" t="s">
        <v>546</v>
      </c>
      <c r="B9" s="264" t="s">
        <v>533</v>
      </c>
      <c r="C9" s="97">
        <v>1</v>
      </c>
      <c r="D9" s="97">
        <v>1</v>
      </c>
      <c r="E9" s="97"/>
      <c r="F9" s="97"/>
      <c r="G9" s="97">
        <v>1</v>
      </c>
      <c r="H9" s="97"/>
      <c r="I9" s="97">
        <v>2</v>
      </c>
      <c r="J9" s="108">
        <v>2</v>
      </c>
      <c r="K9" s="107">
        <f t="shared" si="0"/>
        <v>7</v>
      </c>
    </row>
    <row r="10" spans="1:16" ht="12.75" customHeight="1" x14ac:dyDescent="0.2">
      <c r="A10" s="120" t="s">
        <v>547</v>
      </c>
      <c r="B10" s="264" t="s">
        <v>534</v>
      </c>
      <c r="C10" s="97">
        <v>3</v>
      </c>
      <c r="D10" s="97">
        <v>3</v>
      </c>
      <c r="E10" s="97"/>
      <c r="F10" s="97"/>
      <c r="G10" s="97">
        <v>4</v>
      </c>
      <c r="H10" s="97"/>
      <c r="I10" s="97">
        <v>3</v>
      </c>
      <c r="J10" s="108">
        <v>3</v>
      </c>
      <c r="K10" s="107">
        <f t="shared" si="0"/>
        <v>16</v>
      </c>
    </row>
    <row r="11" spans="1:16" ht="12.75" customHeight="1" x14ac:dyDescent="0.2">
      <c r="A11" s="120" t="s">
        <v>548</v>
      </c>
      <c r="B11" s="264" t="s">
        <v>535</v>
      </c>
      <c r="C11" s="97"/>
      <c r="D11" s="97"/>
      <c r="E11" s="97"/>
      <c r="F11" s="97"/>
      <c r="G11" s="97"/>
      <c r="H11" s="97"/>
      <c r="I11" s="97"/>
      <c r="J11" s="108"/>
      <c r="K11" s="107">
        <f t="shared" si="0"/>
        <v>0</v>
      </c>
      <c r="M11" s="51"/>
      <c r="N11" s="51"/>
      <c r="O11" s="51"/>
      <c r="P11" s="51"/>
    </row>
    <row r="12" spans="1:16" ht="12.75" customHeight="1" x14ac:dyDescent="0.2">
      <c r="A12" s="120" t="s">
        <v>542</v>
      </c>
      <c r="B12" s="264" t="s">
        <v>536</v>
      </c>
      <c r="C12" s="97">
        <v>2</v>
      </c>
      <c r="D12" s="97">
        <v>2</v>
      </c>
      <c r="E12" s="97"/>
      <c r="F12" s="97"/>
      <c r="G12" s="97">
        <v>2</v>
      </c>
      <c r="H12" s="97"/>
      <c r="I12" s="97">
        <v>3</v>
      </c>
      <c r="J12" s="108">
        <v>3</v>
      </c>
      <c r="K12" s="107">
        <f t="shared" si="0"/>
        <v>12</v>
      </c>
      <c r="M12" s="51"/>
      <c r="N12" s="51"/>
      <c r="O12" s="51"/>
      <c r="P12" s="51"/>
    </row>
    <row r="13" spans="1:16" ht="12.75" customHeight="1" x14ac:dyDescent="0.2">
      <c r="A13" s="120" t="s">
        <v>549</v>
      </c>
      <c r="B13" s="264" t="s">
        <v>537</v>
      </c>
      <c r="C13" s="97"/>
      <c r="D13" s="97"/>
      <c r="E13" s="97"/>
      <c r="F13" s="97"/>
      <c r="G13" s="97"/>
      <c r="H13" s="97"/>
      <c r="I13" s="97"/>
      <c r="J13" s="108"/>
      <c r="K13" s="107">
        <f t="shared" si="0"/>
        <v>0</v>
      </c>
    </row>
    <row r="14" spans="1:16" x14ac:dyDescent="0.2">
      <c r="A14" s="120" t="s">
        <v>550</v>
      </c>
      <c r="B14" s="264" t="s">
        <v>538</v>
      </c>
      <c r="C14" s="97"/>
      <c r="D14" s="97"/>
      <c r="E14" s="97"/>
      <c r="F14" s="97"/>
      <c r="G14" s="97"/>
      <c r="H14" s="97"/>
      <c r="I14" s="97"/>
      <c r="J14" s="108"/>
      <c r="K14" s="107">
        <f t="shared" si="0"/>
        <v>0</v>
      </c>
    </row>
    <row r="15" spans="1:16" x14ac:dyDescent="0.2">
      <c r="A15" s="120" t="s">
        <v>551</v>
      </c>
      <c r="B15" s="264" t="s">
        <v>539</v>
      </c>
      <c r="C15" s="97"/>
      <c r="D15" s="97"/>
      <c r="E15" s="97"/>
      <c r="F15" s="97"/>
      <c r="G15" s="97"/>
      <c r="H15" s="97"/>
      <c r="I15" s="97"/>
      <c r="J15" s="108"/>
      <c r="K15" s="107">
        <f t="shared" si="0"/>
        <v>0</v>
      </c>
    </row>
    <row r="16" spans="1:16" x14ac:dyDescent="0.2">
      <c r="A16" s="120" t="s">
        <v>541</v>
      </c>
      <c r="B16" s="264" t="s">
        <v>540</v>
      </c>
      <c r="C16" s="97"/>
      <c r="D16" s="97"/>
      <c r="E16" s="97"/>
      <c r="F16" s="97"/>
      <c r="G16" s="97"/>
      <c r="H16" s="97"/>
      <c r="I16" s="97"/>
      <c r="J16" s="108"/>
      <c r="K16" s="107">
        <f t="shared" si="0"/>
        <v>0</v>
      </c>
    </row>
    <row r="17" spans="1:11" ht="12.75" customHeight="1" x14ac:dyDescent="0.2">
      <c r="A17" s="265" t="s">
        <v>97</v>
      </c>
      <c r="B17" s="266" t="s">
        <v>98</v>
      </c>
      <c r="C17" s="116">
        <f>SUM(C6:C16)</f>
        <v>6</v>
      </c>
      <c r="D17" s="116">
        <f t="shared" ref="D17:J17" si="1">SUM(D6:D16)</f>
        <v>6</v>
      </c>
      <c r="E17" s="116">
        <f t="shared" si="1"/>
        <v>0</v>
      </c>
      <c r="F17" s="116">
        <f t="shared" si="1"/>
        <v>0</v>
      </c>
      <c r="G17" s="116">
        <f t="shared" si="1"/>
        <v>7</v>
      </c>
      <c r="H17" s="116">
        <f t="shared" si="1"/>
        <v>0</v>
      </c>
      <c r="I17" s="116">
        <f t="shared" si="1"/>
        <v>8</v>
      </c>
      <c r="J17" s="116">
        <f t="shared" si="1"/>
        <v>8</v>
      </c>
      <c r="K17" s="107">
        <f>SUM(K6:K16)</f>
        <v>35</v>
      </c>
    </row>
    <row r="18" spans="1:11" s="5" customFormat="1" x14ac:dyDescent="0.2">
      <c r="A18" s="123" t="s">
        <v>773</v>
      </c>
      <c r="B18" s="267"/>
      <c r="C18" s="455" t="s">
        <v>676</v>
      </c>
      <c r="D18" s="456"/>
      <c r="E18" s="456"/>
      <c r="F18" s="456"/>
      <c r="G18" s="456"/>
      <c r="H18" s="456"/>
      <c r="I18" s="456"/>
      <c r="J18" s="456"/>
      <c r="K18" s="457"/>
    </row>
    <row r="19" spans="1:11" s="2" customFormat="1" x14ac:dyDescent="0.2">
      <c r="A19" s="262" t="s">
        <v>529</v>
      </c>
      <c r="B19" s="263" t="s">
        <v>528</v>
      </c>
      <c r="C19" s="452"/>
      <c r="D19" s="453"/>
      <c r="E19" s="453"/>
      <c r="F19" s="453"/>
      <c r="G19" s="453"/>
      <c r="H19" s="453"/>
      <c r="I19" s="453"/>
      <c r="J19" s="453"/>
      <c r="K19" s="454"/>
    </row>
    <row r="20" spans="1:11" x14ac:dyDescent="0.2">
      <c r="A20" s="120" t="s">
        <v>543</v>
      </c>
      <c r="B20" s="264" t="s">
        <v>530</v>
      </c>
      <c r="C20" s="97"/>
      <c r="D20" s="97"/>
      <c r="E20" s="97"/>
      <c r="F20" s="97"/>
      <c r="G20" s="97"/>
      <c r="H20" s="97"/>
      <c r="I20" s="97"/>
      <c r="J20" s="108"/>
      <c r="K20" s="107">
        <f t="shared" ref="K20:K30" si="2">SUM(C20:J20)</f>
        <v>0</v>
      </c>
    </row>
    <row r="21" spans="1:11" x14ac:dyDescent="0.2">
      <c r="A21" s="120" t="s">
        <v>544</v>
      </c>
      <c r="B21" s="264" t="s">
        <v>531</v>
      </c>
      <c r="C21" s="97"/>
      <c r="D21" s="97"/>
      <c r="E21" s="97"/>
      <c r="F21" s="97"/>
      <c r="G21" s="97"/>
      <c r="H21" s="97"/>
      <c r="I21" s="97"/>
      <c r="J21" s="108"/>
      <c r="K21" s="107">
        <f t="shared" si="2"/>
        <v>0</v>
      </c>
    </row>
    <row r="22" spans="1:11" x14ac:dyDescent="0.2">
      <c r="A22" s="120" t="s">
        <v>545</v>
      </c>
      <c r="B22" s="264" t="s">
        <v>532</v>
      </c>
      <c r="C22" s="97"/>
      <c r="D22" s="97"/>
      <c r="E22" s="97"/>
      <c r="F22" s="97"/>
      <c r="G22" s="97"/>
      <c r="H22" s="97"/>
      <c r="I22" s="97"/>
      <c r="J22" s="108"/>
      <c r="K22" s="107">
        <f t="shared" si="2"/>
        <v>0</v>
      </c>
    </row>
    <row r="23" spans="1:11" x14ac:dyDescent="0.2">
      <c r="A23" s="120" t="s">
        <v>546</v>
      </c>
      <c r="B23" s="264" t="s">
        <v>533</v>
      </c>
      <c r="C23" s="97"/>
      <c r="D23" s="97"/>
      <c r="E23" s="97"/>
      <c r="F23" s="97"/>
      <c r="G23" s="97"/>
      <c r="H23" s="97"/>
      <c r="I23" s="97"/>
      <c r="J23" s="108"/>
      <c r="K23" s="107">
        <f t="shared" si="2"/>
        <v>0</v>
      </c>
    </row>
    <row r="24" spans="1:11" x14ac:dyDescent="0.2">
      <c r="A24" s="120" t="s">
        <v>547</v>
      </c>
      <c r="B24" s="264" t="s">
        <v>534</v>
      </c>
      <c r="C24" s="97"/>
      <c r="D24" s="97"/>
      <c r="E24" s="97"/>
      <c r="F24" s="97"/>
      <c r="G24" s="97"/>
      <c r="H24" s="97"/>
      <c r="I24" s="97"/>
      <c r="J24" s="108"/>
      <c r="K24" s="107">
        <f t="shared" si="2"/>
        <v>0</v>
      </c>
    </row>
    <row r="25" spans="1:11" x14ac:dyDescent="0.2">
      <c r="A25" s="120" t="s">
        <v>548</v>
      </c>
      <c r="B25" s="264" t="s">
        <v>535</v>
      </c>
      <c r="C25" s="97"/>
      <c r="D25" s="97"/>
      <c r="E25" s="97"/>
      <c r="F25" s="97"/>
      <c r="G25" s="97">
        <v>1</v>
      </c>
      <c r="H25" s="97"/>
      <c r="I25" s="97"/>
      <c r="J25" s="108"/>
      <c r="K25" s="107">
        <f t="shared" si="2"/>
        <v>1</v>
      </c>
    </row>
    <row r="26" spans="1:11" x14ac:dyDescent="0.2">
      <c r="A26" s="120" t="s">
        <v>542</v>
      </c>
      <c r="B26" s="264" t="s">
        <v>536</v>
      </c>
      <c r="C26" s="97"/>
      <c r="D26" s="97"/>
      <c r="E26" s="97"/>
      <c r="F26" s="97"/>
      <c r="G26" s="97"/>
      <c r="H26" s="97"/>
      <c r="I26" s="97"/>
      <c r="J26" s="108"/>
      <c r="K26" s="107">
        <f t="shared" si="2"/>
        <v>0</v>
      </c>
    </row>
    <row r="27" spans="1:11" x14ac:dyDescent="0.2">
      <c r="A27" s="120" t="s">
        <v>549</v>
      </c>
      <c r="B27" s="264" t="s">
        <v>537</v>
      </c>
      <c r="C27" s="97">
        <v>1</v>
      </c>
      <c r="D27" s="97"/>
      <c r="E27" s="97"/>
      <c r="F27" s="97"/>
      <c r="G27" s="97">
        <v>2</v>
      </c>
      <c r="H27" s="97"/>
      <c r="I27" s="97">
        <v>1</v>
      </c>
      <c r="J27" s="108">
        <v>1</v>
      </c>
      <c r="K27" s="107">
        <f t="shared" si="2"/>
        <v>5</v>
      </c>
    </row>
    <row r="28" spans="1:11" x14ac:dyDescent="0.2">
      <c r="A28" s="120" t="s">
        <v>550</v>
      </c>
      <c r="B28" s="264" t="s">
        <v>538</v>
      </c>
      <c r="C28" s="97">
        <v>4</v>
      </c>
      <c r="D28" s="97">
        <v>1</v>
      </c>
      <c r="E28" s="97"/>
      <c r="F28" s="97"/>
      <c r="G28" s="97">
        <v>3</v>
      </c>
      <c r="H28" s="97"/>
      <c r="I28" s="97">
        <v>10</v>
      </c>
      <c r="J28" s="108">
        <v>10</v>
      </c>
      <c r="K28" s="107">
        <f t="shared" si="2"/>
        <v>28</v>
      </c>
    </row>
    <row r="29" spans="1:11" x14ac:dyDescent="0.2">
      <c r="A29" s="120" t="s">
        <v>551</v>
      </c>
      <c r="B29" s="264" t="s">
        <v>539</v>
      </c>
      <c r="C29" s="109"/>
      <c r="D29" s="109"/>
      <c r="E29" s="109"/>
      <c r="F29" s="109"/>
      <c r="G29" s="109"/>
      <c r="H29" s="109"/>
      <c r="I29" s="109"/>
      <c r="J29" s="110"/>
      <c r="K29" s="111">
        <f t="shared" si="2"/>
        <v>0</v>
      </c>
    </row>
    <row r="30" spans="1:11" x14ac:dyDescent="0.2">
      <c r="A30" s="120" t="s">
        <v>541</v>
      </c>
      <c r="B30" s="264" t="s">
        <v>540</v>
      </c>
      <c r="C30" s="109"/>
      <c r="D30" s="109"/>
      <c r="E30" s="109"/>
      <c r="F30" s="109"/>
      <c r="G30" s="109"/>
      <c r="H30" s="109"/>
      <c r="I30" s="109"/>
      <c r="J30" s="110"/>
      <c r="K30" s="107">
        <f t="shared" si="2"/>
        <v>0</v>
      </c>
    </row>
    <row r="31" spans="1:11" x14ac:dyDescent="0.2">
      <c r="A31" s="268" t="s">
        <v>97</v>
      </c>
      <c r="B31" s="269" t="s">
        <v>98</v>
      </c>
      <c r="C31" s="116">
        <f>SUM(C20:C30)</f>
        <v>5</v>
      </c>
      <c r="D31" s="116">
        <f t="shared" ref="D31:J31" si="3">SUM(D20:D30)</f>
        <v>1</v>
      </c>
      <c r="E31" s="116">
        <f t="shared" si="3"/>
        <v>0</v>
      </c>
      <c r="F31" s="116">
        <f t="shared" si="3"/>
        <v>0</v>
      </c>
      <c r="G31" s="116">
        <f t="shared" si="3"/>
        <v>6</v>
      </c>
      <c r="H31" s="116">
        <f t="shared" si="3"/>
        <v>0</v>
      </c>
      <c r="I31" s="116">
        <f t="shared" si="3"/>
        <v>11</v>
      </c>
      <c r="J31" s="116">
        <f t="shared" si="3"/>
        <v>11</v>
      </c>
      <c r="K31" s="111">
        <f>SUM(K20:K30)</f>
        <v>34</v>
      </c>
    </row>
    <row r="32" spans="1:11" x14ac:dyDescent="0.2">
      <c r="A32" s="123" t="s">
        <v>778</v>
      </c>
      <c r="B32" s="267"/>
      <c r="C32" s="455" t="s">
        <v>677</v>
      </c>
      <c r="D32" s="456"/>
      <c r="E32" s="456"/>
      <c r="F32" s="456"/>
      <c r="G32" s="456"/>
      <c r="H32" s="456"/>
      <c r="I32" s="456"/>
      <c r="J32" s="456"/>
      <c r="K32" s="457"/>
    </row>
    <row r="33" spans="1:11" x14ac:dyDescent="0.2">
      <c r="A33" s="262" t="s">
        <v>529</v>
      </c>
      <c r="B33" s="263" t="s">
        <v>528</v>
      </c>
      <c r="C33" s="452"/>
      <c r="D33" s="453"/>
      <c r="E33" s="453"/>
      <c r="F33" s="453"/>
      <c r="G33" s="453"/>
      <c r="H33" s="453"/>
      <c r="I33" s="453"/>
      <c r="J33" s="453"/>
      <c r="K33" s="454"/>
    </row>
    <row r="34" spans="1:11" x14ac:dyDescent="0.2">
      <c r="A34" s="120" t="s">
        <v>543</v>
      </c>
      <c r="B34" s="264" t="s">
        <v>530</v>
      </c>
      <c r="C34" s="97"/>
      <c r="D34" s="97"/>
      <c r="E34" s="97"/>
      <c r="F34" s="97"/>
      <c r="G34" s="97"/>
      <c r="H34" s="97"/>
      <c r="I34" s="97"/>
      <c r="J34" s="108"/>
      <c r="K34" s="107">
        <f t="shared" ref="K34:K44" si="4">SUM(C34:J34)</f>
        <v>0</v>
      </c>
    </row>
    <row r="35" spans="1:11" x14ac:dyDescent="0.2">
      <c r="A35" s="120" t="s">
        <v>544</v>
      </c>
      <c r="B35" s="264" t="s">
        <v>531</v>
      </c>
      <c r="C35" s="97"/>
      <c r="D35" s="97"/>
      <c r="E35" s="97"/>
      <c r="F35" s="97"/>
      <c r="G35" s="97"/>
      <c r="H35" s="97"/>
      <c r="I35" s="97"/>
      <c r="J35" s="108"/>
      <c r="K35" s="107">
        <f t="shared" si="4"/>
        <v>0</v>
      </c>
    </row>
    <row r="36" spans="1:11" x14ac:dyDescent="0.2">
      <c r="A36" s="120" t="s">
        <v>545</v>
      </c>
      <c r="B36" s="264" t="s">
        <v>532</v>
      </c>
      <c r="C36" s="97"/>
      <c r="D36" s="97"/>
      <c r="E36" s="97"/>
      <c r="F36" s="97"/>
      <c r="G36" s="97"/>
      <c r="H36" s="97"/>
      <c r="I36" s="97"/>
      <c r="J36" s="108"/>
      <c r="K36" s="107">
        <f t="shared" si="4"/>
        <v>0</v>
      </c>
    </row>
    <row r="37" spans="1:11" x14ac:dyDescent="0.2">
      <c r="A37" s="120" t="s">
        <v>546</v>
      </c>
      <c r="B37" s="264" t="s">
        <v>533</v>
      </c>
      <c r="C37" s="97"/>
      <c r="D37" s="97"/>
      <c r="E37" s="97"/>
      <c r="F37" s="97"/>
      <c r="G37" s="97"/>
      <c r="H37" s="97"/>
      <c r="I37" s="97"/>
      <c r="J37" s="108"/>
      <c r="K37" s="107">
        <f t="shared" si="4"/>
        <v>0</v>
      </c>
    </row>
    <row r="38" spans="1:11" x14ac:dyDescent="0.2">
      <c r="A38" s="120" t="s">
        <v>547</v>
      </c>
      <c r="B38" s="264" t="s">
        <v>534</v>
      </c>
      <c r="C38" s="97"/>
      <c r="D38" s="97"/>
      <c r="E38" s="97"/>
      <c r="F38" s="97"/>
      <c r="G38" s="97"/>
      <c r="H38" s="97"/>
      <c r="I38" s="97"/>
      <c r="J38" s="108"/>
      <c r="K38" s="107">
        <f t="shared" si="4"/>
        <v>0</v>
      </c>
    </row>
    <row r="39" spans="1:11" x14ac:dyDescent="0.2">
      <c r="A39" s="120" t="s">
        <v>548</v>
      </c>
      <c r="B39" s="264" t="s">
        <v>535</v>
      </c>
      <c r="C39" s="97">
        <v>3</v>
      </c>
      <c r="D39" s="97"/>
      <c r="E39" s="97"/>
      <c r="F39" s="97"/>
      <c r="G39" s="97">
        <v>5</v>
      </c>
      <c r="H39" s="97"/>
      <c r="I39" s="97">
        <v>5</v>
      </c>
      <c r="J39" s="108">
        <v>5</v>
      </c>
      <c r="K39" s="107">
        <f t="shared" si="4"/>
        <v>18</v>
      </c>
    </row>
    <row r="40" spans="1:11" x14ac:dyDescent="0.2">
      <c r="A40" s="120" t="s">
        <v>542</v>
      </c>
      <c r="B40" s="264" t="s">
        <v>536</v>
      </c>
      <c r="C40" s="97"/>
      <c r="D40" s="97"/>
      <c r="E40" s="97"/>
      <c r="F40" s="97"/>
      <c r="G40" s="97"/>
      <c r="H40" s="97"/>
      <c r="I40" s="97"/>
      <c r="J40" s="108"/>
      <c r="K40" s="107">
        <f t="shared" si="4"/>
        <v>0</v>
      </c>
    </row>
    <row r="41" spans="1:11" x14ac:dyDescent="0.2">
      <c r="A41" s="120" t="s">
        <v>549</v>
      </c>
      <c r="B41" s="264" t="s">
        <v>537</v>
      </c>
      <c r="C41" s="97"/>
      <c r="D41" s="97"/>
      <c r="E41" s="97"/>
      <c r="F41" s="97"/>
      <c r="G41" s="97">
        <v>3</v>
      </c>
      <c r="H41" s="97"/>
      <c r="I41" s="97">
        <v>2</v>
      </c>
      <c r="J41" s="108">
        <v>2</v>
      </c>
      <c r="K41" s="107">
        <f t="shared" si="4"/>
        <v>7</v>
      </c>
    </row>
    <row r="42" spans="1:11" x14ac:dyDescent="0.2">
      <c r="A42" s="120" t="s">
        <v>550</v>
      </c>
      <c r="B42" s="264" t="s">
        <v>538</v>
      </c>
      <c r="C42" s="97">
        <v>1</v>
      </c>
      <c r="D42" s="97"/>
      <c r="E42" s="97"/>
      <c r="F42" s="97"/>
      <c r="G42" s="97">
        <v>1</v>
      </c>
      <c r="H42" s="97"/>
      <c r="I42" s="97"/>
      <c r="J42" s="108"/>
      <c r="K42" s="107">
        <f t="shared" si="4"/>
        <v>2</v>
      </c>
    </row>
    <row r="43" spans="1:11" x14ac:dyDescent="0.2">
      <c r="A43" s="120" t="s">
        <v>551</v>
      </c>
      <c r="B43" s="264" t="s">
        <v>539</v>
      </c>
      <c r="C43" s="109"/>
      <c r="D43" s="109"/>
      <c r="E43" s="109"/>
      <c r="F43" s="109"/>
      <c r="G43" s="109"/>
      <c r="H43" s="109"/>
      <c r="I43" s="109"/>
      <c r="J43" s="110"/>
      <c r="K43" s="111">
        <f t="shared" si="4"/>
        <v>0</v>
      </c>
    </row>
    <row r="44" spans="1:11" x14ac:dyDescent="0.2">
      <c r="A44" s="120" t="s">
        <v>541</v>
      </c>
      <c r="B44" s="264" t="s">
        <v>540</v>
      </c>
      <c r="C44" s="109"/>
      <c r="D44" s="109"/>
      <c r="E44" s="109"/>
      <c r="F44" s="109"/>
      <c r="G44" s="109"/>
      <c r="H44" s="109"/>
      <c r="I44" s="109"/>
      <c r="J44" s="110"/>
      <c r="K44" s="107">
        <f t="shared" si="4"/>
        <v>0</v>
      </c>
    </row>
    <row r="45" spans="1:11" x14ac:dyDescent="0.2">
      <c r="A45" s="268" t="s">
        <v>97</v>
      </c>
      <c r="B45" s="269" t="s">
        <v>98</v>
      </c>
      <c r="C45" s="116">
        <f>SUM(C34:C44)</f>
        <v>4</v>
      </c>
      <c r="D45" s="116">
        <f t="shared" ref="D45:J45" si="5">SUM(D34:D44)</f>
        <v>0</v>
      </c>
      <c r="E45" s="116">
        <f t="shared" si="5"/>
        <v>0</v>
      </c>
      <c r="F45" s="116">
        <f t="shared" si="5"/>
        <v>0</v>
      </c>
      <c r="G45" s="116">
        <f t="shared" si="5"/>
        <v>9</v>
      </c>
      <c r="H45" s="116">
        <f t="shared" si="5"/>
        <v>0</v>
      </c>
      <c r="I45" s="116">
        <f t="shared" si="5"/>
        <v>7</v>
      </c>
      <c r="J45" s="116">
        <f t="shared" si="5"/>
        <v>7</v>
      </c>
      <c r="K45" s="111">
        <f>SUM(K34:K44)</f>
        <v>27</v>
      </c>
    </row>
    <row r="46" spans="1:11" x14ac:dyDescent="0.2">
      <c r="A46" s="123" t="s">
        <v>776</v>
      </c>
      <c r="B46" s="267"/>
      <c r="C46" s="455" t="s">
        <v>678</v>
      </c>
      <c r="D46" s="456"/>
      <c r="E46" s="456"/>
      <c r="F46" s="456"/>
      <c r="G46" s="456"/>
      <c r="H46" s="456"/>
      <c r="I46" s="456"/>
      <c r="J46" s="456"/>
      <c r="K46" s="457"/>
    </row>
    <row r="47" spans="1:11" x14ac:dyDescent="0.2">
      <c r="A47" s="262" t="s">
        <v>529</v>
      </c>
      <c r="B47" s="263" t="s">
        <v>528</v>
      </c>
      <c r="C47" s="452"/>
      <c r="D47" s="453"/>
      <c r="E47" s="453"/>
      <c r="F47" s="453"/>
      <c r="G47" s="453"/>
      <c r="H47" s="453"/>
      <c r="I47" s="453"/>
      <c r="J47" s="453"/>
      <c r="K47" s="454"/>
    </row>
    <row r="48" spans="1:11" x14ac:dyDescent="0.2">
      <c r="A48" s="120" t="s">
        <v>543</v>
      </c>
      <c r="B48" s="264" t="s">
        <v>530</v>
      </c>
      <c r="C48" s="97"/>
      <c r="D48" s="97"/>
      <c r="E48" s="97"/>
      <c r="F48" s="97"/>
      <c r="G48" s="97"/>
      <c r="H48" s="97"/>
      <c r="I48" s="97"/>
      <c r="J48" s="108"/>
      <c r="K48" s="107">
        <f t="shared" ref="K48:K58" si="6">SUM(C48:J48)</f>
        <v>0</v>
      </c>
    </row>
    <row r="49" spans="1:13" x14ac:dyDescent="0.2">
      <c r="A49" s="120" t="s">
        <v>544</v>
      </c>
      <c r="B49" s="264" t="s">
        <v>531</v>
      </c>
      <c r="C49" s="97"/>
      <c r="D49" s="97"/>
      <c r="E49" s="97"/>
      <c r="F49" s="97"/>
      <c r="G49" s="97"/>
      <c r="H49" s="97"/>
      <c r="I49" s="97"/>
      <c r="J49" s="108"/>
      <c r="K49" s="107">
        <f t="shared" si="6"/>
        <v>0</v>
      </c>
    </row>
    <row r="50" spans="1:13" x14ac:dyDescent="0.2">
      <c r="A50" s="120" t="s">
        <v>545</v>
      </c>
      <c r="B50" s="264" t="s">
        <v>532</v>
      </c>
      <c r="C50" s="97"/>
      <c r="D50" s="97"/>
      <c r="E50" s="97"/>
      <c r="F50" s="97"/>
      <c r="G50" s="97"/>
      <c r="H50" s="97"/>
      <c r="I50" s="97"/>
      <c r="J50" s="108"/>
      <c r="K50" s="107">
        <f t="shared" si="6"/>
        <v>0</v>
      </c>
    </row>
    <row r="51" spans="1:13" x14ac:dyDescent="0.2">
      <c r="A51" s="120" t="s">
        <v>546</v>
      </c>
      <c r="B51" s="264" t="s">
        <v>533</v>
      </c>
      <c r="C51" s="97"/>
      <c r="D51" s="97"/>
      <c r="E51" s="97"/>
      <c r="F51" s="97"/>
      <c r="G51" s="97"/>
      <c r="H51" s="97"/>
      <c r="I51" s="97"/>
      <c r="J51" s="108"/>
      <c r="K51" s="107">
        <f t="shared" si="6"/>
        <v>0</v>
      </c>
    </row>
    <row r="52" spans="1:13" x14ac:dyDescent="0.2">
      <c r="A52" s="120" t="s">
        <v>547</v>
      </c>
      <c r="B52" s="264" t="s">
        <v>534</v>
      </c>
      <c r="C52" s="97"/>
      <c r="D52" s="97"/>
      <c r="E52" s="97"/>
      <c r="F52" s="97"/>
      <c r="G52" s="97"/>
      <c r="H52" s="97"/>
      <c r="I52" s="97">
        <v>1</v>
      </c>
      <c r="J52" s="108">
        <v>1</v>
      </c>
      <c r="K52" s="107">
        <f t="shared" si="6"/>
        <v>2</v>
      </c>
    </row>
    <row r="53" spans="1:13" x14ac:dyDescent="0.2">
      <c r="A53" s="120" t="s">
        <v>548</v>
      </c>
      <c r="B53" s="264" t="s">
        <v>535</v>
      </c>
      <c r="C53" s="97"/>
      <c r="D53" s="97"/>
      <c r="E53" s="97"/>
      <c r="F53" s="97"/>
      <c r="G53" s="97"/>
      <c r="H53" s="97"/>
      <c r="I53" s="97"/>
      <c r="J53" s="108"/>
      <c r="K53" s="107">
        <f t="shared" si="6"/>
        <v>0</v>
      </c>
    </row>
    <row r="54" spans="1:13" x14ac:dyDescent="0.2">
      <c r="A54" s="120" t="s">
        <v>542</v>
      </c>
      <c r="B54" s="264" t="s">
        <v>536</v>
      </c>
      <c r="C54" s="97"/>
      <c r="D54" s="97"/>
      <c r="E54" s="97"/>
      <c r="F54" s="97"/>
      <c r="G54" s="97"/>
      <c r="H54" s="97"/>
      <c r="I54" s="97"/>
      <c r="J54" s="108"/>
      <c r="K54" s="107">
        <f t="shared" si="6"/>
        <v>0</v>
      </c>
    </row>
    <row r="55" spans="1:13" x14ac:dyDescent="0.2">
      <c r="A55" s="120" t="s">
        <v>549</v>
      </c>
      <c r="B55" s="264" t="s">
        <v>537</v>
      </c>
      <c r="C55" s="97">
        <v>2</v>
      </c>
      <c r="D55" s="97"/>
      <c r="E55" s="97"/>
      <c r="F55" s="97"/>
      <c r="G55" s="97">
        <v>1</v>
      </c>
      <c r="H55" s="97"/>
      <c r="I55" s="97"/>
      <c r="J55" s="108"/>
      <c r="K55" s="107">
        <f t="shared" si="6"/>
        <v>3</v>
      </c>
    </row>
    <row r="56" spans="1:13" x14ac:dyDescent="0.2">
      <c r="A56" s="120" t="s">
        <v>550</v>
      </c>
      <c r="B56" s="264" t="s">
        <v>538</v>
      </c>
      <c r="C56" s="97">
        <v>2</v>
      </c>
      <c r="D56" s="97"/>
      <c r="E56" s="97"/>
      <c r="F56" s="97"/>
      <c r="G56" s="97">
        <v>4</v>
      </c>
      <c r="H56" s="97"/>
      <c r="I56" s="97">
        <v>10</v>
      </c>
      <c r="J56" s="108">
        <v>10</v>
      </c>
      <c r="K56" s="107">
        <f t="shared" si="6"/>
        <v>26</v>
      </c>
    </row>
    <row r="57" spans="1:13" x14ac:dyDescent="0.2">
      <c r="A57" s="120" t="s">
        <v>551</v>
      </c>
      <c r="B57" s="264" t="s">
        <v>539</v>
      </c>
      <c r="C57" s="109"/>
      <c r="D57" s="109"/>
      <c r="E57" s="109"/>
      <c r="F57" s="109"/>
      <c r="G57" s="109"/>
      <c r="H57" s="109"/>
      <c r="I57" s="109"/>
      <c r="J57" s="110"/>
      <c r="K57" s="111">
        <f t="shared" si="6"/>
        <v>0</v>
      </c>
    </row>
    <row r="58" spans="1:13" x14ac:dyDescent="0.2">
      <c r="A58" s="120" t="s">
        <v>541</v>
      </c>
      <c r="B58" s="264" t="s">
        <v>540</v>
      </c>
      <c r="C58" s="109"/>
      <c r="D58" s="109"/>
      <c r="E58" s="109"/>
      <c r="F58" s="109"/>
      <c r="G58" s="109"/>
      <c r="H58" s="109"/>
      <c r="I58" s="109"/>
      <c r="J58" s="110"/>
      <c r="K58" s="107">
        <f t="shared" si="6"/>
        <v>0</v>
      </c>
    </row>
    <row r="59" spans="1:13" x14ac:dyDescent="0.2">
      <c r="A59" s="268" t="s">
        <v>97</v>
      </c>
      <c r="B59" s="269" t="s">
        <v>98</v>
      </c>
      <c r="C59" s="116">
        <f>SUM(C48:C58)</f>
        <v>4</v>
      </c>
      <c r="D59" s="116">
        <f t="shared" ref="D59:J59" si="7">SUM(D48:D58)</f>
        <v>0</v>
      </c>
      <c r="E59" s="116">
        <f t="shared" si="7"/>
        <v>0</v>
      </c>
      <c r="F59" s="116">
        <f t="shared" si="7"/>
        <v>0</v>
      </c>
      <c r="G59" s="116">
        <f t="shared" si="7"/>
        <v>5</v>
      </c>
      <c r="H59" s="116">
        <f t="shared" si="7"/>
        <v>0</v>
      </c>
      <c r="I59" s="116">
        <f t="shared" si="7"/>
        <v>11</v>
      </c>
      <c r="J59" s="116">
        <f t="shared" si="7"/>
        <v>11</v>
      </c>
      <c r="K59" s="111">
        <f>SUM(K48:K58)</f>
        <v>31</v>
      </c>
    </row>
    <row r="60" spans="1:13" x14ac:dyDescent="0.2">
      <c r="A60" s="123" t="s">
        <v>779</v>
      </c>
      <c r="B60" s="267"/>
      <c r="C60" s="455" t="s">
        <v>679</v>
      </c>
      <c r="D60" s="456"/>
      <c r="E60" s="456"/>
      <c r="F60" s="456"/>
      <c r="G60" s="456"/>
      <c r="H60" s="456"/>
      <c r="I60" s="456"/>
      <c r="J60" s="456"/>
      <c r="K60" s="457"/>
    </row>
    <row r="61" spans="1:13" x14ac:dyDescent="0.2">
      <c r="A61" s="262" t="s">
        <v>529</v>
      </c>
      <c r="B61" s="263" t="s">
        <v>528</v>
      </c>
      <c r="C61" s="452"/>
      <c r="D61" s="453"/>
      <c r="E61" s="453"/>
      <c r="F61" s="453"/>
      <c r="G61" s="453"/>
      <c r="H61" s="453"/>
      <c r="I61" s="453"/>
      <c r="J61" s="453"/>
      <c r="K61" s="454"/>
    </row>
    <row r="62" spans="1:13" x14ac:dyDescent="0.2">
      <c r="A62" s="120" t="s">
        <v>543</v>
      </c>
      <c r="B62" s="264" t="s">
        <v>530</v>
      </c>
      <c r="C62" s="97"/>
      <c r="D62" s="97"/>
      <c r="E62" s="97"/>
      <c r="F62" s="97"/>
      <c r="G62" s="97"/>
      <c r="H62" s="97"/>
      <c r="I62" s="97"/>
      <c r="J62" s="108"/>
      <c r="K62" s="107">
        <f t="shared" ref="K62:K72" si="8">SUM(C62:J62)</f>
        <v>0</v>
      </c>
    </row>
    <row r="63" spans="1:13" x14ac:dyDescent="0.2">
      <c r="A63" s="120" t="s">
        <v>544</v>
      </c>
      <c r="B63" s="264" t="s">
        <v>531</v>
      </c>
      <c r="C63" s="97"/>
      <c r="D63" s="97"/>
      <c r="E63" s="97"/>
      <c r="F63" s="97"/>
      <c r="G63" s="97"/>
      <c r="H63" s="97"/>
      <c r="I63" s="97"/>
      <c r="J63" s="108"/>
      <c r="K63" s="107">
        <f t="shared" si="8"/>
        <v>0</v>
      </c>
      <c r="M63" s="53"/>
    </row>
    <row r="64" spans="1:13" x14ac:dyDescent="0.2">
      <c r="A64" s="120" t="s">
        <v>545</v>
      </c>
      <c r="B64" s="264" t="s">
        <v>532</v>
      </c>
      <c r="C64" s="97"/>
      <c r="D64" s="97"/>
      <c r="E64" s="97"/>
      <c r="F64" s="97"/>
      <c r="G64" s="97"/>
      <c r="H64" s="97"/>
      <c r="I64" s="97"/>
      <c r="J64" s="108"/>
      <c r="K64" s="107">
        <f t="shared" si="8"/>
        <v>0</v>
      </c>
    </row>
    <row r="65" spans="1:11" x14ac:dyDescent="0.2">
      <c r="A65" s="120" t="s">
        <v>546</v>
      </c>
      <c r="B65" s="264" t="s">
        <v>533</v>
      </c>
      <c r="C65" s="97"/>
      <c r="D65" s="97"/>
      <c r="E65" s="97"/>
      <c r="F65" s="97"/>
      <c r="G65" s="97"/>
      <c r="H65" s="97"/>
      <c r="I65" s="97"/>
      <c r="J65" s="108"/>
      <c r="K65" s="107">
        <f t="shared" si="8"/>
        <v>0</v>
      </c>
    </row>
    <row r="66" spans="1:11" x14ac:dyDescent="0.2">
      <c r="A66" s="120" t="s">
        <v>547</v>
      </c>
      <c r="B66" s="264" t="s">
        <v>534</v>
      </c>
      <c r="C66" s="97">
        <v>1</v>
      </c>
      <c r="D66" s="97"/>
      <c r="E66" s="97"/>
      <c r="F66" s="97"/>
      <c r="G66" s="97"/>
      <c r="H66" s="97"/>
      <c r="I66" s="97"/>
      <c r="J66" s="108"/>
      <c r="K66" s="107">
        <f t="shared" si="8"/>
        <v>1</v>
      </c>
    </row>
    <row r="67" spans="1:11" x14ac:dyDescent="0.2">
      <c r="A67" s="120" t="s">
        <v>548</v>
      </c>
      <c r="B67" s="264" t="s">
        <v>535</v>
      </c>
      <c r="C67" s="97"/>
      <c r="D67" s="97"/>
      <c r="E67" s="97"/>
      <c r="F67" s="97"/>
      <c r="G67" s="97"/>
      <c r="H67" s="97"/>
      <c r="I67" s="97">
        <v>1</v>
      </c>
      <c r="J67" s="108">
        <v>1</v>
      </c>
      <c r="K67" s="107">
        <f t="shared" si="8"/>
        <v>2</v>
      </c>
    </row>
    <row r="68" spans="1:11" x14ac:dyDescent="0.2">
      <c r="A68" s="120" t="s">
        <v>542</v>
      </c>
      <c r="B68" s="264" t="s">
        <v>536</v>
      </c>
      <c r="C68" s="97"/>
      <c r="D68" s="97"/>
      <c r="E68" s="97"/>
      <c r="F68" s="97"/>
      <c r="G68" s="97"/>
      <c r="H68" s="97"/>
      <c r="I68" s="97"/>
      <c r="J68" s="108"/>
      <c r="K68" s="107">
        <f t="shared" si="8"/>
        <v>0</v>
      </c>
    </row>
    <row r="69" spans="1:11" x14ac:dyDescent="0.2">
      <c r="A69" s="120" t="s">
        <v>549</v>
      </c>
      <c r="B69" s="264" t="s">
        <v>537</v>
      </c>
      <c r="C69" s="97"/>
      <c r="D69" s="97"/>
      <c r="E69" s="97"/>
      <c r="F69" s="97"/>
      <c r="G69" s="97"/>
      <c r="H69" s="97"/>
      <c r="I69" s="97"/>
      <c r="J69" s="108"/>
      <c r="K69" s="107">
        <f t="shared" si="8"/>
        <v>0</v>
      </c>
    </row>
    <row r="70" spans="1:11" x14ac:dyDescent="0.2">
      <c r="A70" s="120" t="s">
        <v>550</v>
      </c>
      <c r="B70" s="264" t="s">
        <v>538</v>
      </c>
      <c r="C70" s="97">
        <v>1</v>
      </c>
      <c r="D70" s="97"/>
      <c r="E70" s="97"/>
      <c r="F70" s="97"/>
      <c r="G70" s="97">
        <v>8</v>
      </c>
      <c r="H70" s="97">
        <v>1</v>
      </c>
      <c r="I70" s="97">
        <v>3</v>
      </c>
      <c r="J70" s="108">
        <v>3</v>
      </c>
      <c r="K70" s="107">
        <f t="shared" si="8"/>
        <v>16</v>
      </c>
    </row>
    <row r="71" spans="1:11" x14ac:dyDescent="0.2">
      <c r="A71" s="120" t="s">
        <v>551</v>
      </c>
      <c r="B71" s="264" t="s">
        <v>539</v>
      </c>
      <c r="C71" s="109"/>
      <c r="D71" s="109"/>
      <c r="E71" s="109"/>
      <c r="F71" s="109"/>
      <c r="G71" s="109"/>
      <c r="H71" s="109"/>
      <c r="I71" s="109"/>
      <c r="J71" s="110"/>
      <c r="K71" s="111">
        <f t="shared" si="8"/>
        <v>0</v>
      </c>
    </row>
    <row r="72" spans="1:11" x14ac:dyDescent="0.2">
      <c r="A72" s="120" t="s">
        <v>541</v>
      </c>
      <c r="B72" s="264" t="s">
        <v>540</v>
      </c>
      <c r="C72" s="109"/>
      <c r="D72" s="109"/>
      <c r="E72" s="109"/>
      <c r="F72" s="109"/>
      <c r="G72" s="109"/>
      <c r="H72" s="109"/>
      <c r="I72" s="109"/>
      <c r="J72" s="110"/>
      <c r="K72" s="107">
        <f t="shared" si="8"/>
        <v>0</v>
      </c>
    </row>
    <row r="73" spans="1:11" x14ac:dyDescent="0.2">
      <c r="A73" s="268" t="s">
        <v>97</v>
      </c>
      <c r="B73" s="269" t="s">
        <v>98</v>
      </c>
      <c r="C73" s="116">
        <f>SUM(C62:C72)</f>
        <v>2</v>
      </c>
      <c r="D73" s="116">
        <f t="shared" ref="D73:J73" si="9">SUM(D62:D72)</f>
        <v>0</v>
      </c>
      <c r="E73" s="116">
        <f t="shared" si="9"/>
        <v>0</v>
      </c>
      <c r="F73" s="116">
        <f t="shared" si="9"/>
        <v>0</v>
      </c>
      <c r="G73" s="116">
        <f t="shared" si="9"/>
        <v>8</v>
      </c>
      <c r="H73" s="116">
        <f t="shared" si="9"/>
        <v>1</v>
      </c>
      <c r="I73" s="116">
        <f t="shared" si="9"/>
        <v>4</v>
      </c>
      <c r="J73" s="116">
        <f t="shared" si="9"/>
        <v>4</v>
      </c>
      <c r="K73" s="111">
        <f>SUM(K62:K72)</f>
        <v>19</v>
      </c>
    </row>
    <row r="74" spans="1:11" x14ac:dyDescent="0.2">
      <c r="A74" s="123" t="s">
        <v>777</v>
      </c>
      <c r="B74" s="267"/>
      <c r="C74" s="455" t="s">
        <v>680</v>
      </c>
      <c r="D74" s="456"/>
      <c r="E74" s="456"/>
      <c r="F74" s="456"/>
      <c r="G74" s="456"/>
      <c r="H74" s="456"/>
      <c r="I74" s="456"/>
      <c r="J74" s="456"/>
      <c r="K74" s="457"/>
    </row>
    <row r="75" spans="1:11" x14ac:dyDescent="0.2">
      <c r="A75" s="262" t="s">
        <v>529</v>
      </c>
      <c r="B75" s="263" t="s">
        <v>528</v>
      </c>
      <c r="C75" s="452"/>
      <c r="D75" s="453"/>
      <c r="E75" s="453"/>
      <c r="F75" s="453"/>
      <c r="G75" s="453"/>
      <c r="H75" s="453"/>
      <c r="I75" s="453"/>
      <c r="J75" s="453"/>
      <c r="K75" s="454"/>
    </row>
    <row r="76" spans="1:11" x14ac:dyDescent="0.2">
      <c r="A76" s="120" t="s">
        <v>543</v>
      </c>
      <c r="B76" s="264" t="s">
        <v>530</v>
      </c>
      <c r="C76" s="97"/>
      <c r="D76" s="97"/>
      <c r="E76" s="97"/>
      <c r="F76" s="97"/>
      <c r="G76" s="97"/>
      <c r="H76" s="97"/>
      <c r="I76" s="97"/>
      <c r="J76" s="108"/>
      <c r="K76" s="107">
        <f t="shared" ref="K76:K86" si="10">SUM(C76:J76)</f>
        <v>0</v>
      </c>
    </row>
    <row r="77" spans="1:11" x14ac:dyDescent="0.2">
      <c r="A77" s="120" t="s">
        <v>544</v>
      </c>
      <c r="B77" s="264" t="s">
        <v>531</v>
      </c>
      <c r="C77" s="97"/>
      <c r="D77" s="97"/>
      <c r="E77" s="97"/>
      <c r="F77" s="97"/>
      <c r="G77" s="97"/>
      <c r="H77" s="97"/>
      <c r="I77" s="97"/>
      <c r="J77" s="108"/>
      <c r="K77" s="107">
        <f t="shared" si="10"/>
        <v>0</v>
      </c>
    </row>
    <row r="78" spans="1:11" x14ac:dyDescent="0.2">
      <c r="A78" s="120" t="s">
        <v>545</v>
      </c>
      <c r="B78" s="264" t="s">
        <v>532</v>
      </c>
      <c r="C78" s="97"/>
      <c r="D78" s="97"/>
      <c r="E78" s="97"/>
      <c r="F78" s="97"/>
      <c r="G78" s="97"/>
      <c r="H78" s="97"/>
      <c r="I78" s="97"/>
      <c r="J78" s="108"/>
      <c r="K78" s="107">
        <f t="shared" si="10"/>
        <v>0</v>
      </c>
    </row>
    <row r="79" spans="1:11" x14ac:dyDescent="0.2">
      <c r="A79" s="120" t="s">
        <v>546</v>
      </c>
      <c r="B79" s="264" t="s">
        <v>533</v>
      </c>
      <c r="C79" s="97"/>
      <c r="D79" s="97"/>
      <c r="E79" s="97"/>
      <c r="F79" s="97"/>
      <c r="G79" s="97"/>
      <c r="H79" s="97"/>
      <c r="I79" s="97"/>
      <c r="J79" s="108"/>
      <c r="K79" s="107">
        <f t="shared" si="10"/>
        <v>0</v>
      </c>
    </row>
    <row r="80" spans="1:11" x14ac:dyDescent="0.2">
      <c r="A80" s="120" t="s">
        <v>547</v>
      </c>
      <c r="B80" s="264" t="s">
        <v>534</v>
      </c>
      <c r="C80" s="97"/>
      <c r="D80" s="97"/>
      <c r="E80" s="97"/>
      <c r="F80" s="97"/>
      <c r="G80" s="97"/>
      <c r="H80" s="97"/>
      <c r="I80" s="97"/>
      <c r="J80" s="108"/>
      <c r="K80" s="107">
        <f t="shared" si="10"/>
        <v>0</v>
      </c>
    </row>
    <row r="81" spans="1:11" x14ac:dyDescent="0.2">
      <c r="A81" s="120" t="s">
        <v>548</v>
      </c>
      <c r="B81" s="264" t="s">
        <v>535</v>
      </c>
      <c r="C81" s="97"/>
      <c r="D81" s="97"/>
      <c r="E81" s="97"/>
      <c r="F81" s="97"/>
      <c r="G81" s="97"/>
      <c r="H81" s="97"/>
      <c r="I81" s="97"/>
      <c r="J81" s="108"/>
      <c r="K81" s="107">
        <f t="shared" si="10"/>
        <v>0</v>
      </c>
    </row>
    <row r="82" spans="1:11" x14ac:dyDescent="0.2">
      <c r="A82" s="120" t="s">
        <v>542</v>
      </c>
      <c r="B82" s="264" t="s">
        <v>536</v>
      </c>
      <c r="C82" s="97">
        <v>1</v>
      </c>
      <c r="D82" s="97"/>
      <c r="E82" s="97"/>
      <c r="F82" s="97"/>
      <c r="G82" s="97"/>
      <c r="H82" s="97"/>
      <c r="I82" s="97"/>
      <c r="J82" s="108"/>
      <c r="K82" s="107">
        <f t="shared" si="10"/>
        <v>1</v>
      </c>
    </row>
    <row r="83" spans="1:11" x14ac:dyDescent="0.2">
      <c r="A83" s="120" t="s">
        <v>549</v>
      </c>
      <c r="B83" s="264" t="s">
        <v>537</v>
      </c>
      <c r="C83" s="97"/>
      <c r="D83" s="97"/>
      <c r="E83" s="97"/>
      <c r="F83" s="97"/>
      <c r="G83" s="97">
        <v>2</v>
      </c>
      <c r="H83" s="97">
        <v>0</v>
      </c>
      <c r="I83" s="97"/>
      <c r="J83" s="108"/>
      <c r="K83" s="107">
        <f t="shared" si="10"/>
        <v>2</v>
      </c>
    </row>
    <row r="84" spans="1:11" x14ac:dyDescent="0.2">
      <c r="A84" s="120" t="s">
        <v>550</v>
      </c>
      <c r="B84" s="264" t="s">
        <v>538</v>
      </c>
      <c r="C84" s="97">
        <v>1</v>
      </c>
      <c r="D84" s="97"/>
      <c r="E84" s="97"/>
      <c r="F84" s="97"/>
      <c r="G84" s="97">
        <v>1</v>
      </c>
      <c r="H84" s="97"/>
      <c r="I84" s="97">
        <v>2</v>
      </c>
      <c r="J84" s="108">
        <v>2</v>
      </c>
      <c r="K84" s="107">
        <f t="shared" si="10"/>
        <v>6</v>
      </c>
    </row>
    <row r="85" spans="1:11" x14ac:dyDescent="0.2">
      <c r="A85" s="120" t="s">
        <v>551</v>
      </c>
      <c r="B85" s="264" t="s">
        <v>539</v>
      </c>
      <c r="C85" s="109"/>
      <c r="D85" s="109"/>
      <c r="E85" s="109"/>
      <c r="F85" s="109"/>
      <c r="G85" s="109"/>
      <c r="H85" s="109"/>
      <c r="I85" s="109"/>
      <c r="J85" s="110"/>
      <c r="K85" s="111">
        <f t="shared" si="10"/>
        <v>0</v>
      </c>
    </row>
    <row r="86" spans="1:11" x14ac:dyDescent="0.2">
      <c r="A86" s="120" t="s">
        <v>541</v>
      </c>
      <c r="B86" s="264" t="s">
        <v>540</v>
      </c>
      <c r="C86" s="109"/>
      <c r="D86" s="109"/>
      <c r="E86" s="109"/>
      <c r="F86" s="109"/>
      <c r="G86" s="109"/>
      <c r="H86" s="109"/>
      <c r="I86" s="109"/>
      <c r="J86" s="110"/>
      <c r="K86" s="107">
        <f t="shared" si="10"/>
        <v>0</v>
      </c>
    </row>
    <row r="87" spans="1:11" x14ac:dyDescent="0.2">
      <c r="A87" s="268" t="s">
        <v>97</v>
      </c>
      <c r="B87" s="269" t="s">
        <v>98</v>
      </c>
      <c r="C87" s="116">
        <f>SUM(C76:C86)</f>
        <v>2</v>
      </c>
      <c r="D87" s="116">
        <f t="shared" ref="D87:J87" si="11">SUM(D76:D86)</f>
        <v>0</v>
      </c>
      <c r="E87" s="116">
        <f t="shared" si="11"/>
        <v>0</v>
      </c>
      <c r="F87" s="116">
        <f t="shared" si="11"/>
        <v>0</v>
      </c>
      <c r="G87" s="116">
        <f t="shared" si="11"/>
        <v>3</v>
      </c>
      <c r="H87" s="116">
        <f t="shared" si="11"/>
        <v>0</v>
      </c>
      <c r="I87" s="116">
        <f t="shared" si="11"/>
        <v>2</v>
      </c>
      <c r="J87" s="116">
        <f t="shared" si="11"/>
        <v>2</v>
      </c>
      <c r="K87" s="111">
        <f>SUM(K76:K86)</f>
        <v>9</v>
      </c>
    </row>
    <row r="88" spans="1:11" x14ac:dyDescent="0.2">
      <c r="A88" s="123" t="s">
        <v>684</v>
      </c>
      <c r="B88" s="267"/>
      <c r="C88" s="455" t="s">
        <v>681</v>
      </c>
      <c r="D88" s="456"/>
      <c r="E88" s="456"/>
      <c r="F88" s="456"/>
      <c r="G88" s="456"/>
      <c r="H88" s="456"/>
      <c r="I88" s="456"/>
      <c r="J88" s="456"/>
      <c r="K88" s="457"/>
    </row>
    <row r="89" spans="1:11" x14ac:dyDescent="0.2">
      <c r="A89" s="262" t="s">
        <v>529</v>
      </c>
      <c r="B89" s="263" t="s">
        <v>528</v>
      </c>
      <c r="C89" s="452"/>
      <c r="D89" s="453"/>
      <c r="E89" s="453"/>
      <c r="F89" s="453"/>
      <c r="G89" s="453"/>
      <c r="H89" s="453"/>
      <c r="I89" s="453"/>
      <c r="J89" s="453"/>
      <c r="K89" s="454"/>
    </row>
    <row r="90" spans="1:11" x14ac:dyDescent="0.2">
      <c r="A90" s="120" t="s">
        <v>543</v>
      </c>
      <c r="B90" s="264" t="s">
        <v>530</v>
      </c>
      <c r="C90" s="97"/>
      <c r="D90" s="97"/>
      <c r="E90" s="97"/>
      <c r="F90" s="97"/>
      <c r="G90" s="97"/>
      <c r="H90" s="97"/>
      <c r="I90" s="97"/>
      <c r="J90" s="108"/>
      <c r="K90" s="107">
        <f t="shared" ref="K90:K100" si="12">SUM(C90:J90)</f>
        <v>0</v>
      </c>
    </row>
    <row r="91" spans="1:11" x14ac:dyDescent="0.2">
      <c r="A91" s="120" t="s">
        <v>544</v>
      </c>
      <c r="B91" s="264" t="s">
        <v>531</v>
      </c>
      <c r="C91" s="97"/>
      <c r="D91" s="97"/>
      <c r="E91" s="97"/>
      <c r="F91" s="97"/>
      <c r="G91" s="97"/>
      <c r="H91" s="97"/>
      <c r="I91" s="97"/>
      <c r="J91" s="108"/>
      <c r="K91" s="107">
        <f t="shared" si="12"/>
        <v>0</v>
      </c>
    </row>
    <row r="92" spans="1:11" x14ac:dyDescent="0.2">
      <c r="A92" s="120" t="s">
        <v>545</v>
      </c>
      <c r="B92" s="264" t="s">
        <v>532</v>
      </c>
      <c r="C92" s="97"/>
      <c r="D92" s="97"/>
      <c r="E92" s="97"/>
      <c r="F92" s="97"/>
      <c r="G92" s="97"/>
      <c r="H92" s="97"/>
      <c r="I92" s="97"/>
      <c r="J92" s="108"/>
      <c r="K92" s="107">
        <f t="shared" si="12"/>
        <v>0</v>
      </c>
    </row>
    <row r="93" spans="1:11" x14ac:dyDescent="0.2">
      <c r="A93" s="120" t="s">
        <v>546</v>
      </c>
      <c r="B93" s="264" t="s">
        <v>533</v>
      </c>
      <c r="C93" s="97"/>
      <c r="D93" s="97"/>
      <c r="E93" s="97"/>
      <c r="F93" s="97"/>
      <c r="G93" s="97"/>
      <c r="H93" s="97"/>
      <c r="I93" s="97"/>
      <c r="J93" s="108"/>
      <c r="K93" s="107">
        <f t="shared" si="12"/>
        <v>0</v>
      </c>
    </row>
    <row r="94" spans="1:11" x14ac:dyDescent="0.2">
      <c r="A94" s="120" t="s">
        <v>547</v>
      </c>
      <c r="B94" s="264" t="s">
        <v>534</v>
      </c>
      <c r="C94" s="97"/>
      <c r="D94" s="97"/>
      <c r="E94" s="97"/>
      <c r="F94" s="97"/>
      <c r="G94" s="97"/>
      <c r="H94" s="97"/>
      <c r="I94" s="97"/>
      <c r="J94" s="108"/>
      <c r="K94" s="107">
        <f t="shared" si="12"/>
        <v>0</v>
      </c>
    </row>
    <row r="95" spans="1:11" x14ac:dyDescent="0.2">
      <c r="A95" s="120" t="s">
        <v>548</v>
      </c>
      <c r="B95" s="264" t="s">
        <v>535</v>
      </c>
      <c r="C95" s="97"/>
      <c r="D95" s="97"/>
      <c r="E95" s="97"/>
      <c r="F95" s="97"/>
      <c r="G95" s="97"/>
      <c r="H95" s="97"/>
      <c r="I95" s="97"/>
      <c r="J95" s="108"/>
      <c r="K95" s="107">
        <f t="shared" si="12"/>
        <v>0</v>
      </c>
    </row>
    <row r="96" spans="1:11" x14ac:dyDescent="0.2">
      <c r="A96" s="120" t="s">
        <v>542</v>
      </c>
      <c r="B96" s="264" t="s">
        <v>536</v>
      </c>
      <c r="C96" s="97"/>
      <c r="D96" s="97"/>
      <c r="E96" s="97"/>
      <c r="F96" s="97"/>
      <c r="G96" s="97"/>
      <c r="H96" s="97"/>
      <c r="I96" s="97"/>
      <c r="J96" s="108"/>
      <c r="K96" s="107">
        <f t="shared" si="12"/>
        <v>0</v>
      </c>
    </row>
    <row r="97" spans="1:11" x14ac:dyDescent="0.2">
      <c r="A97" s="120" t="s">
        <v>549</v>
      </c>
      <c r="B97" s="264" t="s">
        <v>537</v>
      </c>
      <c r="C97" s="97"/>
      <c r="D97" s="97"/>
      <c r="E97" s="97"/>
      <c r="F97" s="97"/>
      <c r="G97" s="97"/>
      <c r="H97" s="97"/>
      <c r="I97" s="97"/>
      <c r="J97" s="108"/>
      <c r="K97" s="107">
        <f t="shared" si="12"/>
        <v>0</v>
      </c>
    </row>
    <row r="98" spans="1:11" x14ac:dyDescent="0.2">
      <c r="A98" s="120" t="s">
        <v>550</v>
      </c>
      <c r="B98" s="264" t="s">
        <v>538</v>
      </c>
      <c r="C98" s="97"/>
      <c r="D98" s="97"/>
      <c r="E98" s="97"/>
      <c r="F98" s="97"/>
      <c r="G98" s="97"/>
      <c r="H98" s="97"/>
      <c r="I98" s="97"/>
      <c r="J98" s="108"/>
      <c r="K98" s="107">
        <f t="shared" si="12"/>
        <v>0</v>
      </c>
    </row>
    <row r="99" spans="1:11" x14ac:dyDescent="0.2">
      <c r="A99" s="120" t="s">
        <v>551</v>
      </c>
      <c r="B99" s="264" t="s">
        <v>539</v>
      </c>
      <c r="C99" s="109"/>
      <c r="D99" s="109"/>
      <c r="E99" s="109"/>
      <c r="F99" s="109"/>
      <c r="G99" s="109"/>
      <c r="H99" s="109"/>
      <c r="I99" s="109"/>
      <c r="J99" s="110"/>
      <c r="K99" s="111">
        <f t="shared" si="12"/>
        <v>0</v>
      </c>
    </row>
    <row r="100" spans="1:11" x14ac:dyDescent="0.2">
      <c r="A100" s="120" t="s">
        <v>541</v>
      </c>
      <c r="B100" s="264" t="s">
        <v>540</v>
      </c>
      <c r="C100" s="109"/>
      <c r="D100" s="109"/>
      <c r="E100" s="109"/>
      <c r="F100" s="109"/>
      <c r="G100" s="109"/>
      <c r="H100" s="109"/>
      <c r="I100" s="109"/>
      <c r="J100" s="110"/>
      <c r="K100" s="107">
        <f t="shared" si="12"/>
        <v>0</v>
      </c>
    </row>
    <row r="101" spans="1:11" x14ac:dyDescent="0.2">
      <c r="A101" s="268" t="s">
        <v>97</v>
      </c>
      <c r="B101" s="269" t="s">
        <v>98</v>
      </c>
      <c r="C101" s="116">
        <f>SUM(C90:C100)</f>
        <v>0</v>
      </c>
      <c r="D101" s="116">
        <f t="shared" ref="D101:J101" si="13">SUM(D90:D100)</f>
        <v>0</v>
      </c>
      <c r="E101" s="116">
        <f t="shared" si="13"/>
        <v>0</v>
      </c>
      <c r="F101" s="116">
        <f t="shared" si="13"/>
        <v>0</v>
      </c>
      <c r="G101" s="116">
        <f t="shared" si="13"/>
        <v>0</v>
      </c>
      <c r="H101" s="116">
        <f t="shared" si="13"/>
        <v>0</v>
      </c>
      <c r="I101" s="116">
        <f t="shared" si="13"/>
        <v>0</v>
      </c>
      <c r="J101" s="116">
        <f t="shared" si="13"/>
        <v>0</v>
      </c>
      <c r="K101" s="111">
        <f>SUM(K90:K100)</f>
        <v>0</v>
      </c>
    </row>
    <row r="102" spans="1:11" x14ac:dyDescent="0.2">
      <c r="A102" s="123" t="s">
        <v>791</v>
      </c>
      <c r="B102" s="267"/>
      <c r="C102" s="455" t="s">
        <v>682</v>
      </c>
      <c r="D102" s="456"/>
      <c r="E102" s="456"/>
      <c r="F102" s="456"/>
      <c r="G102" s="456"/>
      <c r="H102" s="456"/>
      <c r="I102" s="456"/>
      <c r="J102" s="456"/>
      <c r="K102" s="457"/>
    </row>
    <row r="103" spans="1:11" x14ac:dyDescent="0.2">
      <c r="A103" s="262" t="s">
        <v>529</v>
      </c>
      <c r="B103" s="263" t="s">
        <v>528</v>
      </c>
      <c r="C103" s="452"/>
      <c r="D103" s="453"/>
      <c r="E103" s="453"/>
      <c r="F103" s="453"/>
      <c r="G103" s="453"/>
      <c r="H103" s="453"/>
      <c r="I103" s="453"/>
      <c r="J103" s="453"/>
      <c r="K103" s="454"/>
    </row>
    <row r="104" spans="1:11" x14ac:dyDescent="0.2">
      <c r="A104" s="120" t="s">
        <v>543</v>
      </c>
      <c r="B104" s="264" t="s">
        <v>530</v>
      </c>
      <c r="C104" s="97">
        <f t="shared" ref="C104:J104" si="14">SUM(C6,C20)</f>
        <v>0</v>
      </c>
      <c r="D104" s="97">
        <f t="shared" si="14"/>
        <v>0</v>
      </c>
      <c r="E104" s="97">
        <f t="shared" si="14"/>
        <v>0</v>
      </c>
      <c r="F104" s="97">
        <f t="shared" si="14"/>
        <v>0</v>
      </c>
      <c r="G104" s="97">
        <f t="shared" si="14"/>
        <v>0</v>
      </c>
      <c r="H104" s="97">
        <f t="shared" si="14"/>
        <v>0</v>
      </c>
      <c r="I104" s="97">
        <f t="shared" si="14"/>
        <v>0</v>
      </c>
      <c r="J104" s="108">
        <f t="shared" si="14"/>
        <v>0</v>
      </c>
      <c r="K104" s="107">
        <f>SUM(C104:J104)</f>
        <v>0</v>
      </c>
    </row>
    <row r="105" spans="1:11" x14ac:dyDescent="0.2">
      <c r="A105" s="120" t="s">
        <v>544</v>
      </c>
      <c r="B105" s="264" t="s">
        <v>531</v>
      </c>
      <c r="C105" s="97">
        <f>SUM(C7,C21,C35,C49,C63,C77,C91)</f>
        <v>0</v>
      </c>
      <c r="D105" s="97">
        <f t="shared" ref="D105:J105" si="15">SUM(D7,D21,D35,D49,D63,D77,D91)</f>
        <v>0</v>
      </c>
      <c r="E105" s="97">
        <f t="shared" si="15"/>
        <v>0</v>
      </c>
      <c r="F105" s="97">
        <f t="shared" si="15"/>
        <v>0</v>
      </c>
      <c r="G105" s="97">
        <f t="shared" si="15"/>
        <v>0</v>
      </c>
      <c r="H105" s="97">
        <f t="shared" si="15"/>
        <v>0</v>
      </c>
      <c r="I105" s="97">
        <f t="shared" si="15"/>
        <v>0</v>
      </c>
      <c r="J105" s="97">
        <f t="shared" si="15"/>
        <v>0</v>
      </c>
      <c r="K105" s="107">
        <f t="shared" ref="K105:K114" si="16">SUM(C105:J105)</f>
        <v>0</v>
      </c>
    </row>
    <row r="106" spans="1:11" x14ac:dyDescent="0.2">
      <c r="A106" s="120" t="s">
        <v>545</v>
      </c>
      <c r="B106" s="264" t="s">
        <v>532</v>
      </c>
      <c r="C106" s="97">
        <f t="shared" ref="C106:J115" si="17">SUM(C8,C22,C36,C50,C64,C78,C92)</f>
        <v>0</v>
      </c>
      <c r="D106" s="97">
        <f t="shared" si="17"/>
        <v>0</v>
      </c>
      <c r="E106" s="97">
        <f t="shared" si="17"/>
        <v>0</v>
      </c>
      <c r="F106" s="97">
        <f t="shared" si="17"/>
        <v>0</v>
      </c>
      <c r="G106" s="97">
        <f t="shared" si="17"/>
        <v>0</v>
      </c>
      <c r="H106" s="97">
        <f t="shared" si="17"/>
        <v>0</v>
      </c>
      <c r="I106" s="97">
        <f t="shared" si="17"/>
        <v>0</v>
      </c>
      <c r="J106" s="97">
        <f t="shared" si="17"/>
        <v>0</v>
      </c>
      <c r="K106" s="107">
        <f t="shared" si="16"/>
        <v>0</v>
      </c>
    </row>
    <row r="107" spans="1:11" x14ac:dyDescent="0.2">
      <c r="A107" s="120" t="s">
        <v>546</v>
      </c>
      <c r="B107" s="264" t="s">
        <v>533</v>
      </c>
      <c r="C107" s="97">
        <f t="shared" si="17"/>
        <v>1</v>
      </c>
      <c r="D107" s="97">
        <f t="shared" si="17"/>
        <v>1</v>
      </c>
      <c r="E107" s="97">
        <f t="shared" si="17"/>
        <v>0</v>
      </c>
      <c r="F107" s="97">
        <f t="shared" si="17"/>
        <v>0</v>
      </c>
      <c r="G107" s="97">
        <f t="shared" si="17"/>
        <v>1</v>
      </c>
      <c r="H107" s="97">
        <f t="shared" si="17"/>
        <v>0</v>
      </c>
      <c r="I107" s="97">
        <f t="shared" si="17"/>
        <v>2</v>
      </c>
      <c r="J107" s="97">
        <f t="shared" si="17"/>
        <v>2</v>
      </c>
      <c r="K107" s="107">
        <f t="shared" si="16"/>
        <v>7</v>
      </c>
    </row>
    <row r="108" spans="1:11" x14ac:dyDescent="0.2">
      <c r="A108" s="120" t="s">
        <v>547</v>
      </c>
      <c r="B108" s="264" t="s">
        <v>534</v>
      </c>
      <c r="C108" s="97">
        <f t="shared" si="17"/>
        <v>4</v>
      </c>
      <c r="D108" s="97">
        <f t="shared" si="17"/>
        <v>3</v>
      </c>
      <c r="E108" s="97">
        <f t="shared" si="17"/>
        <v>0</v>
      </c>
      <c r="F108" s="97">
        <f t="shared" si="17"/>
        <v>0</v>
      </c>
      <c r="G108" s="97">
        <f t="shared" si="17"/>
        <v>4</v>
      </c>
      <c r="H108" s="97">
        <f t="shared" si="17"/>
        <v>0</v>
      </c>
      <c r="I108" s="97">
        <f t="shared" si="17"/>
        <v>4</v>
      </c>
      <c r="J108" s="97">
        <f t="shared" si="17"/>
        <v>4</v>
      </c>
      <c r="K108" s="107">
        <f t="shared" si="16"/>
        <v>19</v>
      </c>
    </row>
    <row r="109" spans="1:11" x14ac:dyDescent="0.2">
      <c r="A109" s="120" t="s">
        <v>548</v>
      </c>
      <c r="B109" s="264" t="s">
        <v>535</v>
      </c>
      <c r="C109" s="97">
        <f t="shared" si="17"/>
        <v>3</v>
      </c>
      <c r="D109" s="97">
        <f t="shared" si="17"/>
        <v>0</v>
      </c>
      <c r="E109" s="97">
        <f t="shared" si="17"/>
        <v>0</v>
      </c>
      <c r="F109" s="97">
        <f t="shared" si="17"/>
        <v>0</v>
      </c>
      <c r="G109" s="97">
        <f t="shared" si="17"/>
        <v>6</v>
      </c>
      <c r="H109" s="97">
        <f t="shared" si="17"/>
        <v>0</v>
      </c>
      <c r="I109" s="97">
        <f t="shared" si="17"/>
        <v>6</v>
      </c>
      <c r="J109" s="97">
        <f t="shared" si="17"/>
        <v>6</v>
      </c>
      <c r="K109" s="107">
        <f t="shared" si="16"/>
        <v>21</v>
      </c>
    </row>
    <row r="110" spans="1:11" x14ac:dyDescent="0.2">
      <c r="A110" s="120" t="s">
        <v>542</v>
      </c>
      <c r="B110" s="264" t="s">
        <v>536</v>
      </c>
      <c r="C110" s="97">
        <f t="shared" si="17"/>
        <v>3</v>
      </c>
      <c r="D110" s="97">
        <f t="shared" si="17"/>
        <v>2</v>
      </c>
      <c r="E110" s="97">
        <f t="shared" si="17"/>
        <v>0</v>
      </c>
      <c r="F110" s="97">
        <f t="shared" si="17"/>
        <v>0</v>
      </c>
      <c r="G110" s="97">
        <f t="shared" si="17"/>
        <v>2</v>
      </c>
      <c r="H110" s="97">
        <f t="shared" si="17"/>
        <v>0</v>
      </c>
      <c r="I110" s="97">
        <f t="shared" si="17"/>
        <v>3</v>
      </c>
      <c r="J110" s="97">
        <f t="shared" si="17"/>
        <v>3</v>
      </c>
      <c r="K110" s="107">
        <f t="shared" si="16"/>
        <v>13</v>
      </c>
    </row>
    <row r="111" spans="1:11" x14ac:dyDescent="0.2">
      <c r="A111" s="120" t="s">
        <v>549</v>
      </c>
      <c r="B111" s="264" t="s">
        <v>537</v>
      </c>
      <c r="C111" s="97">
        <f t="shared" si="17"/>
        <v>3</v>
      </c>
      <c r="D111" s="97">
        <f t="shared" si="17"/>
        <v>0</v>
      </c>
      <c r="E111" s="97">
        <f t="shared" si="17"/>
        <v>0</v>
      </c>
      <c r="F111" s="97">
        <f t="shared" si="17"/>
        <v>0</v>
      </c>
      <c r="G111" s="97">
        <f t="shared" si="17"/>
        <v>8</v>
      </c>
      <c r="H111" s="97">
        <f t="shared" si="17"/>
        <v>0</v>
      </c>
      <c r="I111" s="97">
        <f t="shared" si="17"/>
        <v>3</v>
      </c>
      <c r="J111" s="97">
        <f t="shared" si="17"/>
        <v>3</v>
      </c>
      <c r="K111" s="107">
        <f t="shared" si="16"/>
        <v>17</v>
      </c>
    </row>
    <row r="112" spans="1:11" x14ac:dyDescent="0.2">
      <c r="A112" s="120" t="s">
        <v>550</v>
      </c>
      <c r="B112" s="264" t="s">
        <v>538</v>
      </c>
      <c r="C112" s="97">
        <f t="shared" si="17"/>
        <v>9</v>
      </c>
      <c r="D112" s="97">
        <f t="shared" si="17"/>
        <v>1</v>
      </c>
      <c r="E112" s="97">
        <f t="shared" si="17"/>
        <v>0</v>
      </c>
      <c r="F112" s="97">
        <f t="shared" si="17"/>
        <v>0</v>
      </c>
      <c r="G112" s="97">
        <f t="shared" si="17"/>
        <v>17</v>
      </c>
      <c r="H112" s="97">
        <f t="shared" si="17"/>
        <v>1</v>
      </c>
      <c r="I112" s="97">
        <f t="shared" si="17"/>
        <v>25</v>
      </c>
      <c r="J112" s="97">
        <f t="shared" si="17"/>
        <v>25</v>
      </c>
      <c r="K112" s="107">
        <f t="shared" si="16"/>
        <v>78</v>
      </c>
    </row>
    <row r="113" spans="1:11" x14ac:dyDescent="0.2">
      <c r="A113" s="120" t="s">
        <v>551</v>
      </c>
      <c r="B113" s="264" t="s">
        <v>539</v>
      </c>
      <c r="C113" s="97">
        <f t="shared" si="17"/>
        <v>0</v>
      </c>
      <c r="D113" s="97">
        <f t="shared" si="17"/>
        <v>0</v>
      </c>
      <c r="E113" s="97">
        <f t="shared" si="17"/>
        <v>0</v>
      </c>
      <c r="F113" s="97">
        <f t="shared" si="17"/>
        <v>0</v>
      </c>
      <c r="G113" s="97">
        <f t="shared" si="17"/>
        <v>0</v>
      </c>
      <c r="H113" s="97">
        <f t="shared" si="17"/>
        <v>0</v>
      </c>
      <c r="I113" s="97">
        <f t="shared" si="17"/>
        <v>0</v>
      </c>
      <c r="J113" s="97">
        <f t="shared" si="17"/>
        <v>0</v>
      </c>
      <c r="K113" s="107">
        <f t="shared" si="16"/>
        <v>0</v>
      </c>
    </row>
    <row r="114" spans="1:11" ht="13.5" thickBot="1" x14ac:dyDescent="0.25">
      <c r="A114" s="121" t="s">
        <v>541</v>
      </c>
      <c r="B114" s="272" t="s">
        <v>540</v>
      </c>
      <c r="C114" s="97">
        <f t="shared" si="17"/>
        <v>0</v>
      </c>
      <c r="D114" s="97">
        <f t="shared" si="17"/>
        <v>0</v>
      </c>
      <c r="E114" s="97">
        <f t="shared" si="17"/>
        <v>0</v>
      </c>
      <c r="F114" s="97">
        <f t="shared" si="17"/>
        <v>0</v>
      </c>
      <c r="G114" s="97">
        <f t="shared" si="17"/>
        <v>0</v>
      </c>
      <c r="H114" s="97">
        <f t="shared" si="17"/>
        <v>0</v>
      </c>
      <c r="I114" s="97">
        <f t="shared" si="17"/>
        <v>0</v>
      </c>
      <c r="J114" s="97">
        <f t="shared" si="17"/>
        <v>0</v>
      </c>
      <c r="K114" s="111">
        <f t="shared" si="16"/>
        <v>0</v>
      </c>
    </row>
    <row r="115" spans="1:11" ht="13.5" thickBot="1" x14ac:dyDescent="0.25">
      <c r="A115" s="76" t="s">
        <v>99</v>
      </c>
      <c r="B115" s="113" t="s">
        <v>98</v>
      </c>
      <c r="C115" s="77">
        <f>SUM(C17,C31,C45,C59,C73,C87,C101)</f>
        <v>23</v>
      </c>
      <c r="D115" s="77">
        <f t="shared" si="17"/>
        <v>7</v>
      </c>
      <c r="E115" s="77">
        <f t="shared" si="17"/>
        <v>0</v>
      </c>
      <c r="F115" s="77">
        <f t="shared" si="17"/>
        <v>0</v>
      </c>
      <c r="G115" s="77">
        <f t="shared" si="17"/>
        <v>38</v>
      </c>
      <c r="H115" s="77">
        <f t="shared" si="17"/>
        <v>1</v>
      </c>
      <c r="I115" s="77">
        <f t="shared" si="17"/>
        <v>43</v>
      </c>
      <c r="J115" s="77">
        <f t="shared" si="17"/>
        <v>43</v>
      </c>
      <c r="K115" s="78">
        <f>SUM(K104:K114)</f>
        <v>155</v>
      </c>
    </row>
    <row r="117" spans="1:11" x14ac:dyDescent="0.2">
      <c r="A117" s="1"/>
    </row>
    <row r="118" spans="1:11" x14ac:dyDescent="0.2">
      <c r="A118" s="2" t="s">
        <v>5</v>
      </c>
      <c r="B118" s="1" t="s">
        <v>6</v>
      </c>
    </row>
  </sheetData>
  <mergeCells count="21">
    <mergeCell ref="C32:K32"/>
    <mergeCell ref="C33:K33"/>
    <mergeCell ref="C4:K4"/>
    <mergeCell ref="C5:K5"/>
    <mergeCell ref="C18:K18"/>
    <mergeCell ref="C19:K19"/>
    <mergeCell ref="A1:K1"/>
    <mergeCell ref="C2:D2"/>
    <mergeCell ref="E2:F2"/>
    <mergeCell ref="G2:H2"/>
    <mergeCell ref="I2:J2"/>
    <mergeCell ref="C46:K46"/>
    <mergeCell ref="C47:K47"/>
    <mergeCell ref="C60:K60"/>
    <mergeCell ref="C61:K61"/>
    <mergeCell ref="C74:K74"/>
    <mergeCell ref="C75:K75"/>
    <mergeCell ref="C88:K88"/>
    <mergeCell ref="C89:K89"/>
    <mergeCell ref="C102:K102"/>
    <mergeCell ref="C103:K103"/>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00B050"/>
    <pageSetUpPr fitToPage="1"/>
  </sheetPr>
  <dimension ref="A1:I114"/>
  <sheetViews>
    <sheetView topLeftCell="A14" zoomScaleNormal="100" workbookViewId="0">
      <selection activeCell="A7" sqref="A7"/>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77" t="s">
        <v>398</v>
      </c>
      <c r="B1" s="468"/>
      <c r="D1" s="478" t="s">
        <v>417</v>
      </c>
      <c r="E1" s="479"/>
      <c r="F1" s="479"/>
      <c r="G1" s="479"/>
      <c r="H1" s="479"/>
      <c r="I1" s="480"/>
    </row>
    <row r="2" spans="1:9" s="4" customFormat="1" ht="38.25" customHeight="1" x14ac:dyDescent="0.2">
      <c r="A2" s="101" t="s">
        <v>683</v>
      </c>
      <c r="B2" s="353"/>
      <c r="C2" s="1"/>
      <c r="D2" s="83" t="s">
        <v>683</v>
      </c>
      <c r="E2" s="334" t="s">
        <v>0</v>
      </c>
      <c r="F2" s="334" t="s">
        <v>2</v>
      </c>
      <c r="G2" s="334" t="s">
        <v>1</v>
      </c>
      <c r="H2" s="334" t="s">
        <v>3</v>
      </c>
      <c r="I2" s="168" t="s">
        <v>77</v>
      </c>
    </row>
    <row r="3" spans="1:9" s="4" customFormat="1" x14ac:dyDescent="0.2">
      <c r="A3" s="481" t="s">
        <v>12</v>
      </c>
      <c r="B3" s="354" t="s">
        <v>685</v>
      </c>
      <c r="C3" s="1"/>
      <c r="D3" s="56" t="s">
        <v>100</v>
      </c>
      <c r="E3" s="355">
        <v>4</v>
      </c>
      <c r="F3" s="355"/>
      <c r="G3" s="355">
        <v>12</v>
      </c>
      <c r="H3" s="355">
        <v>1</v>
      </c>
      <c r="I3" s="356">
        <f>SUM(E3:H3)</f>
        <v>17</v>
      </c>
    </row>
    <row r="4" spans="1:9" ht="27.75" customHeight="1" thickBot="1" x14ac:dyDescent="0.25">
      <c r="A4" s="481"/>
      <c r="B4" s="354" t="s">
        <v>686</v>
      </c>
      <c r="D4" s="79" t="s">
        <v>447</v>
      </c>
      <c r="E4" s="73">
        <v>25</v>
      </c>
      <c r="F4" s="73"/>
      <c r="G4" s="73">
        <v>61</v>
      </c>
      <c r="H4" s="73">
        <v>2</v>
      </c>
      <c r="I4" s="357">
        <f>SUM(E4:H4)</f>
        <v>88</v>
      </c>
    </row>
    <row r="5" spans="1:9" ht="12.75" customHeight="1" x14ac:dyDescent="0.2">
      <c r="A5" s="120" t="s">
        <v>10</v>
      </c>
      <c r="B5" s="358" t="s">
        <v>687</v>
      </c>
    </row>
    <row r="6" spans="1:9" ht="39" customHeight="1" x14ac:dyDescent="0.2">
      <c r="A6" s="120" t="s">
        <v>11</v>
      </c>
      <c r="B6" s="358" t="s">
        <v>688</v>
      </c>
    </row>
    <row r="7" spans="1:9" ht="25.5" customHeight="1" x14ac:dyDescent="0.2">
      <c r="A7" s="300" t="s">
        <v>14</v>
      </c>
      <c r="B7" s="358" t="s">
        <v>689</v>
      </c>
    </row>
    <row r="8" spans="1:9" ht="25.5" x14ac:dyDescent="0.2">
      <c r="A8" s="120" t="s">
        <v>15</v>
      </c>
      <c r="B8" s="358" t="s">
        <v>690</v>
      </c>
    </row>
    <row r="9" spans="1:9" ht="25.5" x14ac:dyDescent="0.2">
      <c r="A9" s="88" t="s">
        <v>82</v>
      </c>
      <c r="B9" s="359" t="s">
        <v>691</v>
      </c>
    </row>
    <row r="10" spans="1:9" x14ac:dyDescent="0.2">
      <c r="A10" s="482" t="s">
        <v>13</v>
      </c>
      <c r="B10" s="354" t="s">
        <v>692</v>
      </c>
    </row>
    <row r="11" spans="1:9" ht="25.5" x14ac:dyDescent="0.2">
      <c r="A11" s="483"/>
      <c r="B11" s="354" t="s">
        <v>693</v>
      </c>
    </row>
    <row r="12" spans="1:9" x14ac:dyDescent="0.2">
      <c r="A12" s="120" t="s">
        <v>10</v>
      </c>
      <c r="B12" s="358" t="s">
        <v>694</v>
      </c>
    </row>
    <row r="13" spans="1:9" x14ac:dyDescent="0.2">
      <c r="A13" s="120" t="s">
        <v>11</v>
      </c>
      <c r="B13" s="358" t="s">
        <v>695</v>
      </c>
    </row>
    <row r="14" spans="1:9" x14ac:dyDescent="0.2">
      <c r="A14" s="300" t="s">
        <v>14</v>
      </c>
      <c r="B14" s="358" t="s">
        <v>696</v>
      </c>
    </row>
    <row r="15" spans="1:9" ht="25.5" x14ac:dyDescent="0.2">
      <c r="A15" s="120" t="s">
        <v>15</v>
      </c>
      <c r="B15" s="358" t="s">
        <v>697</v>
      </c>
    </row>
    <row r="16" spans="1:9" ht="25.5" x14ac:dyDescent="0.2">
      <c r="A16" s="88" t="s">
        <v>82</v>
      </c>
      <c r="B16" s="359" t="s">
        <v>698</v>
      </c>
    </row>
    <row r="17" spans="1:2" x14ac:dyDescent="0.2">
      <c r="A17" s="476" t="s">
        <v>699</v>
      </c>
      <c r="B17" s="354" t="s">
        <v>700</v>
      </c>
    </row>
    <row r="18" spans="1:2" ht="25.5" x14ac:dyDescent="0.2">
      <c r="A18" s="473"/>
      <c r="B18" s="354" t="s">
        <v>701</v>
      </c>
    </row>
    <row r="19" spans="1:2" x14ac:dyDescent="0.2">
      <c r="A19" s="360" t="s">
        <v>10</v>
      </c>
      <c r="B19" s="358" t="s">
        <v>702</v>
      </c>
    </row>
    <row r="20" spans="1:2" x14ac:dyDescent="0.2">
      <c r="A20" s="360" t="s">
        <v>11</v>
      </c>
      <c r="B20" s="358" t="s">
        <v>695</v>
      </c>
    </row>
    <row r="21" spans="1:2" x14ac:dyDescent="0.2">
      <c r="A21" s="360" t="s">
        <v>14</v>
      </c>
      <c r="B21" s="358" t="s">
        <v>696</v>
      </c>
    </row>
    <row r="22" spans="1:2" ht="25.5" x14ac:dyDescent="0.2">
      <c r="A22" s="360" t="s">
        <v>15</v>
      </c>
      <c r="B22" s="358" t="s">
        <v>697</v>
      </c>
    </row>
    <row r="23" spans="1:2" ht="25.5" x14ac:dyDescent="0.2">
      <c r="A23" s="88" t="s">
        <v>82</v>
      </c>
      <c r="B23" s="358" t="s">
        <v>703</v>
      </c>
    </row>
    <row r="24" spans="1:2" x14ac:dyDescent="0.2">
      <c r="A24" s="476" t="s">
        <v>704</v>
      </c>
      <c r="B24" s="354" t="s">
        <v>700</v>
      </c>
    </row>
    <row r="25" spans="1:2" ht="25.5" x14ac:dyDescent="0.2">
      <c r="A25" s="473"/>
      <c r="B25" s="354" t="s">
        <v>705</v>
      </c>
    </row>
    <row r="26" spans="1:2" x14ac:dyDescent="0.2">
      <c r="A26" s="360" t="s">
        <v>10</v>
      </c>
      <c r="B26" s="358" t="s">
        <v>706</v>
      </c>
    </row>
    <row r="27" spans="1:2" x14ac:dyDescent="0.2">
      <c r="A27" s="360" t="s">
        <v>11</v>
      </c>
      <c r="B27" s="358" t="s">
        <v>695</v>
      </c>
    </row>
    <row r="28" spans="1:2" x14ac:dyDescent="0.2">
      <c r="A28" s="360" t="s">
        <v>14</v>
      </c>
      <c r="B28" s="358" t="s">
        <v>696</v>
      </c>
    </row>
    <row r="29" spans="1:2" ht="25.5" x14ac:dyDescent="0.2">
      <c r="A29" s="360" t="s">
        <v>15</v>
      </c>
      <c r="B29" s="358" t="s">
        <v>697</v>
      </c>
    </row>
    <row r="30" spans="1:2" ht="25.5" x14ac:dyDescent="0.2">
      <c r="A30" s="88" t="s">
        <v>82</v>
      </c>
      <c r="B30" s="361" t="s">
        <v>707</v>
      </c>
    </row>
    <row r="31" spans="1:2" x14ac:dyDescent="0.2">
      <c r="A31" s="476" t="s">
        <v>708</v>
      </c>
      <c r="B31" s="354" t="s">
        <v>709</v>
      </c>
    </row>
    <row r="32" spans="1:2" ht="25.5" x14ac:dyDescent="0.2">
      <c r="A32" s="473"/>
      <c r="B32" s="354" t="s">
        <v>710</v>
      </c>
    </row>
    <row r="33" spans="1:2" x14ac:dyDescent="0.2">
      <c r="A33" s="360" t="s">
        <v>10</v>
      </c>
      <c r="B33" s="358" t="s">
        <v>711</v>
      </c>
    </row>
    <row r="34" spans="1:2" x14ac:dyDescent="0.2">
      <c r="A34" s="360" t="s">
        <v>11</v>
      </c>
      <c r="B34" s="358" t="s">
        <v>695</v>
      </c>
    </row>
    <row r="35" spans="1:2" x14ac:dyDescent="0.2">
      <c r="A35" s="360" t="s">
        <v>14</v>
      </c>
      <c r="B35" s="358" t="s">
        <v>696</v>
      </c>
    </row>
    <row r="36" spans="1:2" ht="25.5" x14ac:dyDescent="0.2">
      <c r="A36" s="360" t="s">
        <v>15</v>
      </c>
      <c r="B36" s="358" t="s">
        <v>697</v>
      </c>
    </row>
    <row r="37" spans="1:2" ht="25.5" x14ac:dyDescent="0.2">
      <c r="A37" s="88" t="s">
        <v>82</v>
      </c>
      <c r="B37" s="358" t="s">
        <v>712</v>
      </c>
    </row>
    <row r="38" spans="1:2" x14ac:dyDescent="0.2">
      <c r="A38" s="476" t="s">
        <v>713</v>
      </c>
      <c r="B38" s="354" t="s">
        <v>709</v>
      </c>
    </row>
    <row r="39" spans="1:2" x14ac:dyDescent="0.2">
      <c r="A39" s="473"/>
      <c r="B39" s="354" t="s">
        <v>714</v>
      </c>
    </row>
    <row r="40" spans="1:2" x14ac:dyDescent="0.2">
      <c r="A40" s="120" t="s">
        <v>10</v>
      </c>
      <c r="B40" s="362" t="s">
        <v>715</v>
      </c>
    </row>
    <row r="41" spans="1:2" x14ac:dyDescent="0.2">
      <c r="A41" s="120" t="s">
        <v>11</v>
      </c>
      <c r="B41" s="362" t="s">
        <v>695</v>
      </c>
    </row>
    <row r="42" spans="1:2" x14ac:dyDescent="0.2">
      <c r="A42" s="300" t="s">
        <v>14</v>
      </c>
      <c r="B42" s="362" t="s">
        <v>696</v>
      </c>
    </row>
    <row r="43" spans="1:2" ht="25.5" x14ac:dyDescent="0.2">
      <c r="A43" s="120" t="s">
        <v>15</v>
      </c>
      <c r="B43" s="358" t="s">
        <v>697</v>
      </c>
    </row>
    <row r="44" spans="1:2" ht="26.25" thickBot="1" x14ac:dyDescent="0.25">
      <c r="A44" s="86" t="s">
        <v>82</v>
      </c>
      <c r="B44" s="358" t="s">
        <v>716</v>
      </c>
    </row>
    <row r="45" spans="1:2" x14ac:dyDescent="0.2">
      <c r="A45" s="472" t="s">
        <v>717</v>
      </c>
      <c r="B45" s="354" t="s">
        <v>718</v>
      </c>
    </row>
    <row r="46" spans="1:2" ht="25.5" x14ac:dyDescent="0.2">
      <c r="A46" s="473"/>
      <c r="B46" s="354" t="s">
        <v>719</v>
      </c>
    </row>
    <row r="47" spans="1:2" x14ac:dyDescent="0.2">
      <c r="A47" s="360" t="s">
        <v>10</v>
      </c>
      <c r="B47" s="358" t="s">
        <v>711</v>
      </c>
    </row>
    <row r="48" spans="1:2" x14ac:dyDescent="0.2">
      <c r="A48" s="360" t="s">
        <v>11</v>
      </c>
      <c r="B48" s="358" t="s">
        <v>695</v>
      </c>
    </row>
    <row r="49" spans="1:2" x14ac:dyDescent="0.2">
      <c r="A49" s="360" t="s">
        <v>14</v>
      </c>
      <c r="B49" s="358" t="s">
        <v>696</v>
      </c>
    </row>
    <row r="50" spans="1:2" ht="25.5" x14ac:dyDescent="0.2">
      <c r="A50" s="360" t="s">
        <v>15</v>
      </c>
      <c r="B50" s="358" t="s">
        <v>720</v>
      </c>
    </row>
    <row r="51" spans="1:2" ht="25.5" x14ac:dyDescent="0.2">
      <c r="A51" s="88" t="s">
        <v>82</v>
      </c>
      <c r="B51" s="358" t="s">
        <v>721</v>
      </c>
    </row>
    <row r="52" spans="1:2" x14ac:dyDescent="0.2">
      <c r="A52" s="476" t="s">
        <v>722</v>
      </c>
      <c r="B52" s="354" t="s">
        <v>718</v>
      </c>
    </row>
    <row r="53" spans="1:2" x14ac:dyDescent="0.2">
      <c r="A53" s="473"/>
      <c r="B53" s="354" t="s">
        <v>723</v>
      </c>
    </row>
    <row r="54" spans="1:2" x14ac:dyDescent="0.2">
      <c r="A54" s="120" t="s">
        <v>10</v>
      </c>
      <c r="B54" s="362" t="s">
        <v>715</v>
      </c>
    </row>
    <row r="55" spans="1:2" x14ac:dyDescent="0.2">
      <c r="A55" s="120" t="s">
        <v>11</v>
      </c>
      <c r="B55" s="362" t="s">
        <v>695</v>
      </c>
    </row>
    <row r="56" spans="1:2" x14ac:dyDescent="0.2">
      <c r="A56" s="300" t="s">
        <v>14</v>
      </c>
      <c r="B56" s="362" t="s">
        <v>696</v>
      </c>
    </row>
    <row r="57" spans="1:2" ht="25.5" x14ac:dyDescent="0.2">
      <c r="A57" s="120" t="s">
        <v>15</v>
      </c>
      <c r="B57" s="358" t="s">
        <v>720</v>
      </c>
    </row>
    <row r="58" spans="1:2" ht="26.25" thickBot="1" x14ac:dyDescent="0.25">
      <c r="A58" s="86" t="s">
        <v>82</v>
      </c>
      <c r="B58" s="358" t="s">
        <v>724</v>
      </c>
    </row>
    <row r="59" spans="1:2" x14ac:dyDescent="0.2">
      <c r="A59" s="472" t="s">
        <v>725</v>
      </c>
      <c r="B59" s="354" t="s">
        <v>718</v>
      </c>
    </row>
    <row r="60" spans="1:2" x14ac:dyDescent="0.2">
      <c r="A60" s="473"/>
      <c r="B60" s="354" t="s">
        <v>726</v>
      </c>
    </row>
    <row r="61" spans="1:2" x14ac:dyDescent="0.2">
      <c r="A61" s="120" t="s">
        <v>10</v>
      </c>
      <c r="B61" s="362" t="s">
        <v>727</v>
      </c>
    </row>
    <row r="62" spans="1:2" x14ac:dyDescent="0.2">
      <c r="A62" s="120" t="s">
        <v>11</v>
      </c>
      <c r="B62" s="362" t="s">
        <v>695</v>
      </c>
    </row>
    <row r="63" spans="1:2" x14ac:dyDescent="0.2">
      <c r="A63" s="300" t="s">
        <v>14</v>
      </c>
      <c r="B63" s="362" t="s">
        <v>696</v>
      </c>
    </row>
    <row r="64" spans="1:2" ht="25.5" x14ac:dyDescent="0.2">
      <c r="A64" s="120" t="s">
        <v>15</v>
      </c>
      <c r="B64" s="358" t="s">
        <v>720</v>
      </c>
    </row>
    <row r="65" spans="1:2" ht="26.25" thickBot="1" x14ac:dyDescent="0.25">
      <c r="A65" s="86" t="s">
        <v>82</v>
      </c>
      <c r="B65" s="358" t="s">
        <v>728</v>
      </c>
    </row>
    <row r="66" spans="1:2" ht="38.25" x14ac:dyDescent="0.2">
      <c r="A66" s="363" t="s">
        <v>729</v>
      </c>
      <c r="B66" s="364" t="s">
        <v>730</v>
      </c>
    </row>
    <row r="67" spans="1:2" x14ac:dyDescent="0.2">
      <c r="A67" s="120" t="s">
        <v>10</v>
      </c>
      <c r="B67" s="362" t="s">
        <v>731</v>
      </c>
    </row>
    <row r="68" spans="1:2" x14ac:dyDescent="0.2">
      <c r="A68" s="120" t="s">
        <v>11</v>
      </c>
      <c r="B68" s="362" t="s">
        <v>732</v>
      </c>
    </row>
    <row r="69" spans="1:2" x14ac:dyDescent="0.2">
      <c r="A69" s="300" t="s">
        <v>14</v>
      </c>
      <c r="B69" s="362" t="s">
        <v>733</v>
      </c>
    </row>
    <row r="70" spans="1:2" ht="25.5" x14ac:dyDescent="0.2">
      <c r="A70" s="120" t="s">
        <v>15</v>
      </c>
      <c r="B70" s="362" t="s">
        <v>697</v>
      </c>
    </row>
    <row r="71" spans="1:2" ht="26.25" thickBot="1" x14ac:dyDescent="0.25">
      <c r="A71" s="86" t="s">
        <v>82</v>
      </c>
      <c r="B71" s="365" t="s">
        <v>734</v>
      </c>
    </row>
    <row r="72" spans="1:2" ht="15.75" customHeight="1" x14ac:dyDescent="0.2">
      <c r="A72" s="474" t="s">
        <v>735</v>
      </c>
      <c r="B72" s="366" t="s">
        <v>736</v>
      </c>
    </row>
    <row r="73" spans="1:2" ht="15" customHeight="1" x14ac:dyDescent="0.2">
      <c r="A73" s="475"/>
      <c r="B73" s="367" t="s">
        <v>737</v>
      </c>
    </row>
    <row r="74" spans="1:2" x14ac:dyDescent="0.2">
      <c r="A74" s="120" t="s">
        <v>10</v>
      </c>
      <c r="B74" s="368" t="s">
        <v>738</v>
      </c>
    </row>
    <row r="75" spans="1:2" x14ac:dyDescent="0.2">
      <c r="A75" s="120" t="s">
        <v>11</v>
      </c>
      <c r="B75" s="368" t="s">
        <v>739</v>
      </c>
    </row>
    <row r="76" spans="1:2" x14ac:dyDescent="0.2">
      <c r="A76" s="300" t="s">
        <v>14</v>
      </c>
      <c r="B76" s="368" t="s">
        <v>696</v>
      </c>
    </row>
    <row r="77" spans="1:2" ht="25.5" x14ac:dyDescent="0.2">
      <c r="A77" s="120" t="s">
        <v>15</v>
      </c>
      <c r="B77" s="368" t="s">
        <v>697</v>
      </c>
    </row>
    <row r="78" spans="1:2" ht="26.25" thickBot="1" x14ac:dyDescent="0.25">
      <c r="A78" s="86" t="s">
        <v>82</v>
      </c>
      <c r="B78" s="369" t="s">
        <v>740</v>
      </c>
    </row>
    <row r="79" spans="1:2" x14ac:dyDescent="0.2">
      <c r="A79" s="288" t="s">
        <v>741</v>
      </c>
      <c r="B79" s="366" t="s">
        <v>742</v>
      </c>
    </row>
    <row r="80" spans="1:2" ht="89.25" x14ac:dyDescent="0.2">
      <c r="A80" s="120" t="s">
        <v>10</v>
      </c>
      <c r="B80" s="370" t="s">
        <v>743</v>
      </c>
    </row>
    <row r="81" spans="1:2" ht="63.75" x14ac:dyDescent="0.2">
      <c r="A81" s="120" t="s">
        <v>11</v>
      </c>
      <c r="B81" s="370" t="s">
        <v>744</v>
      </c>
    </row>
    <row r="82" spans="1:2" x14ac:dyDescent="0.2">
      <c r="A82" s="300" t="s">
        <v>14</v>
      </c>
      <c r="B82" s="362" t="s">
        <v>733</v>
      </c>
    </row>
    <row r="83" spans="1:2" ht="25.5" x14ac:dyDescent="0.2">
      <c r="A83" s="120" t="s">
        <v>15</v>
      </c>
      <c r="B83" s="362" t="s">
        <v>697</v>
      </c>
    </row>
    <row r="84" spans="1:2" ht="26.25" thickBot="1" x14ac:dyDescent="0.25">
      <c r="A84" s="86" t="s">
        <v>82</v>
      </c>
      <c r="B84" s="365" t="s">
        <v>745</v>
      </c>
    </row>
    <row r="85" spans="1:2" ht="25.5" x14ac:dyDescent="0.2">
      <c r="A85" s="171" t="s">
        <v>746</v>
      </c>
      <c r="B85" s="364" t="s">
        <v>747</v>
      </c>
    </row>
    <row r="86" spans="1:2" x14ac:dyDescent="0.2">
      <c r="A86" s="120" t="s">
        <v>10</v>
      </c>
      <c r="B86" s="362" t="s">
        <v>748</v>
      </c>
    </row>
    <row r="87" spans="1:2" x14ac:dyDescent="0.2">
      <c r="A87" s="120" t="s">
        <v>11</v>
      </c>
      <c r="B87" s="362" t="s">
        <v>695</v>
      </c>
    </row>
    <row r="88" spans="1:2" x14ac:dyDescent="0.2">
      <c r="A88" s="300" t="s">
        <v>14</v>
      </c>
      <c r="B88" s="362" t="s">
        <v>696</v>
      </c>
    </row>
    <row r="89" spans="1:2" ht="25.5" x14ac:dyDescent="0.2">
      <c r="A89" s="120" t="s">
        <v>15</v>
      </c>
      <c r="B89" s="362" t="s">
        <v>697</v>
      </c>
    </row>
    <row r="90" spans="1:2" ht="26.25" thickBot="1" x14ac:dyDescent="0.25">
      <c r="A90" s="88" t="s">
        <v>82</v>
      </c>
      <c r="B90" s="359" t="s">
        <v>749</v>
      </c>
    </row>
    <row r="91" spans="1:2" x14ac:dyDescent="0.2">
      <c r="A91" s="288" t="s">
        <v>750</v>
      </c>
      <c r="B91" s="366" t="s">
        <v>751</v>
      </c>
    </row>
    <row r="92" spans="1:2" ht="38.25" x14ac:dyDescent="0.2">
      <c r="A92" s="120" t="s">
        <v>10</v>
      </c>
      <c r="B92" s="371" t="s">
        <v>752</v>
      </c>
    </row>
    <row r="93" spans="1:2" ht="30" customHeight="1" x14ac:dyDescent="0.2">
      <c r="A93" s="120" t="s">
        <v>11</v>
      </c>
      <c r="B93" s="371" t="s">
        <v>753</v>
      </c>
    </row>
    <row r="94" spans="1:2" x14ac:dyDescent="0.2">
      <c r="A94" s="300" t="s">
        <v>14</v>
      </c>
      <c r="B94" s="368" t="s">
        <v>754</v>
      </c>
    </row>
    <row r="95" spans="1:2" ht="25.5" x14ac:dyDescent="0.2">
      <c r="A95" s="120" t="s">
        <v>15</v>
      </c>
      <c r="B95" s="368" t="s">
        <v>697</v>
      </c>
    </row>
    <row r="96" spans="1:2" ht="26.25" thickBot="1" x14ac:dyDescent="0.25">
      <c r="A96" s="86" t="s">
        <v>82</v>
      </c>
      <c r="B96" s="369" t="s">
        <v>755</v>
      </c>
    </row>
    <row r="97" spans="1:2" x14ac:dyDescent="0.2">
      <c r="A97" s="171" t="s">
        <v>756</v>
      </c>
      <c r="B97" s="364" t="s">
        <v>757</v>
      </c>
    </row>
    <row r="98" spans="1:2" x14ac:dyDescent="0.2">
      <c r="A98" s="120" t="s">
        <v>10</v>
      </c>
      <c r="B98" s="362" t="s">
        <v>758</v>
      </c>
    </row>
    <row r="99" spans="1:2" x14ac:dyDescent="0.2">
      <c r="A99" s="120" t="s">
        <v>11</v>
      </c>
      <c r="B99" s="362" t="s">
        <v>695</v>
      </c>
    </row>
    <row r="100" spans="1:2" x14ac:dyDescent="0.2">
      <c r="A100" s="300" t="s">
        <v>14</v>
      </c>
      <c r="B100" s="362" t="s">
        <v>696</v>
      </c>
    </row>
    <row r="101" spans="1:2" ht="25.5" x14ac:dyDescent="0.2">
      <c r="A101" s="120" t="s">
        <v>15</v>
      </c>
      <c r="B101" s="362" t="s">
        <v>720</v>
      </c>
    </row>
    <row r="102" spans="1:2" ht="26.25" thickBot="1" x14ac:dyDescent="0.25">
      <c r="A102" s="88" t="s">
        <v>82</v>
      </c>
      <c r="B102" s="365" t="s">
        <v>759</v>
      </c>
    </row>
    <row r="103" spans="1:2" x14ac:dyDescent="0.2">
      <c r="A103" s="288" t="s">
        <v>760</v>
      </c>
      <c r="B103" s="366" t="s">
        <v>761</v>
      </c>
    </row>
    <row r="104" spans="1:2" x14ac:dyDescent="0.2">
      <c r="A104" s="120" t="s">
        <v>10</v>
      </c>
      <c r="B104" s="362" t="s">
        <v>762</v>
      </c>
    </row>
    <row r="105" spans="1:2" x14ac:dyDescent="0.2">
      <c r="A105" s="120" t="s">
        <v>11</v>
      </c>
      <c r="B105" s="368" t="s">
        <v>695</v>
      </c>
    </row>
    <row r="106" spans="1:2" x14ac:dyDescent="0.2">
      <c r="A106" s="300" t="s">
        <v>14</v>
      </c>
      <c r="B106" s="368" t="s">
        <v>696</v>
      </c>
    </row>
    <row r="107" spans="1:2" ht="25.5" x14ac:dyDescent="0.2">
      <c r="A107" s="120" t="s">
        <v>15</v>
      </c>
      <c r="B107" s="368" t="s">
        <v>697</v>
      </c>
    </row>
    <row r="108" spans="1:2" ht="26.25" thickBot="1" x14ac:dyDescent="0.25">
      <c r="A108" s="86" t="s">
        <v>82</v>
      </c>
      <c r="B108" s="369" t="s">
        <v>763</v>
      </c>
    </row>
    <row r="109" spans="1:2" x14ac:dyDescent="0.2">
      <c r="A109" s="54" t="s">
        <v>764</v>
      </c>
      <c r="B109" s="372" t="s">
        <v>765</v>
      </c>
    </row>
    <row r="110" spans="1:2" x14ac:dyDescent="0.2">
      <c r="A110" s="15" t="s">
        <v>10</v>
      </c>
      <c r="B110" s="26" t="s">
        <v>766</v>
      </c>
    </row>
    <row r="111" spans="1:2" x14ac:dyDescent="0.2">
      <c r="A111" s="15" t="s">
        <v>11</v>
      </c>
      <c r="B111" s="26" t="s">
        <v>695</v>
      </c>
    </row>
    <row r="112" spans="1:2" x14ac:dyDescent="0.2">
      <c r="A112" s="56" t="s">
        <v>14</v>
      </c>
      <c r="B112" s="26" t="s">
        <v>767</v>
      </c>
    </row>
    <row r="113" spans="1:2" ht="25.5" x14ac:dyDescent="0.2">
      <c r="A113" s="15" t="s">
        <v>15</v>
      </c>
      <c r="B113" s="26" t="s">
        <v>697</v>
      </c>
    </row>
    <row r="114" spans="1:2" ht="26.25" thickBot="1" x14ac:dyDescent="0.25">
      <c r="A114" s="86" t="s">
        <v>82</v>
      </c>
      <c r="B114" s="357" t="s">
        <v>768</v>
      </c>
    </row>
  </sheetData>
  <mergeCells count="12">
    <mergeCell ref="A1:B1"/>
    <mergeCell ref="D1:I1"/>
    <mergeCell ref="A3:A4"/>
    <mergeCell ref="A10:A11"/>
    <mergeCell ref="A17:A18"/>
    <mergeCell ref="A59:A60"/>
    <mergeCell ref="A72:A73"/>
    <mergeCell ref="A24:A25"/>
    <mergeCell ref="A31:A32"/>
    <mergeCell ref="A38:A39"/>
    <mergeCell ref="A45:A46"/>
    <mergeCell ref="A52:A53"/>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FFC000"/>
    <pageSetUpPr fitToPage="1"/>
  </sheetPr>
  <dimension ref="A1:I15"/>
  <sheetViews>
    <sheetView zoomScaleNormal="100" workbookViewId="0">
      <selection activeCell="A14" sqref="A14:B15"/>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84" t="s">
        <v>493</v>
      </c>
      <c r="B1" s="485"/>
      <c r="D1" s="478" t="s">
        <v>416</v>
      </c>
      <c r="E1" s="479"/>
      <c r="F1" s="479"/>
      <c r="G1" s="479"/>
      <c r="H1" s="479"/>
      <c r="I1" s="480"/>
    </row>
    <row r="2" spans="1:9" s="4" customFormat="1" ht="38.25" customHeight="1" x14ac:dyDescent="0.2">
      <c r="A2" s="12" t="s">
        <v>683</v>
      </c>
      <c r="B2" s="39" t="s">
        <v>771</v>
      </c>
      <c r="D2" s="83" t="s">
        <v>9</v>
      </c>
      <c r="E2" s="334" t="s">
        <v>0</v>
      </c>
      <c r="F2" s="334" t="s">
        <v>2</v>
      </c>
      <c r="G2" s="334" t="s">
        <v>1</v>
      </c>
      <c r="H2" s="334" t="s">
        <v>3</v>
      </c>
      <c r="I2" s="168" t="s">
        <v>77</v>
      </c>
    </row>
    <row r="3" spans="1:9" s="4" customFormat="1" ht="12.75" customHeight="1" x14ac:dyDescent="0.2">
      <c r="A3" s="25" t="s">
        <v>16</v>
      </c>
      <c r="B3" s="57" t="s">
        <v>769</v>
      </c>
      <c r="D3" s="56" t="s">
        <v>100</v>
      </c>
      <c r="E3" s="6">
        <v>2</v>
      </c>
      <c r="F3" s="6"/>
      <c r="G3" s="6"/>
      <c r="H3" s="6"/>
      <c r="I3" s="27">
        <f>SUM(E3:H3)</f>
        <v>2</v>
      </c>
    </row>
    <row r="4" spans="1:9" s="4" customFormat="1" ht="12.75" customHeight="1" thickBot="1" x14ac:dyDescent="0.25">
      <c r="A4" s="171" t="s">
        <v>557</v>
      </c>
      <c r="B4" s="57">
        <v>8</v>
      </c>
      <c r="D4" s="79" t="s">
        <v>447</v>
      </c>
      <c r="E4" s="73">
        <v>272</v>
      </c>
      <c r="F4" s="73"/>
      <c r="G4" s="73"/>
      <c r="H4" s="73"/>
      <c r="I4" s="169">
        <f>SUM(E4:H4)</f>
        <v>272</v>
      </c>
    </row>
    <row r="5" spans="1:9" ht="12.75" customHeight="1" x14ac:dyDescent="0.2">
      <c r="A5" s="120" t="s">
        <v>110</v>
      </c>
      <c r="B5" s="170" t="s">
        <v>772</v>
      </c>
    </row>
    <row r="6" spans="1:9" ht="25.5" customHeight="1" x14ac:dyDescent="0.2">
      <c r="A6" s="120" t="s">
        <v>15</v>
      </c>
      <c r="B6" s="170" t="s">
        <v>720</v>
      </c>
    </row>
    <row r="7" spans="1:9" ht="15.75" thickBot="1" x14ac:dyDescent="0.3">
      <c r="A7" s="86" t="s">
        <v>82</v>
      </c>
      <c r="B7" s="87">
        <v>135</v>
      </c>
    </row>
    <row r="8" spans="1:9" x14ac:dyDescent="0.2">
      <c r="A8" s="171" t="s">
        <v>17</v>
      </c>
      <c r="B8" s="172" t="s">
        <v>770</v>
      </c>
    </row>
    <row r="9" spans="1:9" x14ac:dyDescent="0.2">
      <c r="A9" s="171" t="s">
        <v>557</v>
      </c>
      <c r="B9" s="172">
        <v>5</v>
      </c>
    </row>
    <row r="10" spans="1:9" ht="12.75" customHeight="1" x14ac:dyDescent="0.2">
      <c r="A10" s="120" t="s">
        <v>110</v>
      </c>
      <c r="B10" s="170" t="s">
        <v>772</v>
      </c>
    </row>
    <row r="11" spans="1:9" ht="25.5" x14ac:dyDescent="0.2">
      <c r="A11" s="120" t="s">
        <v>15</v>
      </c>
      <c r="B11" s="170" t="s">
        <v>720</v>
      </c>
    </row>
    <row r="12" spans="1:9" ht="15.75" thickBot="1" x14ac:dyDescent="0.3">
      <c r="A12" s="86" t="s">
        <v>82</v>
      </c>
      <c r="B12" s="87">
        <v>137</v>
      </c>
    </row>
    <row r="13" spans="1:9" ht="15" x14ac:dyDescent="0.25">
      <c r="A13" s="89"/>
      <c r="B13" s="64"/>
    </row>
    <row r="14" spans="1:9" ht="15" customHeight="1" x14ac:dyDescent="0.2">
      <c r="A14" s="486" t="s">
        <v>91</v>
      </c>
      <c r="B14" s="486"/>
    </row>
    <row r="15" spans="1:9" ht="15" customHeight="1" x14ac:dyDescent="0.2">
      <c r="A15" s="486"/>
      <c r="B15" s="486"/>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00B050"/>
    <pageSetUpPr fitToPage="1"/>
  </sheetPr>
  <dimension ref="A1:I12"/>
  <sheetViews>
    <sheetView workbookViewId="0">
      <selection activeCell="B21" sqref="B2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84" t="s">
        <v>494</v>
      </c>
      <c r="B1" s="485"/>
      <c r="D1" s="478" t="s">
        <v>415</v>
      </c>
      <c r="E1" s="479"/>
      <c r="F1" s="479"/>
      <c r="G1" s="479"/>
      <c r="H1" s="479"/>
      <c r="I1" s="480"/>
    </row>
    <row r="2" spans="1:9" s="4" customFormat="1" ht="38.25" customHeight="1" x14ac:dyDescent="0.2">
      <c r="A2" s="12" t="s">
        <v>683</v>
      </c>
      <c r="B2" s="39"/>
      <c r="D2" s="83" t="s">
        <v>9</v>
      </c>
      <c r="E2" s="334" t="s">
        <v>0</v>
      </c>
      <c r="F2" s="334" t="s">
        <v>2</v>
      </c>
      <c r="G2" s="334" t="s">
        <v>1</v>
      </c>
      <c r="H2" s="334" t="s">
        <v>3</v>
      </c>
      <c r="I2" s="168" t="s">
        <v>77</v>
      </c>
    </row>
    <row r="3" spans="1:9" s="4" customFormat="1" x14ac:dyDescent="0.2">
      <c r="A3" s="25" t="s">
        <v>16</v>
      </c>
      <c r="B3" s="57"/>
      <c r="D3" s="56" t="s">
        <v>100</v>
      </c>
      <c r="E3" s="6"/>
      <c r="F3" s="6"/>
      <c r="G3" s="6"/>
      <c r="H3" s="6"/>
      <c r="I3" s="27">
        <f>SUM(E3:H3)</f>
        <v>0</v>
      </c>
    </row>
    <row r="4" spans="1:9" s="4" customFormat="1" ht="13.5" thickBot="1" x14ac:dyDescent="0.25">
      <c r="A4" s="171" t="s">
        <v>556</v>
      </c>
      <c r="B4" s="57"/>
      <c r="D4" s="79" t="s">
        <v>447</v>
      </c>
      <c r="E4" s="73"/>
      <c r="F4" s="73"/>
      <c r="G4" s="73"/>
      <c r="H4" s="73"/>
      <c r="I4" s="169">
        <f>SUM(E4:H4)</f>
        <v>0</v>
      </c>
    </row>
    <row r="5" spans="1:9" x14ac:dyDescent="0.2">
      <c r="A5" s="120" t="s">
        <v>18</v>
      </c>
      <c r="B5" s="55"/>
    </row>
    <row r="6" spans="1:9" ht="25.5" x14ac:dyDescent="0.2">
      <c r="A6" s="120" t="s">
        <v>15</v>
      </c>
      <c r="B6" s="55"/>
    </row>
    <row r="7" spans="1:9" x14ac:dyDescent="0.2">
      <c r="A7" s="101" t="s">
        <v>82</v>
      </c>
      <c r="B7" s="55"/>
    </row>
    <row r="8" spans="1:9" x14ac:dyDescent="0.2">
      <c r="A8" s="171" t="s">
        <v>17</v>
      </c>
      <c r="B8" s="57"/>
    </row>
    <row r="9" spans="1:9" x14ac:dyDescent="0.2">
      <c r="A9" s="171" t="s">
        <v>556</v>
      </c>
      <c r="B9" s="57"/>
    </row>
    <row r="10" spans="1:9" x14ac:dyDescent="0.2">
      <c r="A10" s="120" t="s">
        <v>18</v>
      </c>
      <c r="B10" s="55"/>
    </row>
    <row r="11" spans="1:9" ht="25.5" x14ac:dyDescent="0.2">
      <c r="A11" s="120" t="s">
        <v>15</v>
      </c>
      <c r="B11" s="55"/>
    </row>
    <row r="12" spans="1:9" ht="13.5" thickBot="1" x14ac:dyDescent="0.25">
      <c r="A12" s="40" t="s">
        <v>82</v>
      </c>
      <c r="B12" s="17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00B050"/>
    <pageSetUpPr fitToPage="1"/>
  </sheetPr>
  <dimension ref="A1:J41"/>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65" t="s">
        <v>780</v>
      </c>
      <c r="B1" s="466"/>
      <c r="C1" s="466"/>
      <c r="D1" s="466"/>
      <c r="E1" s="466"/>
      <c r="F1" s="466"/>
      <c r="G1" s="466"/>
      <c r="H1" s="466"/>
      <c r="I1" s="466"/>
      <c r="J1" s="468"/>
    </row>
    <row r="2" spans="1:10" s="4" customFormat="1" ht="38.25" customHeight="1" x14ac:dyDescent="0.2">
      <c r="A2" s="12" t="s">
        <v>683</v>
      </c>
      <c r="B2" s="7"/>
      <c r="C2" s="469" t="s">
        <v>47</v>
      </c>
      <c r="D2" s="469"/>
      <c r="E2" s="469"/>
      <c r="F2" s="469" t="s">
        <v>48</v>
      </c>
      <c r="G2" s="469"/>
      <c r="H2" s="469"/>
      <c r="I2" s="488" t="s">
        <v>49</v>
      </c>
      <c r="J2" s="490" t="s">
        <v>4</v>
      </c>
    </row>
    <row r="3" spans="1:10" s="4" customFormat="1" ht="25.5" x14ac:dyDescent="0.2">
      <c r="A3" s="12"/>
      <c r="B3" s="7"/>
      <c r="C3" s="334" t="s">
        <v>51</v>
      </c>
      <c r="D3" s="334" t="s">
        <v>152</v>
      </c>
      <c r="E3" s="334" t="s">
        <v>153</v>
      </c>
      <c r="F3" s="334" t="s">
        <v>51</v>
      </c>
      <c r="G3" s="334" t="s">
        <v>152</v>
      </c>
      <c r="H3" s="334" t="s">
        <v>153</v>
      </c>
      <c r="I3" s="489"/>
      <c r="J3" s="491"/>
    </row>
    <row r="4" spans="1:10" s="2" customFormat="1" x14ac:dyDescent="0.2">
      <c r="A4" s="262" t="s">
        <v>529</v>
      </c>
      <c r="B4" s="263" t="s">
        <v>528</v>
      </c>
      <c r="C4" s="487"/>
      <c r="D4" s="487"/>
      <c r="E4" s="487"/>
      <c r="F4" s="487"/>
      <c r="G4" s="487"/>
      <c r="H4" s="487"/>
      <c r="I4" s="487"/>
      <c r="J4" s="14"/>
    </row>
    <row r="5" spans="1:10" x14ac:dyDescent="0.2">
      <c r="A5" s="120" t="s">
        <v>543</v>
      </c>
      <c r="B5" s="264" t="s">
        <v>530</v>
      </c>
      <c r="C5" s="8"/>
      <c r="D5" s="8"/>
      <c r="E5" s="8"/>
      <c r="F5" s="8"/>
      <c r="G5" s="8"/>
      <c r="H5" s="8"/>
      <c r="I5" s="8"/>
      <c r="J5" s="16">
        <f>SUM(C5:I5)</f>
        <v>0</v>
      </c>
    </row>
    <row r="6" spans="1:10" x14ac:dyDescent="0.2">
      <c r="A6" s="120" t="s">
        <v>544</v>
      </c>
      <c r="B6" s="264" t="s">
        <v>531</v>
      </c>
      <c r="C6" s="8"/>
      <c r="D6" s="8"/>
      <c r="E6" s="8">
        <v>1</v>
      </c>
      <c r="F6" s="8"/>
      <c r="G6" s="8"/>
      <c r="H6" s="8"/>
      <c r="I6" s="8">
        <v>2</v>
      </c>
      <c r="J6" s="16">
        <f t="shared" ref="J6:J15" si="0">SUM(C6:I6)</f>
        <v>3</v>
      </c>
    </row>
    <row r="7" spans="1:10" x14ac:dyDescent="0.2">
      <c r="A7" s="120" t="s">
        <v>545</v>
      </c>
      <c r="B7" s="264" t="s">
        <v>532</v>
      </c>
      <c r="C7" s="8"/>
      <c r="D7" s="8"/>
      <c r="E7" s="8"/>
      <c r="F7" s="8"/>
      <c r="G7" s="8"/>
      <c r="H7" s="8"/>
      <c r="I7" s="8"/>
      <c r="J7" s="16">
        <f t="shared" si="0"/>
        <v>0</v>
      </c>
    </row>
    <row r="8" spans="1:10" x14ac:dyDescent="0.2">
      <c r="A8" s="120" t="s">
        <v>546</v>
      </c>
      <c r="B8" s="264" t="s">
        <v>533</v>
      </c>
      <c r="C8" s="8"/>
      <c r="D8" s="8"/>
      <c r="E8" s="8">
        <v>2</v>
      </c>
      <c r="F8" s="8"/>
      <c r="G8" s="8"/>
      <c r="H8" s="8"/>
      <c r="I8" s="8">
        <v>40</v>
      </c>
      <c r="J8" s="16">
        <f t="shared" si="0"/>
        <v>42</v>
      </c>
    </row>
    <row r="9" spans="1:10" x14ac:dyDescent="0.2">
      <c r="A9" s="120" t="s">
        <v>547</v>
      </c>
      <c r="B9" s="264" t="s">
        <v>534</v>
      </c>
      <c r="C9" s="8"/>
      <c r="D9" s="8"/>
      <c r="E9" s="8">
        <v>5</v>
      </c>
      <c r="F9" s="8"/>
      <c r="G9" s="8"/>
      <c r="H9" s="8"/>
      <c r="I9" s="8"/>
      <c r="J9" s="16">
        <f t="shared" si="0"/>
        <v>5</v>
      </c>
    </row>
    <row r="10" spans="1:10" x14ac:dyDescent="0.2">
      <c r="A10" s="120" t="s">
        <v>548</v>
      </c>
      <c r="B10" s="264" t="s">
        <v>535</v>
      </c>
      <c r="C10" s="8"/>
      <c r="D10" s="8"/>
      <c r="E10" s="8"/>
      <c r="F10" s="8"/>
      <c r="G10" s="8">
        <v>1</v>
      </c>
      <c r="H10" s="8"/>
      <c r="I10" s="8"/>
      <c r="J10" s="16">
        <f t="shared" si="0"/>
        <v>1</v>
      </c>
    </row>
    <row r="11" spans="1:10" x14ac:dyDescent="0.2">
      <c r="A11" s="120" t="s">
        <v>542</v>
      </c>
      <c r="B11" s="264" t="s">
        <v>536</v>
      </c>
      <c r="C11" s="8"/>
      <c r="D11" s="8"/>
      <c r="E11" s="8">
        <v>2</v>
      </c>
      <c r="F11" s="8"/>
      <c r="G11" s="8"/>
      <c r="H11" s="8"/>
      <c r="I11" s="8"/>
      <c r="J11" s="16">
        <f t="shared" si="0"/>
        <v>2</v>
      </c>
    </row>
    <row r="12" spans="1:10" x14ac:dyDescent="0.2">
      <c r="A12" s="120" t="s">
        <v>549</v>
      </c>
      <c r="B12" s="264" t="s">
        <v>537</v>
      </c>
      <c r="C12" s="8">
        <v>5</v>
      </c>
      <c r="D12" s="8">
        <v>3</v>
      </c>
      <c r="E12" s="8"/>
      <c r="F12" s="8"/>
      <c r="G12" s="8"/>
      <c r="H12" s="8"/>
      <c r="I12" s="8"/>
      <c r="J12" s="16">
        <f t="shared" si="0"/>
        <v>8</v>
      </c>
    </row>
    <row r="13" spans="1:10" x14ac:dyDescent="0.2">
      <c r="A13" s="120" t="s">
        <v>550</v>
      </c>
      <c r="B13" s="264" t="s">
        <v>538</v>
      </c>
      <c r="C13" s="8"/>
      <c r="D13" s="8"/>
      <c r="E13" s="8"/>
      <c r="F13" s="8">
        <v>2</v>
      </c>
      <c r="G13" s="8">
        <v>1</v>
      </c>
      <c r="H13" s="8"/>
      <c r="I13" s="8">
        <v>6</v>
      </c>
      <c r="J13" s="16">
        <f t="shared" si="0"/>
        <v>9</v>
      </c>
    </row>
    <row r="14" spans="1:10" x14ac:dyDescent="0.2">
      <c r="A14" s="120" t="s">
        <v>551</v>
      </c>
      <c r="B14" s="264" t="s">
        <v>539</v>
      </c>
      <c r="C14" s="8"/>
      <c r="D14" s="8"/>
      <c r="E14" s="8"/>
      <c r="F14" s="8"/>
      <c r="G14" s="8"/>
      <c r="H14" s="8"/>
      <c r="I14" s="8"/>
      <c r="J14" s="16">
        <f t="shared" si="0"/>
        <v>0</v>
      </c>
    </row>
    <row r="15" spans="1:10" x14ac:dyDescent="0.2">
      <c r="A15" s="120" t="s">
        <v>541</v>
      </c>
      <c r="B15" s="264" t="s">
        <v>540</v>
      </c>
      <c r="C15" s="20"/>
      <c r="D15" s="20"/>
      <c r="E15" s="20"/>
      <c r="F15" s="20"/>
      <c r="G15" s="20"/>
      <c r="H15" s="20"/>
      <c r="I15" s="20"/>
      <c r="J15" s="16">
        <f t="shared" si="0"/>
        <v>0</v>
      </c>
    </row>
    <row r="16" spans="1:10" ht="13.5" thickBot="1" x14ac:dyDescent="0.25">
      <c r="A16" s="22" t="s">
        <v>4</v>
      </c>
      <c r="B16" s="254" t="s">
        <v>98</v>
      </c>
      <c r="C16" s="24">
        <f t="shared" ref="C16:H16" si="1">SUM(C5:C15)</f>
        <v>5</v>
      </c>
      <c r="D16" s="24">
        <f t="shared" si="1"/>
        <v>3</v>
      </c>
      <c r="E16" s="24">
        <f t="shared" si="1"/>
        <v>10</v>
      </c>
      <c r="F16" s="24">
        <f t="shared" si="1"/>
        <v>2</v>
      </c>
      <c r="G16" s="24">
        <f t="shared" si="1"/>
        <v>2</v>
      </c>
      <c r="H16" s="24">
        <f t="shared" si="1"/>
        <v>0</v>
      </c>
      <c r="I16" s="24">
        <f>SUM(I5:I15)</f>
        <v>48</v>
      </c>
      <c r="J16" s="17">
        <f>SUM(J5:J15)</f>
        <v>70</v>
      </c>
    </row>
    <row r="18" spans="1:2" x14ac:dyDescent="0.2">
      <c r="B18" s="1"/>
    </row>
    <row r="20" spans="1:2" x14ac:dyDescent="0.2">
      <c r="A20" s="91"/>
      <c r="B20" s="373"/>
    </row>
    <row r="22" spans="1:2" x14ac:dyDescent="0.2">
      <c r="A22" s="91"/>
      <c r="B22" s="373"/>
    </row>
    <row r="23" spans="1:2" x14ac:dyDescent="0.2">
      <c r="A23" s="91"/>
      <c r="B23" s="373"/>
    </row>
    <row r="24" spans="1:2" x14ac:dyDescent="0.2">
      <c r="A24" s="91"/>
      <c r="B24" s="373"/>
    </row>
    <row r="25" spans="1:2" x14ac:dyDescent="0.2">
      <c r="A25" s="91"/>
      <c r="B25" s="373"/>
    </row>
    <row r="28" spans="1:2" x14ac:dyDescent="0.2">
      <c r="A28" s="91"/>
      <c r="B28" s="373"/>
    </row>
    <row r="29" spans="1:2" x14ac:dyDescent="0.2">
      <c r="A29" s="91"/>
      <c r="B29" s="373"/>
    </row>
    <row r="30" spans="1:2" x14ac:dyDescent="0.2">
      <c r="A30" s="91"/>
      <c r="B30" s="373"/>
    </row>
    <row r="31" spans="1:2" x14ac:dyDescent="0.2">
      <c r="A31" s="91"/>
      <c r="B31" s="373"/>
    </row>
    <row r="32" spans="1:2" x14ac:dyDescent="0.2">
      <c r="A32" s="4"/>
      <c r="B32" s="224"/>
    </row>
    <row r="35" spans="1:2" x14ac:dyDescent="0.2">
      <c r="A35" s="91"/>
      <c r="B35" s="373"/>
    </row>
    <row r="37" spans="1:2" x14ac:dyDescent="0.2">
      <c r="A37" s="91"/>
      <c r="B37" s="373"/>
    </row>
    <row r="39" spans="1:2" x14ac:dyDescent="0.2">
      <c r="A39" s="91"/>
      <c r="B39" s="373"/>
    </row>
    <row r="41" spans="1:2" x14ac:dyDescent="0.2">
      <c r="A41" s="91"/>
      <c r="B41" s="373"/>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00B050"/>
  </sheetPr>
  <dimension ref="A1:M43"/>
  <sheetViews>
    <sheetView workbookViewId="0">
      <selection activeCell="C15" sqref="C15"/>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77" t="s">
        <v>609</v>
      </c>
      <c r="B1" s="466"/>
      <c r="C1" s="466"/>
      <c r="D1" s="466"/>
      <c r="E1" s="466"/>
      <c r="F1" s="466"/>
      <c r="G1" s="466"/>
      <c r="H1" s="466"/>
      <c r="I1" s="466"/>
      <c r="J1" s="466"/>
      <c r="K1" s="468"/>
    </row>
    <row r="2" spans="1:11" s="4" customFormat="1" ht="38.25" customHeight="1" x14ac:dyDescent="0.2">
      <c r="A2" s="12" t="s">
        <v>683</v>
      </c>
      <c r="B2" s="7"/>
      <c r="C2" s="469" t="s">
        <v>47</v>
      </c>
      <c r="D2" s="469"/>
      <c r="E2" s="469"/>
      <c r="F2" s="469" t="s">
        <v>48</v>
      </c>
      <c r="G2" s="469"/>
      <c r="H2" s="469"/>
      <c r="I2" s="488" t="s">
        <v>49</v>
      </c>
      <c r="J2" s="493" t="s">
        <v>465</v>
      </c>
      <c r="K2" s="495" t="s">
        <v>50</v>
      </c>
    </row>
    <row r="3" spans="1:11" s="4" customFormat="1" ht="30.75" customHeight="1" x14ac:dyDescent="0.2">
      <c r="A3" s="12"/>
      <c r="B3" s="7"/>
      <c r="C3" s="334" t="s">
        <v>51</v>
      </c>
      <c r="D3" s="334" t="s">
        <v>152</v>
      </c>
      <c r="E3" s="334" t="s">
        <v>153</v>
      </c>
      <c r="F3" s="334" t="s">
        <v>51</v>
      </c>
      <c r="G3" s="334" t="s">
        <v>152</v>
      </c>
      <c r="H3" s="334" t="s">
        <v>153</v>
      </c>
      <c r="I3" s="489"/>
      <c r="J3" s="494"/>
      <c r="K3" s="496"/>
    </row>
    <row r="4" spans="1:11" s="2" customFormat="1" x14ac:dyDescent="0.2">
      <c r="A4" s="262" t="s">
        <v>529</v>
      </c>
      <c r="B4" s="263" t="s">
        <v>528</v>
      </c>
      <c r="C4" s="487"/>
      <c r="D4" s="487"/>
      <c r="E4" s="487"/>
      <c r="F4" s="487"/>
      <c r="G4" s="487"/>
      <c r="H4" s="487"/>
      <c r="I4" s="487"/>
      <c r="J4" s="33"/>
      <c r="K4" s="34"/>
    </row>
    <row r="5" spans="1:11" x14ac:dyDescent="0.2">
      <c r="A5" s="120" t="s">
        <v>543</v>
      </c>
      <c r="B5" s="264" t="s">
        <v>530</v>
      </c>
      <c r="C5" s="8"/>
      <c r="D5" s="8"/>
      <c r="E5" s="8"/>
      <c r="F5" s="8"/>
      <c r="G5" s="8"/>
      <c r="H5" s="8"/>
      <c r="I5" s="8"/>
      <c r="J5" s="11"/>
      <c r="K5" s="32"/>
    </row>
    <row r="6" spans="1:11" x14ac:dyDescent="0.2">
      <c r="A6" s="120" t="s">
        <v>544</v>
      </c>
      <c r="B6" s="264" t="s">
        <v>531</v>
      </c>
      <c r="C6" s="8"/>
      <c r="D6" s="8"/>
      <c r="E6" s="8">
        <v>85</v>
      </c>
      <c r="F6" s="8"/>
      <c r="G6" s="8"/>
      <c r="H6" s="8"/>
      <c r="I6" s="8">
        <v>94</v>
      </c>
      <c r="J6" s="11">
        <v>179</v>
      </c>
      <c r="K6" s="32"/>
    </row>
    <row r="7" spans="1:11" x14ac:dyDescent="0.2">
      <c r="A7" s="120" t="s">
        <v>545</v>
      </c>
      <c r="B7" s="264" t="s">
        <v>532</v>
      </c>
      <c r="C7" s="8"/>
      <c r="D7" s="8"/>
      <c r="E7" s="8"/>
      <c r="F7" s="8"/>
      <c r="G7" s="8"/>
      <c r="H7" s="8"/>
      <c r="I7" s="8"/>
      <c r="J7" s="11"/>
      <c r="K7" s="32"/>
    </row>
    <row r="8" spans="1:11" x14ac:dyDescent="0.2">
      <c r="A8" s="120" t="s">
        <v>546</v>
      </c>
      <c r="B8" s="264" t="s">
        <v>533</v>
      </c>
      <c r="C8" s="8"/>
      <c r="D8" s="8"/>
      <c r="E8" s="8">
        <v>570</v>
      </c>
      <c r="F8" s="8"/>
      <c r="G8" s="8"/>
      <c r="H8" s="8"/>
      <c r="I8" s="8">
        <v>7892</v>
      </c>
      <c r="J8" s="11">
        <v>8462</v>
      </c>
      <c r="K8" s="32">
        <v>340</v>
      </c>
    </row>
    <row r="9" spans="1:11" x14ac:dyDescent="0.2">
      <c r="A9" s="120" t="s">
        <v>547</v>
      </c>
      <c r="B9" s="264" t="s">
        <v>534</v>
      </c>
      <c r="C9" s="8"/>
      <c r="D9" s="8"/>
      <c r="E9" s="8">
        <v>62</v>
      </c>
      <c r="F9" s="8"/>
      <c r="G9" s="8"/>
      <c r="H9" s="8"/>
      <c r="I9" s="8"/>
      <c r="J9" s="11">
        <v>62</v>
      </c>
      <c r="K9" s="32">
        <v>32</v>
      </c>
    </row>
    <row r="10" spans="1:11" x14ac:dyDescent="0.2">
      <c r="A10" s="120" t="s">
        <v>548</v>
      </c>
      <c r="B10" s="264" t="s">
        <v>535</v>
      </c>
      <c r="C10" s="8"/>
      <c r="D10" s="8"/>
      <c r="E10" s="8"/>
      <c r="F10" s="8"/>
      <c r="G10" s="8">
        <v>28</v>
      </c>
      <c r="H10" s="8"/>
      <c r="I10" s="8"/>
      <c r="J10" s="11">
        <v>28</v>
      </c>
      <c r="K10" s="32"/>
    </row>
    <row r="11" spans="1:11" x14ac:dyDescent="0.2">
      <c r="A11" s="120" t="s">
        <v>542</v>
      </c>
      <c r="B11" s="264" t="s">
        <v>536</v>
      </c>
      <c r="C11" s="8"/>
      <c r="D11" s="8"/>
      <c r="E11" s="8">
        <v>21</v>
      </c>
      <c r="F11" s="8"/>
      <c r="G11" s="8"/>
      <c r="H11" s="8"/>
      <c r="I11" s="8"/>
      <c r="J11" s="11">
        <v>21</v>
      </c>
      <c r="K11" s="32">
        <v>10</v>
      </c>
    </row>
    <row r="12" spans="1:11" x14ac:dyDescent="0.2">
      <c r="A12" s="120" t="s">
        <v>549</v>
      </c>
      <c r="B12" s="264" t="s">
        <v>537</v>
      </c>
      <c r="C12" s="8">
        <v>59</v>
      </c>
      <c r="D12" s="8">
        <v>54</v>
      </c>
      <c r="E12" s="8"/>
      <c r="F12" s="8"/>
      <c r="G12" s="8"/>
      <c r="H12" s="8"/>
      <c r="I12" s="8"/>
      <c r="J12" s="11">
        <v>113</v>
      </c>
      <c r="K12" s="32"/>
    </row>
    <row r="13" spans="1:11" x14ac:dyDescent="0.2">
      <c r="A13" s="120" t="s">
        <v>550</v>
      </c>
      <c r="B13" s="264" t="s">
        <v>538</v>
      </c>
      <c r="C13" s="8"/>
      <c r="D13" s="8"/>
      <c r="E13" s="8"/>
      <c r="F13" s="8">
        <v>258</v>
      </c>
      <c r="G13" s="8">
        <v>2</v>
      </c>
      <c r="H13" s="8"/>
      <c r="I13" s="8">
        <v>252</v>
      </c>
      <c r="J13" s="11">
        <v>512</v>
      </c>
      <c r="K13" s="32"/>
    </row>
    <row r="14" spans="1:11" x14ac:dyDescent="0.2">
      <c r="A14" s="120" t="s">
        <v>551</v>
      </c>
      <c r="B14" s="264" t="s">
        <v>539</v>
      </c>
      <c r="C14" s="8"/>
      <c r="D14" s="8"/>
      <c r="E14" s="8"/>
      <c r="F14" s="8"/>
      <c r="G14" s="8"/>
      <c r="H14" s="8"/>
      <c r="I14" s="8"/>
      <c r="J14" s="11"/>
      <c r="K14" s="32"/>
    </row>
    <row r="15" spans="1:11" x14ac:dyDescent="0.2">
      <c r="A15" s="120" t="s">
        <v>541</v>
      </c>
      <c r="B15" s="264" t="s">
        <v>540</v>
      </c>
      <c r="C15" s="20"/>
      <c r="D15" s="20"/>
      <c r="E15" s="20"/>
      <c r="F15" s="20"/>
      <c r="G15" s="20"/>
      <c r="H15" s="20"/>
      <c r="I15" s="20"/>
      <c r="J15" s="48"/>
      <c r="K15" s="253"/>
    </row>
    <row r="16" spans="1:11" ht="13.5" thickBot="1" x14ac:dyDescent="0.25">
      <c r="A16" s="22" t="s">
        <v>465</v>
      </c>
      <c r="B16" s="254" t="s">
        <v>98</v>
      </c>
      <c r="C16" s="24">
        <f>SUM(C5:C15)</f>
        <v>59</v>
      </c>
      <c r="D16" s="24">
        <f t="shared" ref="D16:K16" si="0">SUM(D5:D15)</f>
        <v>54</v>
      </c>
      <c r="E16" s="24">
        <f t="shared" si="0"/>
        <v>738</v>
      </c>
      <c r="F16" s="24">
        <f t="shared" si="0"/>
        <v>258</v>
      </c>
      <c r="G16" s="24">
        <f t="shared" si="0"/>
        <v>30</v>
      </c>
      <c r="H16" s="24">
        <f t="shared" si="0"/>
        <v>0</v>
      </c>
      <c r="I16" s="24">
        <f t="shared" si="0"/>
        <v>8238</v>
      </c>
      <c r="J16" s="24">
        <f t="shared" si="0"/>
        <v>9377</v>
      </c>
      <c r="K16" s="24">
        <f t="shared" si="0"/>
        <v>382</v>
      </c>
    </row>
    <row r="18" spans="1:13" ht="30" customHeight="1" x14ac:dyDescent="0.2">
      <c r="A18" s="492" t="s">
        <v>604</v>
      </c>
      <c r="B18" s="492"/>
      <c r="C18" s="492"/>
      <c r="D18" s="492"/>
      <c r="E18" s="492"/>
      <c r="F18" s="492"/>
      <c r="G18" s="492"/>
      <c r="H18" s="492"/>
      <c r="I18" s="492"/>
      <c r="J18" s="492"/>
      <c r="K18" s="492"/>
    </row>
    <row r="22" spans="1:13" x14ac:dyDescent="0.2">
      <c r="A22" s="91"/>
      <c r="B22" s="373"/>
    </row>
    <row r="24" spans="1:13" x14ac:dyDescent="0.2">
      <c r="A24" s="91"/>
      <c r="B24" s="373"/>
    </row>
    <row r="25" spans="1:13" x14ac:dyDescent="0.2">
      <c r="A25" s="91"/>
      <c r="B25" s="373"/>
    </row>
    <row r="26" spans="1:13" x14ac:dyDescent="0.2">
      <c r="A26" s="91"/>
      <c r="B26" s="373"/>
    </row>
    <row r="27" spans="1:13" x14ac:dyDescent="0.2">
      <c r="A27" s="91"/>
      <c r="B27" s="373"/>
    </row>
    <row r="30" spans="1:13" x14ac:dyDescent="0.2">
      <c r="A30" s="91"/>
      <c r="B30" s="373"/>
    </row>
    <row r="31" spans="1:13" x14ac:dyDescent="0.2">
      <c r="A31" s="91"/>
      <c r="B31" s="373"/>
    </row>
    <row r="32" spans="1:13" x14ac:dyDescent="0.2">
      <c r="A32" s="91"/>
      <c r="B32" s="373"/>
      <c r="M32" s="1" t="s">
        <v>774</v>
      </c>
    </row>
    <row r="33" spans="1:2" x14ac:dyDescent="0.2">
      <c r="A33" s="91"/>
      <c r="B33" s="373"/>
    </row>
    <row r="34" spans="1:2" x14ac:dyDescent="0.2">
      <c r="A34" s="4"/>
      <c r="B34" s="224"/>
    </row>
    <row r="37" spans="1:2" x14ac:dyDescent="0.2">
      <c r="A37" s="91"/>
      <c r="B37" s="373"/>
    </row>
    <row r="39" spans="1:2" x14ac:dyDescent="0.2">
      <c r="A39" s="91"/>
      <c r="B39" s="373"/>
    </row>
    <row r="41" spans="1:2" x14ac:dyDescent="0.2">
      <c r="A41" s="91"/>
      <c r="B41" s="373"/>
    </row>
    <row r="43" spans="1:2" x14ac:dyDescent="0.2">
      <c r="A43" s="91"/>
      <c r="B43" s="373"/>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rgb="FF00B050"/>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77" t="s">
        <v>612</v>
      </c>
      <c r="B1" s="466"/>
      <c r="C1" s="466"/>
      <c r="D1" s="466"/>
      <c r="E1" s="466"/>
      <c r="F1" s="466"/>
      <c r="G1" s="466"/>
      <c r="H1" s="466"/>
      <c r="I1" s="466"/>
      <c r="J1" s="468"/>
    </row>
    <row r="2" spans="1:10" s="4" customFormat="1" ht="15" customHeight="1" x14ac:dyDescent="0.2">
      <c r="A2" s="12" t="s">
        <v>683</v>
      </c>
      <c r="B2" s="7"/>
      <c r="C2" s="469" t="s">
        <v>610</v>
      </c>
      <c r="D2" s="469"/>
      <c r="E2" s="469"/>
      <c r="F2" s="497" t="s">
        <v>4</v>
      </c>
      <c r="G2" s="471" t="s">
        <v>613</v>
      </c>
      <c r="H2" s="469"/>
      <c r="I2" s="469"/>
      <c r="J2" s="316" t="s">
        <v>465</v>
      </c>
    </row>
    <row r="3" spans="1:10" s="4" customFormat="1" ht="45" customHeight="1" x14ac:dyDescent="0.2">
      <c r="A3" s="12"/>
      <c r="B3" s="7"/>
      <c r="C3" s="338" t="s">
        <v>611</v>
      </c>
      <c r="D3" s="338" t="s">
        <v>614</v>
      </c>
      <c r="E3" s="315" t="s">
        <v>49</v>
      </c>
      <c r="F3" s="498"/>
      <c r="G3" s="337" t="s">
        <v>611</v>
      </c>
      <c r="H3" s="338" t="s">
        <v>614</v>
      </c>
      <c r="I3" s="315" t="s">
        <v>49</v>
      </c>
      <c r="J3" s="317"/>
    </row>
    <row r="4" spans="1:10" s="2" customFormat="1" x14ac:dyDescent="0.2">
      <c r="A4" s="262" t="s">
        <v>529</v>
      </c>
      <c r="B4" s="263" t="s">
        <v>528</v>
      </c>
      <c r="C4" s="318"/>
      <c r="D4" s="318"/>
      <c r="E4" s="318"/>
      <c r="F4" s="14"/>
      <c r="G4" s="319"/>
      <c r="H4" s="318"/>
      <c r="I4" s="318"/>
      <c r="J4" s="14"/>
    </row>
    <row r="5" spans="1:10" x14ac:dyDescent="0.2">
      <c r="A5" s="120" t="s">
        <v>543</v>
      </c>
      <c r="B5" s="264" t="s">
        <v>530</v>
      </c>
      <c r="C5" s="8"/>
      <c r="D5" s="8"/>
      <c r="E5" s="8"/>
      <c r="F5" s="16">
        <f>SUM(C5:E5)</f>
        <v>0</v>
      </c>
      <c r="G5" s="320"/>
      <c r="H5" s="8"/>
      <c r="I5" s="8"/>
      <c r="J5" s="16"/>
    </row>
    <row r="6" spans="1:10" x14ac:dyDescent="0.2">
      <c r="A6" s="120" t="s">
        <v>544</v>
      </c>
      <c r="B6" s="264" t="s">
        <v>531</v>
      </c>
      <c r="C6" s="8"/>
      <c r="D6" s="8"/>
      <c r="E6" s="8"/>
      <c r="F6" s="16">
        <f t="shared" ref="F6:F16" si="0">SUM(C6:E6)</f>
        <v>0</v>
      </c>
      <c r="G6" s="320"/>
      <c r="H6" s="8"/>
      <c r="I6" s="8"/>
      <c r="J6" s="16"/>
    </row>
    <row r="7" spans="1:10" x14ac:dyDescent="0.2">
      <c r="A7" s="120" t="s">
        <v>545</v>
      </c>
      <c r="B7" s="264" t="s">
        <v>532</v>
      </c>
      <c r="C7" s="8"/>
      <c r="D7" s="8"/>
      <c r="E7" s="8"/>
      <c r="F7" s="16">
        <f t="shared" si="0"/>
        <v>0</v>
      </c>
      <c r="G7" s="320"/>
      <c r="H7" s="8"/>
      <c r="I7" s="8"/>
      <c r="J7" s="16"/>
    </row>
    <row r="8" spans="1:10" x14ac:dyDescent="0.2">
      <c r="A8" s="120" t="s">
        <v>546</v>
      </c>
      <c r="B8" s="264" t="s">
        <v>533</v>
      </c>
      <c r="C8" s="8"/>
      <c r="D8" s="8"/>
      <c r="E8" s="8"/>
      <c r="F8" s="16">
        <f t="shared" si="0"/>
        <v>0</v>
      </c>
      <c r="G8" s="320"/>
      <c r="H8" s="8"/>
      <c r="I8" s="8"/>
      <c r="J8" s="16"/>
    </row>
    <row r="9" spans="1:10" x14ac:dyDescent="0.2">
      <c r="A9" s="120" t="s">
        <v>547</v>
      </c>
      <c r="B9" s="264" t="s">
        <v>534</v>
      </c>
      <c r="C9" s="8"/>
      <c r="D9" s="8"/>
      <c r="E9" s="8"/>
      <c r="F9" s="16">
        <f t="shared" si="0"/>
        <v>0</v>
      </c>
      <c r="G9" s="320"/>
      <c r="H9" s="8"/>
      <c r="I9" s="8"/>
      <c r="J9" s="16"/>
    </row>
    <row r="10" spans="1:10" x14ac:dyDescent="0.2">
      <c r="A10" s="120" t="s">
        <v>548</v>
      </c>
      <c r="B10" s="264" t="s">
        <v>535</v>
      </c>
      <c r="C10" s="8"/>
      <c r="D10" s="8"/>
      <c r="E10" s="8"/>
      <c r="F10" s="16">
        <f t="shared" si="0"/>
        <v>0</v>
      </c>
      <c r="G10" s="320"/>
      <c r="H10" s="8"/>
      <c r="I10" s="8"/>
      <c r="J10" s="16"/>
    </row>
    <row r="11" spans="1:10" x14ac:dyDescent="0.2">
      <c r="A11" s="120" t="s">
        <v>542</v>
      </c>
      <c r="B11" s="264" t="s">
        <v>536</v>
      </c>
      <c r="C11" s="8"/>
      <c r="D11" s="8"/>
      <c r="E11" s="8"/>
      <c r="F11" s="16">
        <f t="shared" si="0"/>
        <v>0</v>
      </c>
      <c r="G11" s="320"/>
      <c r="H11" s="8"/>
      <c r="I11" s="8"/>
      <c r="J11" s="16"/>
    </row>
    <row r="12" spans="1:10" x14ac:dyDescent="0.2">
      <c r="A12" s="120" t="s">
        <v>549</v>
      </c>
      <c r="B12" s="264" t="s">
        <v>537</v>
      </c>
      <c r="C12" s="8"/>
      <c r="D12" s="8"/>
      <c r="E12" s="8"/>
      <c r="F12" s="16">
        <f t="shared" si="0"/>
        <v>0</v>
      </c>
      <c r="G12" s="320"/>
      <c r="H12" s="8"/>
      <c r="I12" s="8"/>
      <c r="J12" s="16"/>
    </row>
    <row r="13" spans="1:10" x14ac:dyDescent="0.2">
      <c r="A13" s="120" t="s">
        <v>550</v>
      </c>
      <c r="B13" s="264" t="s">
        <v>538</v>
      </c>
      <c r="C13" s="8"/>
      <c r="D13" s="8"/>
      <c r="E13" s="8"/>
      <c r="F13" s="16">
        <f t="shared" si="0"/>
        <v>0</v>
      </c>
      <c r="G13" s="320"/>
      <c r="H13" s="8"/>
      <c r="I13" s="8"/>
      <c r="J13" s="16"/>
    </row>
    <row r="14" spans="1:10" x14ac:dyDescent="0.2">
      <c r="A14" s="120" t="s">
        <v>551</v>
      </c>
      <c r="B14" s="264" t="s">
        <v>539</v>
      </c>
      <c r="C14" s="8"/>
      <c r="D14" s="8"/>
      <c r="E14" s="8"/>
      <c r="F14" s="16">
        <f t="shared" si="0"/>
        <v>0</v>
      </c>
      <c r="G14" s="320"/>
      <c r="H14" s="8"/>
      <c r="I14" s="8"/>
      <c r="J14" s="16"/>
    </row>
    <row r="15" spans="1:10" x14ac:dyDescent="0.2">
      <c r="A15" s="120" t="s">
        <v>541</v>
      </c>
      <c r="B15" s="264" t="s">
        <v>540</v>
      </c>
      <c r="C15" s="20"/>
      <c r="D15" s="20"/>
      <c r="E15" s="20"/>
      <c r="F15" s="21">
        <f t="shared" si="0"/>
        <v>0</v>
      </c>
      <c r="G15" s="321"/>
      <c r="H15" s="20"/>
      <c r="I15" s="20"/>
      <c r="J15" s="21"/>
    </row>
    <row r="16" spans="1:10" ht="13.5" thickBot="1" x14ac:dyDescent="0.25">
      <c r="A16" s="22" t="s">
        <v>465</v>
      </c>
      <c r="B16" s="254" t="s">
        <v>98</v>
      </c>
      <c r="C16" s="24">
        <f>SUM(C5:C15)</f>
        <v>0</v>
      </c>
      <c r="D16" s="24">
        <f t="shared" ref="D16:E16" si="1">SUM(D5:D15)</f>
        <v>0</v>
      </c>
      <c r="E16" s="24">
        <f t="shared" si="1"/>
        <v>0</v>
      </c>
      <c r="F16" s="17">
        <f t="shared" si="0"/>
        <v>0</v>
      </c>
      <c r="G16" s="322"/>
      <c r="H16" s="24"/>
      <c r="I16" s="24"/>
      <c r="J16" s="17"/>
    </row>
    <row r="18" spans="1:10" ht="30" customHeight="1" x14ac:dyDescent="0.2">
      <c r="A18" s="492" t="s">
        <v>621</v>
      </c>
      <c r="B18" s="492"/>
      <c r="C18" s="492"/>
      <c r="D18" s="492"/>
      <c r="E18" s="492"/>
      <c r="F18" s="492"/>
      <c r="G18" s="492"/>
      <c r="H18" s="492"/>
      <c r="I18" s="492"/>
      <c r="J18" s="492"/>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K135"/>
  <sheetViews>
    <sheetView topLeftCell="A7" workbookViewId="0">
      <selection activeCell="J129" sqref="J12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00" t="s">
        <v>399</v>
      </c>
      <c r="B1" s="501"/>
      <c r="C1" s="501"/>
      <c r="D1" s="501"/>
      <c r="E1" s="501"/>
      <c r="F1" s="501"/>
      <c r="G1" s="501"/>
      <c r="H1" s="501"/>
      <c r="I1" s="501"/>
      <c r="J1" s="501"/>
      <c r="K1" s="485"/>
    </row>
    <row r="2" spans="1:11" s="4" customFormat="1" ht="38.25" customHeight="1" x14ac:dyDescent="0.2">
      <c r="A2" s="12" t="s">
        <v>683</v>
      </c>
      <c r="B2" s="7"/>
      <c r="C2" s="469" t="s">
        <v>0</v>
      </c>
      <c r="D2" s="469"/>
      <c r="E2" s="469" t="s">
        <v>2</v>
      </c>
      <c r="F2" s="469"/>
      <c r="G2" s="469" t="s">
        <v>1</v>
      </c>
      <c r="H2" s="469"/>
      <c r="I2" s="470" t="s">
        <v>3</v>
      </c>
      <c r="J2" s="471"/>
      <c r="K2" s="339" t="s">
        <v>4</v>
      </c>
    </row>
    <row r="3" spans="1:11" s="4" customFormat="1" ht="13.5" customHeight="1" thickBot="1" x14ac:dyDescent="0.25">
      <c r="A3" s="40"/>
      <c r="B3" s="43"/>
      <c r="C3" s="44" t="s">
        <v>7</v>
      </c>
      <c r="D3" s="44" t="s">
        <v>8</v>
      </c>
      <c r="E3" s="44" t="s">
        <v>7</v>
      </c>
      <c r="F3" s="44" t="s">
        <v>8</v>
      </c>
      <c r="G3" s="44" t="s">
        <v>7</v>
      </c>
      <c r="H3" s="44" t="s">
        <v>8</v>
      </c>
      <c r="I3" s="44" t="s">
        <v>7</v>
      </c>
      <c r="J3" s="44" t="s">
        <v>8</v>
      </c>
      <c r="K3" s="38"/>
    </row>
    <row r="4" spans="1:11" s="5" customFormat="1" x14ac:dyDescent="0.2">
      <c r="A4" s="80" t="s">
        <v>774</v>
      </c>
      <c r="B4" s="42"/>
      <c r="C4" s="462" t="s">
        <v>675</v>
      </c>
      <c r="D4" s="463"/>
      <c r="E4" s="463"/>
      <c r="F4" s="463"/>
      <c r="G4" s="463"/>
      <c r="H4" s="463"/>
      <c r="I4" s="463"/>
      <c r="J4" s="463"/>
      <c r="K4" s="464"/>
    </row>
    <row r="5" spans="1:11" x14ac:dyDescent="0.2">
      <c r="A5" s="262" t="s">
        <v>529</v>
      </c>
      <c r="B5" s="263" t="s">
        <v>528</v>
      </c>
      <c r="C5" s="452"/>
      <c r="D5" s="453"/>
      <c r="E5" s="453"/>
      <c r="F5" s="453"/>
      <c r="G5" s="453"/>
      <c r="H5" s="453"/>
      <c r="I5" s="453"/>
      <c r="J5" s="453"/>
      <c r="K5" s="454"/>
    </row>
    <row r="6" spans="1:11" ht="12.75" customHeight="1" x14ac:dyDescent="0.2">
      <c r="A6" s="120" t="s">
        <v>543</v>
      </c>
      <c r="B6" s="264" t="s">
        <v>530</v>
      </c>
      <c r="C6" s="8"/>
      <c r="D6" s="8"/>
      <c r="E6" s="8"/>
      <c r="F6" s="8"/>
      <c r="G6" s="8"/>
      <c r="H6" s="8"/>
      <c r="I6" s="8"/>
      <c r="J6" s="84"/>
      <c r="K6" s="16">
        <f>SUM(C6:J6)</f>
        <v>0</v>
      </c>
    </row>
    <row r="7" spans="1:11" ht="12.75" customHeight="1" x14ac:dyDescent="0.2">
      <c r="A7" s="120" t="s">
        <v>544</v>
      </c>
      <c r="B7" s="264" t="s">
        <v>531</v>
      </c>
      <c r="C7" s="8"/>
      <c r="D7" s="8"/>
      <c r="E7" s="8"/>
      <c r="F7" s="8"/>
      <c r="G7" s="8"/>
      <c r="H7" s="8"/>
      <c r="I7" s="8"/>
      <c r="J7" s="84"/>
      <c r="K7" s="16">
        <f t="shared" ref="K7:K19" si="0">SUM(C7:J7)</f>
        <v>0</v>
      </c>
    </row>
    <row r="8" spans="1:11" x14ac:dyDescent="0.2">
      <c r="A8" s="120" t="s">
        <v>545</v>
      </c>
      <c r="B8" s="264" t="s">
        <v>532</v>
      </c>
      <c r="C8" s="8"/>
      <c r="D8" s="8"/>
      <c r="E8" s="8"/>
      <c r="F8" s="8"/>
      <c r="G8" s="8"/>
      <c r="H8" s="8"/>
      <c r="I8" s="8"/>
      <c r="J8" s="84"/>
      <c r="K8" s="16">
        <f t="shared" si="0"/>
        <v>0</v>
      </c>
    </row>
    <row r="9" spans="1:11" x14ac:dyDescent="0.2">
      <c r="A9" s="120" t="s">
        <v>546</v>
      </c>
      <c r="B9" s="264" t="s">
        <v>533</v>
      </c>
      <c r="C9" s="8">
        <v>492</v>
      </c>
      <c r="D9" s="8">
        <v>139</v>
      </c>
      <c r="E9" s="8"/>
      <c r="F9" s="8"/>
      <c r="G9" s="8">
        <v>406</v>
      </c>
      <c r="H9" s="8">
        <v>399</v>
      </c>
      <c r="I9" s="8">
        <v>36</v>
      </c>
      <c r="J9" s="84">
        <v>9</v>
      </c>
      <c r="K9" s="16">
        <f t="shared" si="0"/>
        <v>1481</v>
      </c>
    </row>
    <row r="10" spans="1:11" x14ac:dyDescent="0.2">
      <c r="A10" s="120" t="s">
        <v>547</v>
      </c>
      <c r="B10" s="264" t="s">
        <v>534</v>
      </c>
      <c r="C10" s="8">
        <v>3909</v>
      </c>
      <c r="D10" s="8">
        <v>194</v>
      </c>
      <c r="E10" s="8"/>
      <c r="F10" s="8"/>
      <c r="G10" s="8">
        <v>1417</v>
      </c>
      <c r="H10" s="8">
        <v>421</v>
      </c>
      <c r="I10" s="8">
        <v>14</v>
      </c>
      <c r="J10" s="84">
        <v>6</v>
      </c>
      <c r="K10" s="16">
        <f t="shared" si="0"/>
        <v>5961</v>
      </c>
    </row>
    <row r="11" spans="1:11" ht="12.75" customHeight="1" x14ac:dyDescent="0.2">
      <c r="A11" s="120" t="s">
        <v>548</v>
      </c>
      <c r="B11" s="264" t="s">
        <v>535</v>
      </c>
      <c r="C11" s="8"/>
      <c r="D11" s="8"/>
      <c r="E11" s="8"/>
      <c r="F11" s="8"/>
      <c r="G11" s="8"/>
      <c r="H11" s="8"/>
      <c r="I11" s="8"/>
      <c r="J11" s="84"/>
      <c r="K11" s="16">
        <f t="shared" si="0"/>
        <v>0</v>
      </c>
    </row>
    <row r="12" spans="1:11" x14ac:dyDescent="0.2">
      <c r="A12" s="120" t="s">
        <v>542</v>
      </c>
      <c r="B12" s="264" t="s">
        <v>536</v>
      </c>
      <c r="C12" s="8">
        <v>1607</v>
      </c>
      <c r="D12" s="8">
        <v>151</v>
      </c>
      <c r="E12" s="8"/>
      <c r="F12" s="8"/>
      <c r="G12" s="8">
        <v>391</v>
      </c>
      <c r="H12" s="8">
        <v>120</v>
      </c>
      <c r="I12" s="8">
        <v>28</v>
      </c>
      <c r="J12" s="84">
        <v>5</v>
      </c>
      <c r="K12" s="16">
        <f t="shared" si="0"/>
        <v>2302</v>
      </c>
    </row>
    <row r="13" spans="1:11" x14ac:dyDescent="0.2">
      <c r="A13" s="120" t="s">
        <v>549</v>
      </c>
      <c r="B13" s="264" t="s">
        <v>537</v>
      </c>
      <c r="C13" s="8"/>
      <c r="D13" s="8"/>
      <c r="E13" s="8"/>
      <c r="F13" s="8"/>
      <c r="G13" s="8"/>
      <c r="H13" s="8"/>
      <c r="I13" s="8"/>
      <c r="J13" s="84"/>
      <c r="K13" s="16">
        <f t="shared" si="0"/>
        <v>0</v>
      </c>
    </row>
    <row r="14" spans="1:11" x14ac:dyDescent="0.2">
      <c r="A14" s="120" t="s">
        <v>550</v>
      </c>
      <c r="B14" s="264" t="s">
        <v>538</v>
      </c>
      <c r="C14" s="8"/>
      <c r="D14" s="8"/>
      <c r="E14" s="8"/>
      <c r="F14" s="8"/>
      <c r="G14" s="8"/>
      <c r="H14" s="8"/>
      <c r="I14" s="8"/>
      <c r="J14" s="84"/>
      <c r="K14" s="16">
        <f t="shared" si="0"/>
        <v>0</v>
      </c>
    </row>
    <row r="15" spans="1:11" s="5" customFormat="1" x14ac:dyDescent="0.2">
      <c r="A15" s="120" t="s">
        <v>551</v>
      </c>
      <c r="B15" s="264" t="s">
        <v>539</v>
      </c>
      <c r="C15" s="8"/>
      <c r="D15" s="8"/>
      <c r="E15" s="8"/>
      <c r="F15" s="8"/>
      <c r="G15" s="8"/>
      <c r="H15" s="8"/>
      <c r="I15" s="8"/>
      <c r="J15" s="84"/>
      <c r="K15" s="16">
        <f t="shared" si="0"/>
        <v>0</v>
      </c>
    </row>
    <row r="16" spans="1:11" s="5" customFormat="1" x14ac:dyDescent="0.2">
      <c r="A16" s="120" t="s">
        <v>541</v>
      </c>
      <c r="B16" s="264" t="s">
        <v>540</v>
      </c>
      <c r="C16" s="8"/>
      <c r="D16" s="8"/>
      <c r="E16" s="8"/>
      <c r="F16" s="8"/>
      <c r="G16" s="8"/>
      <c r="H16" s="8"/>
      <c r="I16" s="8"/>
      <c r="J16" s="84"/>
      <c r="K16" s="16">
        <f t="shared" si="0"/>
        <v>0</v>
      </c>
    </row>
    <row r="17" spans="1:11" s="5" customFormat="1" x14ac:dyDescent="0.2">
      <c r="A17" s="265" t="s">
        <v>97</v>
      </c>
      <c r="B17" s="266" t="s">
        <v>98</v>
      </c>
      <c r="C17" s="11">
        <f>SUM(C6:C16)</f>
        <v>6008</v>
      </c>
      <c r="D17" s="11">
        <f t="shared" ref="D17:J17" si="1">SUM(D6:D16)</f>
        <v>484</v>
      </c>
      <c r="E17" s="11">
        <f t="shared" si="1"/>
        <v>0</v>
      </c>
      <c r="F17" s="11">
        <f t="shared" si="1"/>
        <v>0</v>
      </c>
      <c r="G17" s="11">
        <f t="shared" si="1"/>
        <v>2214</v>
      </c>
      <c r="H17" s="11">
        <f t="shared" si="1"/>
        <v>940</v>
      </c>
      <c r="I17" s="11">
        <f t="shared" si="1"/>
        <v>78</v>
      </c>
      <c r="J17" s="11">
        <f t="shared" si="1"/>
        <v>20</v>
      </c>
      <c r="K17" s="16">
        <f>SUM(K6:K16)</f>
        <v>9744</v>
      </c>
    </row>
    <row r="18" spans="1:11" s="5" customFormat="1" x14ac:dyDescent="0.2">
      <c r="A18" s="120" t="s">
        <v>78</v>
      </c>
      <c r="B18" s="273" t="s">
        <v>98</v>
      </c>
      <c r="C18" s="8">
        <v>2552</v>
      </c>
      <c r="D18" s="8">
        <v>214</v>
      </c>
      <c r="E18" s="8"/>
      <c r="F18" s="8"/>
      <c r="G18" s="8">
        <v>1054</v>
      </c>
      <c r="H18" s="8">
        <v>560</v>
      </c>
      <c r="I18" s="8">
        <v>27</v>
      </c>
      <c r="J18" s="8">
        <v>9</v>
      </c>
      <c r="K18" s="18">
        <f t="shared" si="0"/>
        <v>4416</v>
      </c>
    </row>
    <row r="19" spans="1:11" s="5" customFormat="1" x14ac:dyDescent="0.2">
      <c r="A19" s="120" t="s">
        <v>86</v>
      </c>
      <c r="B19" s="273" t="s">
        <v>98</v>
      </c>
      <c r="C19" s="8">
        <v>2807</v>
      </c>
      <c r="D19" s="8">
        <v>34</v>
      </c>
      <c r="E19" s="8"/>
      <c r="F19" s="8"/>
      <c r="G19" s="8">
        <v>1061</v>
      </c>
      <c r="H19" s="8">
        <v>62</v>
      </c>
      <c r="I19" s="8">
        <v>17</v>
      </c>
      <c r="J19" s="8">
        <v>6</v>
      </c>
      <c r="K19" s="18">
        <f t="shared" si="0"/>
        <v>3987</v>
      </c>
    </row>
    <row r="20" spans="1:11" s="2" customFormat="1" x14ac:dyDescent="0.2">
      <c r="A20" s="123" t="s">
        <v>773</v>
      </c>
      <c r="B20" s="267"/>
      <c r="C20" s="455" t="s">
        <v>771</v>
      </c>
      <c r="D20" s="456"/>
      <c r="E20" s="456"/>
      <c r="F20" s="456"/>
      <c r="G20" s="456"/>
      <c r="H20" s="456"/>
      <c r="I20" s="456"/>
      <c r="J20" s="456"/>
      <c r="K20" s="457"/>
    </row>
    <row r="21" spans="1:11" x14ac:dyDescent="0.2">
      <c r="A21" s="262" t="s">
        <v>529</v>
      </c>
      <c r="B21" s="263" t="s">
        <v>528</v>
      </c>
      <c r="C21" s="452"/>
      <c r="D21" s="453"/>
      <c r="E21" s="453"/>
      <c r="F21" s="453"/>
      <c r="G21" s="453"/>
      <c r="H21" s="453"/>
      <c r="I21" s="453"/>
      <c r="J21" s="453"/>
      <c r="K21" s="454"/>
    </row>
    <row r="22" spans="1:11" x14ac:dyDescent="0.2">
      <c r="A22" s="120" t="s">
        <v>543</v>
      </c>
      <c r="B22" s="264" t="s">
        <v>530</v>
      </c>
      <c r="C22" s="8"/>
      <c r="D22" s="8"/>
      <c r="E22" s="8"/>
      <c r="F22" s="8"/>
      <c r="G22" s="8"/>
      <c r="H22" s="8"/>
      <c r="I22" s="8"/>
      <c r="J22" s="84"/>
      <c r="K22" s="16">
        <f>SUM(C22:J22)</f>
        <v>0</v>
      </c>
    </row>
    <row r="23" spans="1:11" x14ac:dyDescent="0.2">
      <c r="A23" s="120" t="s">
        <v>544</v>
      </c>
      <c r="B23" s="264" t="s">
        <v>531</v>
      </c>
      <c r="C23" s="8"/>
      <c r="D23" s="8"/>
      <c r="E23" s="8"/>
      <c r="F23" s="8"/>
      <c r="G23" s="8"/>
      <c r="H23" s="8"/>
      <c r="I23" s="8"/>
      <c r="J23" s="84"/>
      <c r="K23" s="16">
        <f t="shared" ref="K23:K32" si="2">SUM(C23:J23)</f>
        <v>0</v>
      </c>
    </row>
    <row r="24" spans="1:11" x14ac:dyDescent="0.2">
      <c r="A24" s="120" t="s">
        <v>545</v>
      </c>
      <c r="B24" s="264" t="s">
        <v>532</v>
      </c>
      <c r="C24" s="8"/>
      <c r="D24" s="8"/>
      <c r="E24" s="8"/>
      <c r="F24" s="8"/>
      <c r="G24" s="8"/>
      <c r="H24" s="8"/>
      <c r="I24" s="8"/>
      <c r="J24" s="84"/>
      <c r="K24" s="16">
        <f t="shared" si="2"/>
        <v>0</v>
      </c>
    </row>
    <row r="25" spans="1:11" x14ac:dyDescent="0.2">
      <c r="A25" s="120" t="s">
        <v>546</v>
      </c>
      <c r="B25" s="264" t="s">
        <v>533</v>
      </c>
      <c r="C25" s="8"/>
      <c r="D25" s="8"/>
      <c r="E25" s="8"/>
      <c r="F25" s="8"/>
      <c r="G25" s="8"/>
      <c r="H25" s="8"/>
      <c r="I25" s="8"/>
      <c r="J25" s="84"/>
      <c r="K25" s="16">
        <f t="shared" si="2"/>
        <v>0</v>
      </c>
    </row>
    <row r="26" spans="1:11" x14ac:dyDescent="0.2">
      <c r="A26" s="120" t="s">
        <v>547</v>
      </c>
      <c r="B26" s="264" t="s">
        <v>534</v>
      </c>
      <c r="C26" s="8"/>
      <c r="D26" s="8"/>
      <c r="E26" s="8"/>
      <c r="F26" s="8"/>
      <c r="G26" s="8"/>
      <c r="H26" s="8"/>
      <c r="I26" s="8"/>
      <c r="J26" s="84"/>
      <c r="K26" s="16">
        <f t="shared" si="2"/>
        <v>0</v>
      </c>
    </row>
    <row r="27" spans="1:11" x14ac:dyDescent="0.2">
      <c r="A27" s="120" t="s">
        <v>548</v>
      </c>
      <c r="B27" s="264" t="s">
        <v>535</v>
      </c>
      <c r="C27" s="8">
        <v>138</v>
      </c>
      <c r="D27" s="8"/>
      <c r="E27" s="8"/>
      <c r="F27" s="8"/>
      <c r="G27" s="8">
        <v>139</v>
      </c>
      <c r="H27" s="8"/>
      <c r="I27" s="8">
        <v>18</v>
      </c>
      <c r="J27" s="84">
        <v>2</v>
      </c>
      <c r="K27" s="16">
        <f t="shared" si="2"/>
        <v>297</v>
      </c>
    </row>
    <row r="28" spans="1:11" x14ac:dyDescent="0.2">
      <c r="A28" s="120" t="s">
        <v>542</v>
      </c>
      <c r="B28" s="264" t="s">
        <v>536</v>
      </c>
      <c r="C28" s="8"/>
      <c r="D28" s="8"/>
      <c r="E28" s="8"/>
      <c r="F28" s="8"/>
      <c r="G28" s="8"/>
      <c r="H28" s="8"/>
      <c r="I28" s="8"/>
      <c r="J28" s="84"/>
      <c r="K28" s="16">
        <f t="shared" si="2"/>
        <v>0</v>
      </c>
    </row>
    <row r="29" spans="1:11" x14ac:dyDescent="0.2">
      <c r="A29" s="120" t="s">
        <v>549</v>
      </c>
      <c r="B29" s="264" t="s">
        <v>537</v>
      </c>
      <c r="C29" s="8">
        <v>329</v>
      </c>
      <c r="D29" s="8">
        <v>37</v>
      </c>
      <c r="E29" s="8"/>
      <c r="F29" s="8"/>
      <c r="G29" s="8">
        <v>189</v>
      </c>
      <c r="H29" s="8">
        <v>46</v>
      </c>
      <c r="I29" s="8">
        <v>24</v>
      </c>
      <c r="J29" s="84">
        <v>4</v>
      </c>
      <c r="K29" s="16">
        <f t="shared" si="2"/>
        <v>629</v>
      </c>
    </row>
    <row r="30" spans="1:11" x14ac:dyDescent="0.2">
      <c r="A30" s="120" t="s">
        <v>550</v>
      </c>
      <c r="B30" s="264" t="s">
        <v>538</v>
      </c>
      <c r="C30" s="8">
        <v>1514</v>
      </c>
      <c r="D30" s="8">
        <v>555</v>
      </c>
      <c r="E30" s="8"/>
      <c r="F30" s="8"/>
      <c r="G30" s="8">
        <v>450</v>
      </c>
      <c r="H30" s="8">
        <v>244</v>
      </c>
      <c r="I30" s="8">
        <v>136</v>
      </c>
      <c r="J30" s="84">
        <v>29</v>
      </c>
      <c r="K30" s="16">
        <f t="shared" si="2"/>
        <v>2928</v>
      </c>
    </row>
    <row r="31" spans="1:11" x14ac:dyDescent="0.2">
      <c r="A31" s="120" t="s">
        <v>551</v>
      </c>
      <c r="B31" s="264" t="s">
        <v>539</v>
      </c>
      <c r="C31" s="8"/>
      <c r="D31" s="8"/>
      <c r="E31" s="8"/>
      <c r="F31" s="8"/>
      <c r="G31" s="8"/>
      <c r="H31" s="8"/>
      <c r="I31" s="8"/>
      <c r="J31" s="84"/>
      <c r="K31" s="16">
        <f t="shared" si="2"/>
        <v>0</v>
      </c>
    </row>
    <row r="32" spans="1:11" x14ac:dyDescent="0.2">
      <c r="A32" s="120" t="s">
        <v>541</v>
      </c>
      <c r="B32" s="264" t="s">
        <v>540</v>
      </c>
      <c r="C32" s="8"/>
      <c r="D32" s="8"/>
      <c r="E32" s="8"/>
      <c r="F32" s="8"/>
      <c r="G32" s="8"/>
      <c r="H32" s="8"/>
      <c r="I32" s="8"/>
      <c r="J32" s="84"/>
      <c r="K32" s="16">
        <f t="shared" si="2"/>
        <v>0</v>
      </c>
    </row>
    <row r="33" spans="1:11" x14ac:dyDescent="0.2">
      <c r="A33" s="265" t="s">
        <v>97</v>
      </c>
      <c r="B33" s="266" t="s">
        <v>98</v>
      </c>
      <c r="C33" s="11">
        <f>SUM(C22:C32)</f>
        <v>1981</v>
      </c>
      <c r="D33" s="11">
        <f t="shared" ref="D33:J33" si="3">SUM(D22:D32)</f>
        <v>592</v>
      </c>
      <c r="E33" s="11">
        <f t="shared" si="3"/>
        <v>0</v>
      </c>
      <c r="F33" s="11">
        <f t="shared" si="3"/>
        <v>0</v>
      </c>
      <c r="G33" s="11">
        <f t="shared" si="3"/>
        <v>778</v>
      </c>
      <c r="H33" s="11">
        <f t="shared" si="3"/>
        <v>290</v>
      </c>
      <c r="I33" s="11">
        <f t="shared" si="3"/>
        <v>178</v>
      </c>
      <c r="J33" s="11">
        <f t="shared" si="3"/>
        <v>35</v>
      </c>
      <c r="K33" s="16">
        <f>SUM(K22:K32)</f>
        <v>3854</v>
      </c>
    </row>
    <row r="34" spans="1:11" x14ac:dyDescent="0.2">
      <c r="A34" s="120" t="s">
        <v>79</v>
      </c>
      <c r="B34" s="273" t="s">
        <v>98</v>
      </c>
      <c r="C34" s="8">
        <v>1505</v>
      </c>
      <c r="D34" s="8">
        <v>463</v>
      </c>
      <c r="E34" s="8"/>
      <c r="F34" s="8"/>
      <c r="G34" s="8">
        <v>573</v>
      </c>
      <c r="H34" s="8">
        <v>219</v>
      </c>
      <c r="I34" s="8">
        <v>103</v>
      </c>
      <c r="J34" s="8">
        <v>17</v>
      </c>
      <c r="K34" s="18">
        <f>SUM(C34:J34)</f>
        <v>2880</v>
      </c>
    </row>
    <row r="35" spans="1:11" x14ac:dyDescent="0.2">
      <c r="A35" s="120" t="s">
        <v>85</v>
      </c>
      <c r="B35" s="273" t="s">
        <v>98</v>
      </c>
      <c r="C35" s="8">
        <v>194</v>
      </c>
      <c r="D35" s="8">
        <v>15</v>
      </c>
      <c r="E35" s="8"/>
      <c r="F35" s="8"/>
      <c r="G35" s="8">
        <v>112</v>
      </c>
      <c r="H35" s="8">
        <v>10</v>
      </c>
      <c r="I35" s="8">
        <v>62</v>
      </c>
      <c r="J35" s="8">
        <v>1</v>
      </c>
      <c r="K35" s="18">
        <f>SUM(C35:J35)</f>
        <v>394</v>
      </c>
    </row>
    <row r="36" spans="1:11" s="2" customFormat="1" x14ac:dyDescent="0.2">
      <c r="A36" s="123" t="s">
        <v>777</v>
      </c>
      <c r="B36" s="267"/>
      <c r="C36" s="455" t="s">
        <v>680</v>
      </c>
      <c r="D36" s="456"/>
      <c r="E36" s="456"/>
      <c r="F36" s="456"/>
      <c r="G36" s="456"/>
      <c r="H36" s="456"/>
      <c r="I36" s="456"/>
      <c r="J36" s="456"/>
      <c r="K36" s="457"/>
    </row>
    <row r="37" spans="1:11" x14ac:dyDescent="0.2">
      <c r="A37" s="262" t="s">
        <v>529</v>
      </c>
      <c r="B37" s="263" t="s">
        <v>528</v>
      </c>
      <c r="C37" s="452"/>
      <c r="D37" s="453"/>
      <c r="E37" s="453"/>
      <c r="F37" s="453"/>
      <c r="G37" s="453"/>
      <c r="H37" s="453"/>
      <c r="I37" s="453"/>
      <c r="J37" s="453"/>
      <c r="K37" s="454"/>
    </row>
    <row r="38" spans="1:11" x14ac:dyDescent="0.2">
      <c r="A38" s="120" t="s">
        <v>543</v>
      </c>
      <c r="B38" s="264" t="s">
        <v>530</v>
      </c>
      <c r="C38" s="8"/>
      <c r="D38" s="8"/>
      <c r="E38" s="8"/>
      <c r="F38" s="8"/>
      <c r="G38" s="8"/>
      <c r="H38" s="8"/>
      <c r="I38" s="8"/>
      <c r="J38" s="84"/>
      <c r="K38" s="16">
        <f>SUM(C38:J38)</f>
        <v>0</v>
      </c>
    </row>
    <row r="39" spans="1:11" x14ac:dyDescent="0.2">
      <c r="A39" s="120" t="s">
        <v>544</v>
      </c>
      <c r="B39" s="264" t="s">
        <v>531</v>
      </c>
      <c r="C39" s="8"/>
      <c r="D39" s="8"/>
      <c r="E39" s="8"/>
      <c r="F39" s="8"/>
      <c r="G39" s="8"/>
      <c r="H39" s="8"/>
      <c r="I39" s="8"/>
      <c r="J39" s="84"/>
      <c r="K39" s="16">
        <f t="shared" ref="K39:K48" si="4">SUM(C39:J39)</f>
        <v>0</v>
      </c>
    </row>
    <row r="40" spans="1:11" x14ac:dyDescent="0.2">
      <c r="A40" s="120" t="s">
        <v>545</v>
      </c>
      <c r="B40" s="264" t="s">
        <v>532</v>
      </c>
      <c r="C40" s="8"/>
      <c r="D40" s="8"/>
      <c r="E40" s="8"/>
      <c r="F40" s="8"/>
      <c r="G40" s="8"/>
      <c r="H40" s="8"/>
      <c r="I40" s="8"/>
      <c r="J40" s="84"/>
      <c r="K40" s="16">
        <f t="shared" si="4"/>
        <v>0</v>
      </c>
    </row>
    <row r="41" spans="1:11" x14ac:dyDescent="0.2">
      <c r="A41" s="120" t="s">
        <v>546</v>
      </c>
      <c r="B41" s="264" t="s">
        <v>533</v>
      </c>
      <c r="C41" s="8"/>
      <c r="D41" s="8"/>
      <c r="E41" s="8"/>
      <c r="F41" s="8"/>
      <c r="G41" s="8"/>
      <c r="H41" s="8"/>
      <c r="I41" s="8"/>
      <c r="J41" s="84"/>
      <c r="K41" s="16">
        <f t="shared" si="4"/>
        <v>0</v>
      </c>
    </row>
    <row r="42" spans="1:11" x14ac:dyDescent="0.2">
      <c r="A42" s="120" t="s">
        <v>547</v>
      </c>
      <c r="B42" s="264" t="s">
        <v>534</v>
      </c>
      <c r="C42" s="8">
        <v>231</v>
      </c>
      <c r="D42" s="8">
        <v>44</v>
      </c>
      <c r="E42" s="8"/>
      <c r="F42" s="8"/>
      <c r="G42" s="8">
        <v>37</v>
      </c>
      <c r="H42" s="8">
        <v>16</v>
      </c>
      <c r="I42" s="8"/>
      <c r="J42" s="84"/>
      <c r="K42" s="16">
        <f t="shared" si="4"/>
        <v>328</v>
      </c>
    </row>
    <row r="43" spans="1:11" x14ac:dyDescent="0.2">
      <c r="A43" s="120" t="s">
        <v>548</v>
      </c>
      <c r="B43" s="264" t="s">
        <v>535</v>
      </c>
      <c r="C43" s="8"/>
      <c r="D43" s="8"/>
      <c r="E43" s="8"/>
      <c r="F43" s="8"/>
      <c r="G43" s="8"/>
      <c r="H43" s="8"/>
      <c r="I43" s="8"/>
      <c r="J43" s="84"/>
      <c r="K43" s="16">
        <f t="shared" si="4"/>
        <v>0</v>
      </c>
    </row>
    <row r="44" spans="1:11" x14ac:dyDescent="0.2">
      <c r="A44" s="120" t="s">
        <v>542</v>
      </c>
      <c r="B44" s="264" t="s">
        <v>536</v>
      </c>
      <c r="C44" s="8">
        <v>8</v>
      </c>
      <c r="D44" s="8">
        <v>1</v>
      </c>
      <c r="E44" s="8"/>
      <c r="F44" s="8"/>
      <c r="G44" s="8"/>
      <c r="H44" s="8"/>
      <c r="I44" s="8"/>
      <c r="J44" s="84"/>
      <c r="K44" s="16">
        <f t="shared" si="4"/>
        <v>9</v>
      </c>
    </row>
    <row r="45" spans="1:11" x14ac:dyDescent="0.2">
      <c r="A45" s="120" t="s">
        <v>549</v>
      </c>
      <c r="B45" s="264" t="s">
        <v>537</v>
      </c>
      <c r="C45" s="8">
        <v>415</v>
      </c>
      <c r="D45" s="8">
        <v>96</v>
      </c>
      <c r="E45" s="8"/>
      <c r="F45" s="8"/>
      <c r="G45" s="8">
        <v>89</v>
      </c>
      <c r="H45" s="8">
        <v>22</v>
      </c>
      <c r="I45" s="8">
        <v>25</v>
      </c>
      <c r="J45" s="84">
        <v>8</v>
      </c>
      <c r="K45" s="16">
        <f t="shared" si="4"/>
        <v>655</v>
      </c>
    </row>
    <row r="46" spans="1:11" x14ac:dyDescent="0.2">
      <c r="A46" s="120" t="s">
        <v>550</v>
      </c>
      <c r="B46" s="264" t="s">
        <v>538</v>
      </c>
      <c r="C46" s="8">
        <v>78</v>
      </c>
      <c r="D46" s="8">
        <v>16</v>
      </c>
      <c r="E46" s="8"/>
      <c r="F46" s="8"/>
      <c r="G46" s="8">
        <v>29</v>
      </c>
      <c r="H46" s="8">
        <v>7</v>
      </c>
      <c r="I46" s="8">
        <v>26</v>
      </c>
      <c r="J46" s="84">
        <v>4</v>
      </c>
      <c r="K46" s="16">
        <f t="shared" si="4"/>
        <v>160</v>
      </c>
    </row>
    <row r="47" spans="1:11" x14ac:dyDescent="0.2">
      <c r="A47" s="120" t="s">
        <v>551</v>
      </c>
      <c r="B47" s="264" t="s">
        <v>539</v>
      </c>
      <c r="C47" s="8"/>
      <c r="D47" s="8"/>
      <c r="E47" s="8"/>
      <c r="F47" s="8"/>
      <c r="G47" s="8"/>
      <c r="H47" s="8"/>
      <c r="I47" s="8"/>
      <c r="J47" s="84"/>
      <c r="K47" s="16">
        <f t="shared" si="4"/>
        <v>0</v>
      </c>
    </row>
    <row r="48" spans="1:11" x14ac:dyDescent="0.2">
      <c r="A48" s="120" t="s">
        <v>541</v>
      </c>
      <c r="B48" s="264" t="s">
        <v>540</v>
      </c>
      <c r="C48" s="8">
        <v>172</v>
      </c>
      <c r="D48" s="8">
        <v>37</v>
      </c>
      <c r="E48" s="8"/>
      <c r="F48" s="8"/>
      <c r="G48" s="8">
        <v>23</v>
      </c>
      <c r="H48" s="8">
        <v>17</v>
      </c>
      <c r="I48" s="8"/>
      <c r="J48" s="84"/>
      <c r="K48" s="16">
        <f t="shared" si="4"/>
        <v>249</v>
      </c>
    </row>
    <row r="49" spans="1:11" x14ac:dyDescent="0.2">
      <c r="A49" s="265" t="s">
        <v>97</v>
      </c>
      <c r="B49" s="266" t="s">
        <v>98</v>
      </c>
      <c r="C49" s="11">
        <f>SUM(C38:C48)</f>
        <v>904</v>
      </c>
      <c r="D49" s="11">
        <f t="shared" ref="D49:J49" si="5">SUM(D38:D48)</f>
        <v>194</v>
      </c>
      <c r="E49" s="11">
        <f t="shared" si="5"/>
        <v>0</v>
      </c>
      <c r="F49" s="11">
        <f t="shared" si="5"/>
        <v>0</v>
      </c>
      <c r="G49" s="11">
        <f t="shared" si="5"/>
        <v>178</v>
      </c>
      <c r="H49" s="11">
        <f t="shared" si="5"/>
        <v>62</v>
      </c>
      <c r="I49" s="11">
        <f t="shared" si="5"/>
        <v>51</v>
      </c>
      <c r="J49" s="11">
        <f t="shared" si="5"/>
        <v>12</v>
      </c>
      <c r="K49" s="16">
        <f>SUM(K38:K48)</f>
        <v>1401</v>
      </c>
    </row>
    <row r="50" spans="1:11" x14ac:dyDescent="0.2">
      <c r="A50" s="120" t="s">
        <v>781</v>
      </c>
      <c r="B50" s="273" t="s">
        <v>98</v>
      </c>
      <c r="C50" s="8">
        <v>107</v>
      </c>
      <c r="D50" s="8">
        <v>26</v>
      </c>
      <c r="E50" s="8"/>
      <c r="F50" s="8"/>
      <c r="G50" s="8">
        <v>33</v>
      </c>
      <c r="H50" s="8">
        <v>1</v>
      </c>
      <c r="I50" s="8">
        <v>10</v>
      </c>
      <c r="J50" s="8">
        <v>2</v>
      </c>
      <c r="K50" s="18">
        <f>SUM(C50:J50)</f>
        <v>179</v>
      </c>
    </row>
    <row r="51" spans="1:11" x14ac:dyDescent="0.2">
      <c r="A51" s="120" t="s">
        <v>782</v>
      </c>
      <c r="B51" s="273" t="s">
        <v>98</v>
      </c>
      <c r="C51" s="8">
        <v>197</v>
      </c>
      <c r="D51" s="8">
        <v>12</v>
      </c>
      <c r="E51" s="8"/>
      <c r="F51" s="8"/>
      <c r="G51" s="8">
        <v>54</v>
      </c>
      <c r="H51" s="8">
        <v>4</v>
      </c>
      <c r="I51" s="8">
        <v>5</v>
      </c>
      <c r="J51" s="8"/>
      <c r="K51" s="18">
        <f>SUM(C51:J51)</f>
        <v>272</v>
      </c>
    </row>
    <row r="52" spans="1:11" s="2" customFormat="1" x14ac:dyDescent="0.2">
      <c r="A52" s="123" t="s">
        <v>776</v>
      </c>
      <c r="B52" s="267"/>
      <c r="C52" s="455" t="s">
        <v>678</v>
      </c>
      <c r="D52" s="456"/>
      <c r="E52" s="456"/>
      <c r="F52" s="456"/>
      <c r="G52" s="456"/>
      <c r="H52" s="456"/>
      <c r="I52" s="456"/>
      <c r="J52" s="456"/>
      <c r="K52" s="457"/>
    </row>
    <row r="53" spans="1:11" x14ac:dyDescent="0.2">
      <c r="A53" s="262" t="s">
        <v>529</v>
      </c>
      <c r="B53" s="263" t="s">
        <v>528</v>
      </c>
      <c r="C53" s="452"/>
      <c r="D53" s="453"/>
      <c r="E53" s="453"/>
      <c r="F53" s="453"/>
      <c r="G53" s="453"/>
      <c r="H53" s="453"/>
      <c r="I53" s="453"/>
      <c r="J53" s="453"/>
      <c r="K53" s="454"/>
    </row>
    <row r="54" spans="1:11" x14ac:dyDescent="0.2">
      <c r="A54" s="120" t="s">
        <v>543</v>
      </c>
      <c r="B54" s="264" t="s">
        <v>530</v>
      </c>
      <c r="C54" s="8"/>
      <c r="D54" s="8"/>
      <c r="E54" s="8"/>
      <c r="F54" s="8"/>
      <c r="G54" s="8"/>
      <c r="H54" s="8"/>
      <c r="I54" s="8"/>
      <c r="J54" s="84"/>
      <c r="K54" s="16">
        <f>SUM(C54:J54)</f>
        <v>0</v>
      </c>
    </row>
    <row r="55" spans="1:11" x14ac:dyDescent="0.2">
      <c r="A55" s="120" t="s">
        <v>544</v>
      </c>
      <c r="B55" s="264" t="s">
        <v>531</v>
      </c>
      <c r="C55" s="8"/>
      <c r="D55" s="8"/>
      <c r="E55" s="8"/>
      <c r="F55" s="8"/>
      <c r="G55" s="8"/>
      <c r="H55" s="8"/>
      <c r="I55" s="8"/>
      <c r="J55" s="84"/>
      <c r="K55" s="16">
        <f t="shared" ref="K55:K64" si="6">SUM(C55:J55)</f>
        <v>0</v>
      </c>
    </row>
    <row r="56" spans="1:11" x14ac:dyDescent="0.2">
      <c r="A56" s="120" t="s">
        <v>545</v>
      </c>
      <c r="B56" s="264" t="s">
        <v>532</v>
      </c>
      <c r="C56" s="8"/>
      <c r="D56" s="8"/>
      <c r="E56" s="8"/>
      <c r="F56" s="8"/>
      <c r="G56" s="8"/>
      <c r="H56" s="8"/>
      <c r="I56" s="8"/>
      <c r="J56" s="84"/>
      <c r="K56" s="16">
        <f t="shared" si="6"/>
        <v>0</v>
      </c>
    </row>
    <row r="57" spans="1:11" x14ac:dyDescent="0.2">
      <c r="A57" s="120" t="s">
        <v>546</v>
      </c>
      <c r="B57" s="264" t="s">
        <v>533</v>
      </c>
      <c r="C57" s="8"/>
      <c r="D57" s="8"/>
      <c r="E57" s="8"/>
      <c r="F57" s="8"/>
      <c r="G57" s="8"/>
      <c r="H57" s="8"/>
      <c r="I57" s="8"/>
      <c r="J57" s="84"/>
      <c r="K57" s="16">
        <f t="shared" si="6"/>
        <v>0</v>
      </c>
    </row>
    <row r="58" spans="1:11" x14ac:dyDescent="0.2">
      <c r="A58" s="120" t="s">
        <v>547</v>
      </c>
      <c r="B58" s="264" t="s">
        <v>534</v>
      </c>
      <c r="C58" s="8"/>
      <c r="D58" s="8"/>
      <c r="E58" s="8"/>
      <c r="F58" s="8"/>
      <c r="G58" s="8"/>
      <c r="H58" s="8"/>
      <c r="I58" s="8"/>
      <c r="J58" s="84">
        <v>1</v>
      </c>
      <c r="K58" s="16">
        <f t="shared" si="6"/>
        <v>1</v>
      </c>
    </row>
    <row r="59" spans="1:11" x14ac:dyDescent="0.2">
      <c r="A59" s="120" t="s">
        <v>548</v>
      </c>
      <c r="B59" s="264" t="s">
        <v>535</v>
      </c>
      <c r="C59" s="8"/>
      <c r="D59" s="8"/>
      <c r="E59" s="8"/>
      <c r="F59" s="8"/>
      <c r="G59" s="8"/>
      <c r="H59" s="8"/>
      <c r="I59" s="8"/>
      <c r="J59" s="84"/>
      <c r="K59" s="16">
        <f t="shared" si="6"/>
        <v>0</v>
      </c>
    </row>
    <row r="60" spans="1:11" x14ac:dyDescent="0.2">
      <c r="A60" s="120" t="s">
        <v>542</v>
      </c>
      <c r="B60" s="264" t="s">
        <v>536</v>
      </c>
      <c r="C60" s="8"/>
      <c r="D60" s="8"/>
      <c r="E60" s="8"/>
      <c r="F60" s="8"/>
      <c r="G60" s="8"/>
      <c r="H60" s="8"/>
      <c r="I60" s="8"/>
      <c r="J60" s="84"/>
      <c r="K60" s="16">
        <f t="shared" si="6"/>
        <v>0</v>
      </c>
    </row>
    <row r="61" spans="1:11" x14ac:dyDescent="0.2">
      <c r="A61" s="120" t="s">
        <v>549</v>
      </c>
      <c r="B61" s="264" t="s">
        <v>537</v>
      </c>
      <c r="C61" s="8">
        <v>179</v>
      </c>
      <c r="D61" s="8">
        <v>19</v>
      </c>
      <c r="E61" s="8"/>
      <c r="F61" s="8"/>
      <c r="G61" s="8">
        <v>68</v>
      </c>
      <c r="H61" s="8">
        <v>20</v>
      </c>
      <c r="I61" s="8"/>
      <c r="J61" s="84"/>
      <c r="K61" s="16">
        <f t="shared" si="6"/>
        <v>286</v>
      </c>
    </row>
    <row r="62" spans="1:11" x14ac:dyDescent="0.2">
      <c r="A62" s="120" t="s">
        <v>550</v>
      </c>
      <c r="B62" s="264" t="s">
        <v>538</v>
      </c>
      <c r="C62" s="8">
        <v>957</v>
      </c>
      <c r="D62" s="8">
        <v>296</v>
      </c>
      <c r="E62" s="8"/>
      <c r="F62" s="8"/>
      <c r="G62" s="8">
        <v>100</v>
      </c>
      <c r="H62" s="8">
        <v>102</v>
      </c>
      <c r="I62" s="8">
        <v>108</v>
      </c>
      <c r="J62" s="84">
        <v>14</v>
      </c>
      <c r="K62" s="16">
        <f t="shared" si="6"/>
        <v>1577</v>
      </c>
    </row>
    <row r="63" spans="1:11" x14ac:dyDescent="0.2">
      <c r="A63" s="120" t="s">
        <v>551</v>
      </c>
      <c r="B63" s="264" t="s">
        <v>539</v>
      </c>
      <c r="C63" s="8"/>
      <c r="D63" s="8"/>
      <c r="E63" s="8"/>
      <c r="F63" s="8"/>
      <c r="G63" s="8"/>
      <c r="H63" s="8"/>
      <c r="I63" s="8"/>
      <c r="J63" s="84"/>
      <c r="K63" s="16">
        <f t="shared" si="6"/>
        <v>0</v>
      </c>
    </row>
    <row r="64" spans="1:11" x14ac:dyDescent="0.2">
      <c r="A64" s="120" t="s">
        <v>541</v>
      </c>
      <c r="B64" s="264" t="s">
        <v>540</v>
      </c>
      <c r="C64" s="8"/>
      <c r="D64" s="8"/>
      <c r="E64" s="8"/>
      <c r="F64" s="8"/>
      <c r="G64" s="8"/>
      <c r="H64" s="8"/>
      <c r="I64" s="8"/>
      <c r="J64" s="84"/>
      <c r="K64" s="16">
        <f t="shared" si="6"/>
        <v>0</v>
      </c>
    </row>
    <row r="65" spans="1:11" x14ac:dyDescent="0.2">
      <c r="A65" s="265" t="s">
        <v>97</v>
      </c>
      <c r="B65" s="266" t="s">
        <v>98</v>
      </c>
      <c r="C65" s="11">
        <f>SUM(C54:C64)</f>
        <v>1136</v>
      </c>
      <c r="D65" s="11">
        <f t="shared" ref="D65:J65" si="7">SUM(D54:D64)</f>
        <v>315</v>
      </c>
      <c r="E65" s="11">
        <f t="shared" si="7"/>
        <v>0</v>
      </c>
      <c r="F65" s="11">
        <f t="shared" si="7"/>
        <v>0</v>
      </c>
      <c r="G65" s="11">
        <f t="shared" si="7"/>
        <v>168</v>
      </c>
      <c r="H65" s="11">
        <f t="shared" si="7"/>
        <v>122</v>
      </c>
      <c r="I65" s="11">
        <f t="shared" si="7"/>
        <v>108</v>
      </c>
      <c r="J65" s="11">
        <f t="shared" si="7"/>
        <v>15</v>
      </c>
      <c r="K65" s="16">
        <f>SUM(K54:K64)</f>
        <v>1864</v>
      </c>
    </row>
    <row r="66" spans="1:11" x14ac:dyDescent="0.2">
      <c r="A66" s="120" t="s">
        <v>783</v>
      </c>
      <c r="B66" s="273" t="s">
        <v>98</v>
      </c>
      <c r="C66" s="8">
        <v>446</v>
      </c>
      <c r="D66" s="8">
        <v>129</v>
      </c>
      <c r="E66" s="8"/>
      <c r="F66" s="8"/>
      <c r="G66" s="8">
        <v>49</v>
      </c>
      <c r="H66" s="8">
        <v>34</v>
      </c>
      <c r="I66" s="8">
        <v>49</v>
      </c>
      <c r="J66" s="8">
        <v>3</v>
      </c>
      <c r="K66" s="18">
        <f>SUM(C66:J66)</f>
        <v>710</v>
      </c>
    </row>
    <row r="67" spans="1:11" x14ac:dyDescent="0.2">
      <c r="A67" s="120" t="s">
        <v>784</v>
      </c>
      <c r="B67" s="273" t="s">
        <v>98</v>
      </c>
      <c r="C67" s="8">
        <v>112</v>
      </c>
      <c r="D67" s="8">
        <v>2</v>
      </c>
      <c r="E67" s="8"/>
      <c r="F67" s="8"/>
      <c r="G67" s="8">
        <v>14</v>
      </c>
      <c r="H67" s="8">
        <v>1</v>
      </c>
      <c r="I67" s="8">
        <v>64</v>
      </c>
      <c r="J67" s="8">
        <v>2</v>
      </c>
      <c r="K67" s="18">
        <f>SUM(C67:J67)</f>
        <v>195</v>
      </c>
    </row>
    <row r="68" spans="1:11" s="2" customFormat="1" x14ac:dyDescent="0.2">
      <c r="A68" s="123" t="s">
        <v>778</v>
      </c>
      <c r="B68" s="267"/>
      <c r="C68" s="455" t="s">
        <v>677</v>
      </c>
      <c r="D68" s="456"/>
      <c r="E68" s="456"/>
      <c r="F68" s="456"/>
      <c r="G68" s="456"/>
      <c r="H68" s="456"/>
      <c r="I68" s="456"/>
      <c r="J68" s="456"/>
      <c r="K68" s="457"/>
    </row>
    <row r="69" spans="1:11" x14ac:dyDescent="0.2">
      <c r="A69" s="262" t="s">
        <v>529</v>
      </c>
      <c r="B69" s="263" t="s">
        <v>528</v>
      </c>
      <c r="C69" s="452"/>
      <c r="D69" s="453"/>
      <c r="E69" s="453"/>
      <c r="F69" s="453"/>
      <c r="G69" s="453"/>
      <c r="H69" s="453"/>
      <c r="I69" s="453"/>
      <c r="J69" s="453"/>
      <c r="K69" s="454"/>
    </row>
    <row r="70" spans="1:11" x14ac:dyDescent="0.2">
      <c r="A70" s="120" t="s">
        <v>543</v>
      </c>
      <c r="B70" s="264" t="s">
        <v>530</v>
      </c>
      <c r="C70" s="8"/>
      <c r="D70" s="8"/>
      <c r="E70" s="8"/>
      <c r="F70" s="8"/>
      <c r="G70" s="8"/>
      <c r="H70" s="8"/>
      <c r="I70" s="8"/>
      <c r="J70" s="84"/>
      <c r="K70" s="16">
        <f>SUM(C70:J70)</f>
        <v>0</v>
      </c>
    </row>
    <row r="71" spans="1:11" x14ac:dyDescent="0.2">
      <c r="A71" s="120" t="s">
        <v>544</v>
      </c>
      <c r="B71" s="264" t="s">
        <v>531</v>
      </c>
      <c r="C71" s="8"/>
      <c r="D71" s="8"/>
      <c r="E71" s="8"/>
      <c r="F71" s="8"/>
      <c r="G71" s="8"/>
      <c r="H71" s="8"/>
      <c r="I71" s="8"/>
      <c r="J71" s="84"/>
      <c r="K71" s="16">
        <f t="shared" ref="K71:K80" si="8">SUM(C71:J71)</f>
        <v>0</v>
      </c>
    </row>
    <row r="72" spans="1:11" x14ac:dyDescent="0.2">
      <c r="A72" s="120" t="s">
        <v>545</v>
      </c>
      <c r="B72" s="264" t="s">
        <v>532</v>
      </c>
      <c r="C72" s="8"/>
      <c r="D72" s="8"/>
      <c r="E72" s="8"/>
      <c r="F72" s="8"/>
      <c r="G72" s="8"/>
      <c r="H72" s="8"/>
      <c r="I72" s="8"/>
      <c r="J72" s="84"/>
      <c r="K72" s="16">
        <f t="shared" si="8"/>
        <v>0</v>
      </c>
    </row>
    <row r="73" spans="1:11" x14ac:dyDescent="0.2">
      <c r="A73" s="120" t="s">
        <v>546</v>
      </c>
      <c r="B73" s="264" t="s">
        <v>533</v>
      </c>
      <c r="C73" s="8"/>
      <c r="D73" s="8"/>
      <c r="E73" s="8"/>
      <c r="F73" s="8"/>
      <c r="G73" s="8"/>
      <c r="H73" s="8"/>
      <c r="I73" s="8"/>
      <c r="J73" s="84"/>
      <c r="K73" s="16">
        <f t="shared" si="8"/>
        <v>0</v>
      </c>
    </row>
    <row r="74" spans="1:11" x14ac:dyDescent="0.2">
      <c r="A74" s="120" t="s">
        <v>547</v>
      </c>
      <c r="B74" s="264" t="s">
        <v>534</v>
      </c>
      <c r="C74" s="8"/>
      <c r="D74" s="8"/>
      <c r="E74" s="8"/>
      <c r="F74" s="8"/>
      <c r="G74" s="8"/>
      <c r="H74" s="8"/>
      <c r="I74" s="8"/>
      <c r="J74" s="84"/>
      <c r="K74" s="16">
        <f t="shared" si="8"/>
        <v>0</v>
      </c>
    </row>
    <row r="75" spans="1:11" x14ac:dyDescent="0.2">
      <c r="A75" s="120" t="s">
        <v>548</v>
      </c>
      <c r="B75" s="264" t="s">
        <v>535</v>
      </c>
      <c r="C75" s="8">
        <v>1126</v>
      </c>
      <c r="D75" s="8">
        <v>454</v>
      </c>
      <c r="E75" s="8"/>
      <c r="F75" s="8"/>
      <c r="G75" s="8">
        <v>257</v>
      </c>
      <c r="H75" s="8">
        <v>236</v>
      </c>
      <c r="I75" s="8">
        <v>129</v>
      </c>
      <c r="J75" s="84">
        <v>20</v>
      </c>
      <c r="K75" s="16">
        <f t="shared" si="8"/>
        <v>2222</v>
      </c>
    </row>
    <row r="76" spans="1:11" x14ac:dyDescent="0.2">
      <c r="A76" s="120" t="s">
        <v>542</v>
      </c>
      <c r="B76" s="264" t="s">
        <v>536</v>
      </c>
      <c r="C76" s="8"/>
      <c r="D76" s="8"/>
      <c r="E76" s="8"/>
      <c r="F76" s="8"/>
      <c r="G76" s="8"/>
      <c r="H76" s="8"/>
      <c r="I76" s="8"/>
      <c r="J76" s="84"/>
      <c r="K76" s="16">
        <f t="shared" si="8"/>
        <v>0</v>
      </c>
    </row>
    <row r="77" spans="1:11" x14ac:dyDescent="0.2">
      <c r="A77" s="120" t="s">
        <v>549</v>
      </c>
      <c r="B77" s="264" t="s">
        <v>537</v>
      </c>
      <c r="C77" s="8">
        <v>122</v>
      </c>
      <c r="D77" s="8">
        <v>1</v>
      </c>
      <c r="E77" s="8"/>
      <c r="F77" s="8"/>
      <c r="G77" s="8">
        <v>55</v>
      </c>
      <c r="H77" s="8">
        <v>3</v>
      </c>
      <c r="I77" s="8">
        <v>16</v>
      </c>
      <c r="J77" s="84">
        <v>1</v>
      </c>
      <c r="K77" s="16">
        <f t="shared" si="8"/>
        <v>198</v>
      </c>
    </row>
    <row r="78" spans="1:11" x14ac:dyDescent="0.2">
      <c r="A78" s="120" t="s">
        <v>550</v>
      </c>
      <c r="B78" s="264" t="s">
        <v>538</v>
      </c>
      <c r="C78" s="8">
        <v>212</v>
      </c>
      <c r="D78" s="8"/>
      <c r="E78" s="8"/>
      <c r="F78" s="8"/>
      <c r="G78" s="8">
        <v>90</v>
      </c>
      <c r="H78" s="8"/>
      <c r="I78" s="8"/>
      <c r="J78" s="84"/>
      <c r="K78" s="16">
        <f t="shared" si="8"/>
        <v>302</v>
      </c>
    </row>
    <row r="79" spans="1:11" x14ac:dyDescent="0.2">
      <c r="A79" s="120" t="s">
        <v>551</v>
      </c>
      <c r="B79" s="264" t="s">
        <v>539</v>
      </c>
      <c r="C79" s="8"/>
      <c r="D79" s="8"/>
      <c r="E79" s="8"/>
      <c r="F79" s="8"/>
      <c r="G79" s="8"/>
      <c r="H79" s="8"/>
      <c r="I79" s="8"/>
      <c r="J79" s="84"/>
      <c r="K79" s="16">
        <f t="shared" si="8"/>
        <v>0</v>
      </c>
    </row>
    <row r="80" spans="1:11" x14ac:dyDescent="0.2">
      <c r="A80" s="120" t="s">
        <v>541</v>
      </c>
      <c r="B80" s="264" t="s">
        <v>540</v>
      </c>
      <c r="C80" s="8"/>
      <c r="D80" s="8"/>
      <c r="E80" s="8"/>
      <c r="F80" s="8"/>
      <c r="G80" s="8"/>
      <c r="H80" s="8"/>
      <c r="I80" s="8"/>
      <c r="J80" s="84"/>
      <c r="K80" s="16">
        <f t="shared" si="8"/>
        <v>0</v>
      </c>
    </row>
    <row r="81" spans="1:11" x14ac:dyDescent="0.2">
      <c r="A81" s="265" t="s">
        <v>97</v>
      </c>
      <c r="B81" s="266" t="s">
        <v>98</v>
      </c>
      <c r="C81" s="11">
        <f>SUM(C70:C80)</f>
        <v>1460</v>
      </c>
      <c r="D81" s="11">
        <f t="shared" ref="D81:J81" si="9">SUM(D70:D80)</f>
        <v>455</v>
      </c>
      <c r="E81" s="11">
        <f t="shared" si="9"/>
        <v>0</v>
      </c>
      <c r="F81" s="11">
        <f t="shared" si="9"/>
        <v>0</v>
      </c>
      <c r="G81" s="11">
        <f t="shared" si="9"/>
        <v>402</v>
      </c>
      <c r="H81" s="11">
        <f t="shared" si="9"/>
        <v>239</v>
      </c>
      <c r="I81" s="11">
        <f t="shared" si="9"/>
        <v>145</v>
      </c>
      <c r="J81" s="11">
        <f t="shared" si="9"/>
        <v>21</v>
      </c>
      <c r="K81" s="16">
        <f>SUM(K70:K80)</f>
        <v>2722</v>
      </c>
    </row>
    <row r="82" spans="1:11" x14ac:dyDescent="0.2">
      <c r="A82" s="120" t="s">
        <v>785</v>
      </c>
      <c r="B82" s="273" t="s">
        <v>98</v>
      </c>
      <c r="C82" s="8">
        <v>769</v>
      </c>
      <c r="D82" s="8">
        <v>273</v>
      </c>
      <c r="E82" s="8"/>
      <c r="F82" s="8"/>
      <c r="G82" s="8">
        <v>219</v>
      </c>
      <c r="H82" s="8">
        <v>149</v>
      </c>
      <c r="I82" s="8">
        <v>77</v>
      </c>
      <c r="J82" s="8">
        <v>5</v>
      </c>
      <c r="K82" s="18">
        <f>SUM(C82:J82)</f>
        <v>1492</v>
      </c>
    </row>
    <row r="83" spans="1:11" x14ac:dyDescent="0.2">
      <c r="A83" s="120" t="s">
        <v>786</v>
      </c>
      <c r="B83" s="273" t="s">
        <v>98</v>
      </c>
      <c r="C83" s="8">
        <v>328</v>
      </c>
      <c r="D83" s="8">
        <v>14</v>
      </c>
      <c r="E83" s="8"/>
      <c r="F83" s="8"/>
      <c r="G83" s="8">
        <v>97</v>
      </c>
      <c r="H83" s="8">
        <v>5</v>
      </c>
      <c r="I83" s="8">
        <v>63</v>
      </c>
      <c r="J83" s="8">
        <v>2</v>
      </c>
      <c r="K83" s="18">
        <f>SUM(C83:J83)</f>
        <v>509</v>
      </c>
    </row>
    <row r="84" spans="1:11" s="2" customFormat="1" x14ac:dyDescent="0.2">
      <c r="A84" s="123" t="s">
        <v>779</v>
      </c>
      <c r="B84" s="267"/>
      <c r="C84" s="455" t="s">
        <v>679</v>
      </c>
      <c r="D84" s="456"/>
      <c r="E84" s="456"/>
      <c r="F84" s="456"/>
      <c r="G84" s="456"/>
      <c r="H84" s="456"/>
      <c r="I84" s="456"/>
      <c r="J84" s="456"/>
      <c r="K84" s="457"/>
    </row>
    <row r="85" spans="1:11" x14ac:dyDescent="0.2">
      <c r="A85" s="262" t="s">
        <v>529</v>
      </c>
      <c r="B85" s="263" t="s">
        <v>528</v>
      </c>
      <c r="C85" s="452"/>
      <c r="D85" s="453"/>
      <c r="E85" s="453"/>
      <c r="F85" s="453"/>
      <c r="G85" s="453"/>
      <c r="H85" s="453"/>
      <c r="I85" s="453"/>
      <c r="J85" s="453"/>
      <c r="K85" s="454"/>
    </row>
    <row r="86" spans="1:11" x14ac:dyDescent="0.2">
      <c r="A86" s="120" t="s">
        <v>543</v>
      </c>
      <c r="B86" s="264" t="s">
        <v>530</v>
      </c>
      <c r="C86" s="8"/>
      <c r="D86" s="8"/>
      <c r="E86" s="8"/>
      <c r="F86" s="8"/>
      <c r="G86" s="8"/>
      <c r="H86" s="8"/>
      <c r="I86" s="8"/>
      <c r="J86" s="84"/>
      <c r="K86" s="16">
        <f>SUM(C86:J86)</f>
        <v>0</v>
      </c>
    </row>
    <row r="87" spans="1:11" x14ac:dyDescent="0.2">
      <c r="A87" s="120" t="s">
        <v>544</v>
      </c>
      <c r="B87" s="264" t="s">
        <v>531</v>
      </c>
      <c r="C87" s="8"/>
      <c r="D87" s="8"/>
      <c r="E87" s="8"/>
      <c r="F87" s="8"/>
      <c r="G87" s="8"/>
      <c r="H87" s="8"/>
      <c r="I87" s="8"/>
      <c r="J87" s="84"/>
      <c r="K87" s="16">
        <f t="shared" ref="K87:K96" si="10">SUM(C87:J87)</f>
        <v>0</v>
      </c>
    </row>
    <row r="88" spans="1:11" x14ac:dyDescent="0.2">
      <c r="A88" s="120" t="s">
        <v>545</v>
      </c>
      <c r="B88" s="264" t="s">
        <v>532</v>
      </c>
      <c r="C88" s="8"/>
      <c r="D88" s="8"/>
      <c r="E88" s="8"/>
      <c r="F88" s="8"/>
      <c r="G88" s="8"/>
      <c r="H88" s="8"/>
      <c r="I88" s="8"/>
      <c r="J88" s="84"/>
      <c r="K88" s="16">
        <f t="shared" si="10"/>
        <v>0</v>
      </c>
    </row>
    <row r="89" spans="1:11" x14ac:dyDescent="0.2">
      <c r="A89" s="120" t="s">
        <v>546</v>
      </c>
      <c r="B89" s="264" t="s">
        <v>533</v>
      </c>
      <c r="C89" s="8"/>
      <c r="D89" s="8"/>
      <c r="E89" s="8"/>
      <c r="F89" s="8"/>
      <c r="G89" s="8"/>
      <c r="H89" s="8"/>
      <c r="I89" s="8"/>
      <c r="J89" s="84"/>
      <c r="K89" s="16">
        <f t="shared" si="10"/>
        <v>0</v>
      </c>
    </row>
    <row r="90" spans="1:11" x14ac:dyDescent="0.2">
      <c r="A90" s="120" t="s">
        <v>547</v>
      </c>
      <c r="B90" s="264" t="s">
        <v>534</v>
      </c>
      <c r="C90" s="8">
        <v>79</v>
      </c>
      <c r="D90" s="8"/>
      <c r="E90" s="8"/>
      <c r="F90" s="8"/>
      <c r="G90" s="8"/>
      <c r="H90" s="8"/>
      <c r="I90" s="8"/>
      <c r="J90" s="84"/>
      <c r="K90" s="16">
        <f t="shared" si="10"/>
        <v>79</v>
      </c>
    </row>
    <row r="91" spans="1:11" x14ac:dyDescent="0.2">
      <c r="A91" s="120" t="s">
        <v>548</v>
      </c>
      <c r="B91" s="264" t="s">
        <v>535</v>
      </c>
      <c r="C91" s="8"/>
      <c r="D91" s="8"/>
      <c r="E91" s="8"/>
      <c r="F91" s="8"/>
      <c r="G91" s="8"/>
      <c r="H91" s="8"/>
      <c r="I91" s="8">
        <v>8</v>
      </c>
      <c r="J91" s="84">
        <v>2</v>
      </c>
      <c r="K91" s="16">
        <f t="shared" si="10"/>
        <v>10</v>
      </c>
    </row>
    <row r="92" spans="1:11" x14ac:dyDescent="0.2">
      <c r="A92" s="120" t="s">
        <v>542</v>
      </c>
      <c r="B92" s="264" t="s">
        <v>536</v>
      </c>
      <c r="C92" s="8"/>
      <c r="D92" s="8"/>
      <c r="E92" s="8"/>
      <c r="F92" s="8"/>
      <c r="G92" s="8"/>
      <c r="H92" s="8"/>
      <c r="I92" s="8"/>
      <c r="J92" s="84"/>
      <c r="K92" s="16">
        <f t="shared" si="10"/>
        <v>0</v>
      </c>
    </row>
    <row r="93" spans="1:11" x14ac:dyDescent="0.2">
      <c r="A93" s="120" t="s">
        <v>549</v>
      </c>
      <c r="B93" s="264" t="s">
        <v>537</v>
      </c>
      <c r="C93" s="8"/>
      <c r="D93" s="8"/>
      <c r="E93" s="8"/>
      <c r="F93" s="8"/>
      <c r="G93" s="8"/>
      <c r="H93" s="8"/>
      <c r="I93" s="8"/>
      <c r="J93" s="84"/>
      <c r="K93" s="16">
        <f t="shared" si="10"/>
        <v>0</v>
      </c>
    </row>
    <row r="94" spans="1:11" x14ac:dyDescent="0.2">
      <c r="A94" s="120" t="s">
        <v>550</v>
      </c>
      <c r="B94" s="264" t="s">
        <v>538</v>
      </c>
      <c r="C94" s="8">
        <v>172</v>
      </c>
      <c r="D94" s="8"/>
      <c r="E94" s="8"/>
      <c r="F94" s="8"/>
      <c r="G94" s="8">
        <v>211</v>
      </c>
      <c r="H94" s="8">
        <v>1</v>
      </c>
      <c r="I94" s="8">
        <v>75</v>
      </c>
      <c r="J94" s="84">
        <v>8</v>
      </c>
      <c r="K94" s="16">
        <f t="shared" si="10"/>
        <v>467</v>
      </c>
    </row>
    <row r="95" spans="1:11" x14ac:dyDescent="0.2">
      <c r="A95" s="120" t="s">
        <v>551</v>
      </c>
      <c r="B95" s="264" t="s">
        <v>539</v>
      </c>
      <c r="C95" s="8"/>
      <c r="D95" s="8"/>
      <c r="E95" s="8"/>
      <c r="F95" s="8"/>
      <c r="G95" s="8"/>
      <c r="H95" s="8"/>
      <c r="I95" s="8"/>
      <c r="J95" s="84"/>
      <c r="K95" s="16">
        <f t="shared" si="10"/>
        <v>0</v>
      </c>
    </row>
    <row r="96" spans="1:11" x14ac:dyDescent="0.2">
      <c r="A96" s="120" t="s">
        <v>541</v>
      </c>
      <c r="B96" s="264" t="s">
        <v>540</v>
      </c>
      <c r="C96" s="8"/>
      <c r="D96" s="8"/>
      <c r="E96" s="8"/>
      <c r="F96" s="8"/>
      <c r="G96" s="8"/>
      <c r="H96" s="8"/>
      <c r="I96" s="8"/>
      <c r="J96" s="84"/>
      <c r="K96" s="16">
        <f t="shared" si="10"/>
        <v>0</v>
      </c>
    </row>
    <row r="97" spans="1:11" x14ac:dyDescent="0.2">
      <c r="A97" s="265" t="s">
        <v>97</v>
      </c>
      <c r="B97" s="266" t="s">
        <v>98</v>
      </c>
      <c r="C97" s="11">
        <f>SUM(C86:C96)</f>
        <v>251</v>
      </c>
      <c r="D97" s="11">
        <f t="shared" ref="D97:J97" si="11">SUM(D86:D96)</f>
        <v>0</v>
      </c>
      <c r="E97" s="11">
        <f t="shared" si="11"/>
        <v>0</v>
      </c>
      <c r="F97" s="11">
        <f t="shared" si="11"/>
        <v>0</v>
      </c>
      <c r="G97" s="11">
        <f t="shared" si="11"/>
        <v>211</v>
      </c>
      <c r="H97" s="11">
        <f t="shared" si="11"/>
        <v>1</v>
      </c>
      <c r="I97" s="11">
        <f t="shared" si="11"/>
        <v>83</v>
      </c>
      <c r="J97" s="11">
        <f t="shared" si="11"/>
        <v>10</v>
      </c>
      <c r="K97" s="16">
        <f>SUM(K86:K96)</f>
        <v>556</v>
      </c>
    </row>
    <row r="98" spans="1:11" x14ac:dyDescent="0.2">
      <c r="A98" s="120" t="s">
        <v>787</v>
      </c>
      <c r="B98" s="273" t="s">
        <v>98</v>
      </c>
      <c r="C98" s="8">
        <v>162</v>
      </c>
      <c r="D98" s="8"/>
      <c r="E98" s="8"/>
      <c r="F98" s="8"/>
      <c r="G98" s="8">
        <v>93</v>
      </c>
      <c r="H98" s="8"/>
      <c r="I98" s="8">
        <v>35</v>
      </c>
      <c r="J98" s="8">
        <v>5</v>
      </c>
      <c r="K98" s="18">
        <f>SUM(C98:J98)</f>
        <v>295</v>
      </c>
    </row>
    <row r="99" spans="1:11" x14ac:dyDescent="0.2">
      <c r="A99" s="120" t="s">
        <v>788</v>
      </c>
      <c r="B99" s="273" t="s">
        <v>98</v>
      </c>
      <c r="C99" s="8">
        <v>61</v>
      </c>
      <c r="D99" s="8"/>
      <c r="E99" s="8"/>
      <c r="F99" s="8"/>
      <c r="G99" s="8">
        <v>158</v>
      </c>
      <c r="H99" s="8">
        <v>1</v>
      </c>
      <c r="I99" s="8">
        <v>66</v>
      </c>
      <c r="J99" s="8">
        <v>6</v>
      </c>
      <c r="K99" s="18">
        <f>SUM(C99:J99)</f>
        <v>292</v>
      </c>
    </row>
    <row r="100" spans="1:11" s="2" customFormat="1" x14ac:dyDescent="0.2">
      <c r="A100" s="123" t="s">
        <v>775</v>
      </c>
      <c r="B100" s="267"/>
      <c r="C100" s="455" t="s">
        <v>681</v>
      </c>
      <c r="D100" s="456"/>
      <c r="E100" s="456"/>
      <c r="F100" s="456"/>
      <c r="G100" s="456"/>
      <c r="H100" s="456"/>
      <c r="I100" s="456"/>
      <c r="J100" s="456"/>
      <c r="K100" s="457"/>
    </row>
    <row r="101" spans="1:11" x14ac:dyDescent="0.2">
      <c r="A101" s="262" t="s">
        <v>529</v>
      </c>
      <c r="B101" s="263" t="s">
        <v>528</v>
      </c>
      <c r="C101" s="452"/>
      <c r="D101" s="453"/>
      <c r="E101" s="453"/>
      <c r="F101" s="453"/>
      <c r="G101" s="453"/>
      <c r="H101" s="453"/>
      <c r="I101" s="453"/>
      <c r="J101" s="453"/>
      <c r="K101" s="454"/>
    </row>
    <row r="102" spans="1:11" x14ac:dyDescent="0.2">
      <c r="A102" s="120" t="s">
        <v>543</v>
      </c>
      <c r="B102" s="264" t="s">
        <v>530</v>
      </c>
      <c r="C102" s="8"/>
      <c r="D102" s="8"/>
      <c r="E102" s="8"/>
      <c r="F102" s="8"/>
      <c r="G102" s="8"/>
      <c r="H102" s="8"/>
      <c r="I102" s="8"/>
      <c r="J102" s="84"/>
      <c r="K102" s="16">
        <f>SUM(C102:J102)</f>
        <v>0</v>
      </c>
    </row>
    <row r="103" spans="1:11" x14ac:dyDescent="0.2">
      <c r="A103" s="120" t="s">
        <v>544</v>
      </c>
      <c r="B103" s="264" t="s">
        <v>531</v>
      </c>
      <c r="C103" s="8">
        <v>98</v>
      </c>
      <c r="D103" s="8">
        <v>261</v>
      </c>
      <c r="E103" s="8"/>
      <c r="F103" s="8"/>
      <c r="G103" s="8"/>
      <c r="H103" s="8"/>
      <c r="I103" s="8"/>
      <c r="J103" s="84"/>
      <c r="K103" s="16">
        <f t="shared" ref="K103:K112" si="12">SUM(C103:J103)</f>
        <v>359</v>
      </c>
    </row>
    <row r="104" spans="1:11" x14ac:dyDescent="0.2">
      <c r="A104" s="120" t="s">
        <v>545</v>
      </c>
      <c r="B104" s="264" t="s">
        <v>532</v>
      </c>
      <c r="C104" s="8"/>
      <c r="D104" s="8"/>
      <c r="E104" s="8"/>
      <c r="F104" s="8"/>
      <c r="G104" s="8"/>
      <c r="H104" s="8"/>
      <c r="I104" s="8"/>
      <c r="J104" s="84"/>
      <c r="K104" s="16">
        <f t="shared" si="12"/>
        <v>0</v>
      </c>
    </row>
    <row r="105" spans="1:11" x14ac:dyDescent="0.2">
      <c r="A105" s="120" t="s">
        <v>546</v>
      </c>
      <c r="B105" s="264" t="s">
        <v>533</v>
      </c>
      <c r="C105" s="8"/>
      <c r="D105" s="8"/>
      <c r="E105" s="8"/>
      <c r="F105" s="8"/>
      <c r="G105" s="8"/>
      <c r="H105" s="8"/>
      <c r="I105" s="8"/>
      <c r="J105" s="84"/>
      <c r="K105" s="16">
        <f t="shared" si="12"/>
        <v>0</v>
      </c>
    </row>
    <row r="106" spans="1:11" x14ac:dyDescent="0.2">
      <c r="A106" s="120" t="s">
        <v>547</v>
      </c>
      <c r="B106" s="264" t="s">
        <v>534</v>
      </c>
      <c r="C106" s="8"/>
      <c r="D106" s="8"/>
      <c r="E106" s="8"/>
      <c r="F106" s="8"/>
      <c r="G106" s="8"/>
      <c r="H106" s="8"/>
      <c r="I106" s="8"/>
      <c r="J106" s="84"/>
      <c r="K106" s="16">
        <f t="shared" si="12"/>
        <v>0</v>
      </c>
    </row>
    <row r="107" spans="1:11" x14ac:dyDescent="0.2">
      <c r="A107" s="120" t="s">
        <v>548</v>
      </c>
      <c r="B107" s="264" t="s">
        <v>535</v>
      </c>
      <c r="C107" s="8"/>
      <c r="D107" s="8"/>
      <c r="E107" s="8"/>
      <c r="F107" s="8"/>
      <c r="G107" s="8"/>
      <c r="H107" s="8"/>
      <c r="I107" s="8"/>
      <c r="J107" s="84"/>
      <c r="K107" s="16">
        <f t="shared" si="12"/>
        <v>0</v>
      </c>
    </row>
    <row r="108" spans="1:11" x14ac:dyDescent="0.2">
      <c r="A108" s="120" t="s">
        <v>542</v>
      </c>
      <c r="B108" s="264" t="s">
        <v>536</v>
      </c>
      <c r="C108" s="8"/>
      <c r="D108" s="8"/>
      <c r="E108" s="8"/>
      <c r="F108" s="8"/>
      <c r="G108" s="8"/>
      <c r="H108" s="8"/>
      <c r="I108" s="8"/>
      <c r="J108" s="84"/>
      <c r="K108" s="16">
        <f t="shared" si="12"/>
        <v>0</v>
      </c>
    </row>
    <row r="109" spans="1:11" x14ac:dyDescent="0.2">
      <c r="A109" s="120" t="s">
        <v>549</v>
      </c>
      <c r="B109" s="264" t="s">
        <v>537</v>
      </c>
      <c r="C109" s="8"/>
      <c r="D109" s="8"/>
      <c r="E109" s="8"/>
      <c r="F109" s="8"/>
      <c r="G109" s="8"/>
      <c r="H109" s="8"/>
      <c r="I109" s="8"/>
      <c r="J109" s="84"/>
      <c r="K109" s="16">
        <f t="shared" si="12"/>
        <v>0</v>
      </c>
    </row>
    <row r="110" spans="1:11" x14ac:dyDescent="0.2">
      <c r="A110" s="120" t="s">
        <v>550</v>
      </c>
      <c r="B110" s="264" t="s">
        <v>538</v>
      </c>
      <c r="C110" s="8"/>
      <c r="D110" s="8"/>
      <c r="E110" s="8"/>
      <c r="F110" s="8"/>
      <c r="G110" s="8"/>
      <c r="H110" s="8"/>
      <c r="I110" s="8"/>
      <c r="J110" s="84"/>
      <c r="K110" s="16">
        <f t="shared" si="12"/>
        <v>0</v>
      </c>
    </row>
    <row r="111" spans="1:11" x14ac:dyDescent="0.2">
      <c r="A111" s="120" t="s">
        <v>551</v>
      </c>
      <c r="B111" s="264" t="s">
        <v>539</v>
      </c>
      <c r="C111" s="8"/>
      <c r="D111" s="8"/>
      <c r="E111" s="8"/>
      <c r="F111" s="8"/>
      <c r="G111" s="8"/>
      <c r="H111" s="8"/>
      <c r="I111" s="8"/>
      <c r="J111" s="84"/>
      <c r="K111" s="16">
        <f t="shared" si="12"/>
        <v>0</v>
      </c>
    </row>
    <row r="112" spans="1:11" x14ac:dyDescent="0.2">
      <c r="A112" s="120" t="s">
        <v>541</v>
      </c>
      <c r="B112" s="264" t="s">
        <v>540</v>
      </c>
      <c r="C112" s="8"/>
      <c r="D112" s="8"/>
      <c r="E112" s="8"/>
      <c r="F112" s="8"/>
      <c r="G112" s="8"/>
      <c r="H112" s="8"/>
      <c r="I112" s="8"/>
      <c r="J112" s="84"/>
      <c r="K112" s="16">
        <f t="shared" si="12"/>
        <v>0</v>
      </c>
    </row>
    <row r="113" spans="1:11" x14ac:dyDescent="0.2">
      <c r="A113" s="265" t="s">
        <v>97</v>
      </c>
      <c r="B113" s="266" t="s">
        <v>98</v>
      </c>
      <c r="C113" s="11">
        <f>SUM(C102:C112)</f>
        <v>98</v>
      </c>
      <c r="D113" s="11">
        <f t="shared" ref="D113:J113" si="13">SUM(D102:D112)</f>
        <v>261</v>
      </c>
      <c r="E113" s="11">
        <f t="shared" si="13"/>
        <v>0</v>
      </c>
      <c r="F113" s="11">
        <f t="shared" si="13"/>
        <v>0</v>
      </c>
      <c r="G113" s="11">
        <f t="shared" si="13"/>
        <v>0</v>
      </c>
      <c r="H113" s="11">
        <f t="shared" si="13"/>
        <v>0</v>
      </c>
      <c r="I113" s="11">
        <f t="shared" si="13"/>
        <v>0</v>
      </c>
      <c r="J113" s="11">
        <f t="shared" si="13"/>
        <v>0</v>
      </c>
      <c r="K113" s="16">
        <f>SUM(K102:K112)</f>
        <v>359</v>
      </c>
    </row>
    <row r="114" spans="1:11" x14ac:dyDescent="0.2">
      <c r="A114" s="120" t="s">
        <v>789</v>
      </c>
      <c r="B114" s="273" t="s">
        <v>98</v>
      </c>
      <c r="C114" s="8">
        <v>80</v>
      </c>
      <c r="D114" s="8">
        <v>177</v>
      </c>
      <c r="E114" s="8"/>
      <c r="F114" s="8"/>
      <c r="G114" s="8"/>
      <c r="H114" s="8"/>
      <c r="I114" s="8"/>
      <c r="J114" s="8"/>
      <c r="K114" s="18">
        <f>SUM(C114:J114)</f>
        <v>257</v>
      </c>
    </row>
    <row r="115" spans="1:11" x14ac:dyDescent="0.2">
      <c r="A115" s="120" t="s">
        <v>790</v>
      </c>
      <c r="B115" s="273" t="s">
        <v>98</v>
      </c>
      <c r="C115" s="8">
        <v>5</v>
      </c>
      <c r="D115" s="8">
        <v>6</v>
      </c>
      <c r="E115" s="8"/>
      <c r="F115" s="8"/>
      <c r="G115" s="8"/>
      <c r="H115" s="8"/>
      <c r="I115" s="8"/>
      <c r="J115" s="8"/>
      <c r="K115" s="18">
        <f>SUM(C115:J115)</f>
        <v>11</v>
      </c>
    </row>
    <row r="116" spans="1:11" x14ac:dyDescent="0.2">
      <c r="A116" s="123" t="s">
        <v>791</v>
      </c>
      <c r="B116" s="267"/>
      <c r="C116" s="455" t="s">
        <v>683</v>
      </c>
      <c r="D116" s="456"/>
      <c r="E116" s="456"/>
      <c r="F116" s="456"/>
      <c r="G116" s="456"/>
      <c r="H116" s="456"/>
      <c r="I116" s="456"/>
      <c r="J116" s="456"/>
      <c r="K116" s="457"/>
    </row>
    <row r="117" spans="1:11" x14ac:dyDescent="0.2">
      <c r="A117" s="262" t="s">
        <v>529</v>
      </c>
      <c r="B117" s="263" t="s">
        <v>528</v>
      </c>
      <c r="C117" s="452"/>
      <c r="D117" s="453"/>
      <c r="E117" s="453"/>
      <c r="F117" s="453"/>
      <c r="G117" s="453"/>
      <c r="H117" s="453"/>
      <c r="I117" s="453"/>
      <c r="J117" s="453"/>
      <c r="K117" s="454"/>
    </row>
    <row r="118" spans="1:11" x14ac:dyDescent="0.2">
      <c r="A118" s="120" t="s">
        <v>543</v>
      </c>
      <c r="B118" s="264" t="s">
        <v>530</v>
      </c>
      <c r="C118" s="97">
        <f t="shared" ref="C118:J131" si="14">SUM(C6+C22+C38+C54+C70+C86+C102)</f>
        <v>0</v>
      </c>
      <c r="D118" s="97">
        <f t="shared" si="14"/>
        <v>0</v>
      </c>
      <c r="E118" s="97">
        <f t="shared" si="14"/>
        <v>0</v>
      </c>
      <c r="F118" s="97">
        <f t="shared" si="14"/>
        <v>0</v>
      </c>
      <c r="G118" s="97">
        <f t="shared" si="14"/>
        <v>0</v>
      </c>
      <c r="H118" s="97">
        <f t="shared" si="14"/>
        <v>0</v>
      </c>
      <c r="I118" s="97">
        <f t="shared" si="14"/>
        <v>0</v>
      </c>
      <c r="J118" s="97">
        <f t="shared" si="14"/>
        <v>0</v>
      </c>
      <c r="K118" s="107">
        <f>SUM(C118:J118)</f>
        <v>0</v>
      </c>
    </row>
    <row r="119" spans="1:11" x14ac:dyDescent="0.2">
      <c r="A119" s="120" t="s">
        <v>544</v>
      </c>
      <c r="B119" s="264" t="s">
        <v>531</v>
      </c>
      <c r="C119" s="97">
        <f t="shared" si="14"/>
        <v>98</v>
      </c>
      <c r="D119" s="97">
        <f t="shared" si="14"/>
        <v>261</v>
      </c>
      <c r="E119" s="97">
        <f t="shared" si="14"/>
        <v>0</v>
      </c>
      <c r="F119" s="97">
        <f t="shared" si="14"/>
        <v>0</v>
      </c>
      <c r="G119" s="97">
        <f t="shared" si="14"/>
        <v>0</v>
      </c>
      <c r="H119" s="97">
        <f t="shared" si="14"/>
        <v>0</v>
      </c>
      <c r="I119" s="97">
        <f t="shared" si="14"/>
        <v>0</v>
      </c>
      <c r="J119" s="97">
        <f t="shared" si="14"/>
        <v>0</v>
      </c>
      <c r="K119" s="107">
        <f t="shared" ref="K119:K128" si="15">SUM(C119:J119)</f>
        <v>359</v>
      </c>
    </row>
    <row r="120" spans="1:11" x14ac:dyDescent="0.2">
      <c r="A120" s="120" t="s">
        <v>545</v>
      </c>
      <c r="B120" s="264" t="s">
        <v>532</v>
      </c>
      <c r="C120" s="97">
        <f t="shared" si="14"/>
        <v>0</v>
      </c>
      <c r="D120" s="97">
        <f t="shared" si="14"/>
        <v>0</v>
      </c>
      <c r="E120" s="97">
        <f t="shared" si="14"/>
        <v>0</v>
      </c>
      <c r="F120" s="97">
        <f t="shared" si="14"/>
        <v>0</v>
      </c>
      <c r="G120" s="97">
        <f t="shared" si="14"/>
        <v>0</v>
      </c>
      <c r="H120" s="97">
        <f t="shared" si="14"/>
        <v>0</v>
      </c>
      <c r="I120" s="97">
        <f t="shared" si="14"/>
        <v>0</v>
      </c>
      <c r="J120" s="97">
        <f t="shared" si="14"/>
        <v>0</v>
      </c>
      <c r="K120" s="107">
        <f t="shared" si="15"/>
        <v>0</v>
      </c>
    </row>
    <row r="121" spans="1:11" x14ac:dyDescent="0.2">
      <c r="A121" s="120" t="s">
        <v>546</v>
      </c>
      <c r="B121" s="264" t="s">
        <v>533</v>
      </c>
      <c r="C121" s="97">
        <f t="shared" si="14"/>
        <v>492</v>
      </c>
      <c r="D121" s="97">
        <f t="shared" si="14"/>
        <v>139</v>
      </c>
      <c r="E121" s="97">
        <f t="shared" si="14"/>
        <v>0</v>
      </c>
      <c r="F121" s="97">
        <f t="shared" si="14"/>
        <v>0</v>
      </c>
      <c r="G121" s="97">
        <f t="shared" si="14"/>
        <v>406</v>
      </c>
      <c r="H121" s="97">
        <f t="shared" si="14"/>
        <v>399</v>
      </c>
      <c r="I121" s="97">
        <f t="shared" si="14"/>
        <v>36</v>
      </c>
      <c r="J121" s="97">
        <f t="shared" si="14"/>
        <v>9</v>
      </c>
      <c r="K121" s="107">
        <f t="shared" si="15"/>
        <v>1481</v>
      </c>
    </row>
    <row r="122" spans="1:11" x14ac:dyDescent="0.2">
      <c r="A122" s="120" t="s">
        <v>547</v>
      </c>
      <c r="B122" s="264" t="s">
        <v>534</v>
      </c>
      <c r="C122" s="97">
        <f t="shared" si="14"/>
        <v>4219</v>
      </c>
      <c r="D122" s="97">
        <f t="shared" si="14"/>
        <v>238</v>
      </c>
      <c r="E122" s="97">
        <f t="shared" si="14"/>
        <v>0</v>
      </c>
      <c r="F122" s="97">
        <f t="shared" si="14"/>
        <v>0</v>
      </c>
      <c r="G122" s="97">
        <f t="shared" si="14"/>
        <v>1454</v>
      </c>
      <c r="H122" s="97">
        <f t="shared" si="14"/>
        <v>437</v>
      </c>
      <c r="I122" s="97">
        <f t="shared" si="14"/>
        <v>14</v>
      </c>
      <c r="J122" s="97">
        <f t="shared" si="14"/>
        <v>7</v>
      </c>
      <c r="K122" s="107">
        <f t="shared" si="15"/>
        <v>6369</v>
      </c>
    </row>
    <row r="123" spans="1:11" x14ac:dyDescent="0.2">
      <c r="A123" s="120" t="s">
        <v>548</v>
      </c>
      <c r="B123" s="264" t="s">
        <v>535</v>
      </c>
      <c r="C123" s="97">
        <f t="shared" si="14"/>
        <v>1264</v>
      </c>
      <c r="D123" s="97">
        <f t="shared" si="14"/>
        <v>454</v>
      </c>
      <c r="E123" s="97">
        <f t="shared" si="14"/>
        <v>0</v>
      </c>
      <c r="F123" s="97">
        <f t="shared" si="14"/>
        <v>0</v>
      </c>
      <c r="G123" s="97">
        <f t="shared" si="14"/>
        <v>396</v>
      </c>
      <c r="H123" s="97">
        <f t="shared" si="14"/>
        <v>236</v>
      </c>
      <c r="I123" s="97">
        <f t="shared" si="14"/>
        <v>155</v>
      </c>
      <c r="J123" s="97">
        <f t="shared" si="14"/>
        <v>24</v>
      </c>
      <c r="K123" s="107">
        <f t="shared" si="15"/>
        <v>2529</v>
      </c>
    </row>
    <row r="124" spans="1:11" x14ac:dyDescent="0.2">
      <c r="A124" s="120" t="s">
        <v>542</v>
      </c>
      <c r="B124" s="264" t="s">
        <v>536</v>
      </c>
      <c r="C124" s="97">
        <f t="shared" si="14"/>
        <v>1615</v>
      </c>
      <c r="D124" s="97">
        <f t="shared" si="14"/>
        <v>152</v>
      </c>
      <c r="E124" s="97">
        <f t="shared" si="14"/>
        <v>0</v>
      </c>
      <c r="F124" s="97">
        <f t="shared" si="14"/>
        <v>0</v>
      </c>
      <c r="G124" s="97">
        <f t="shared" si="14"/>
        <v>391</v>
      </c>
      <c r="H124" s="97">
        <f t="shared" si="14"/>
        <v>120</v>
      </c>
      <c r="I124" s="97">
        <f t="shared" si="14"/>
        <v>28</v>
      </c>
      <c r="J124" s="97">
        <f t="shared" si="14"/>
        <v>5</v>
      </c>
      <c r="K124" s="107">
        <f t="shared" si="15"/>
        <v>2311</v>
      </c>
    </row>
    <row r="125" spans="1:11" x14ac:dyDescent="0.2">
      <c r="A125" s="120" t="s">
        <v>549</v>
      </c>
      <c r="B125" s="264" t="s">
        <v>537</v>
      </c>
      <c r="C125" s="97">
        <f t="shared" si="14"/>
        <v>1045</v>
      </c>
      <c r="D125" s="97">
        <f t="shared" si="14"/>
        <v>153</v>
      </c>
      <c r="E125" s="97">
        <f t="shared" si="14"/>
        <v>0</v>
      </c>
      <c r="F125" s="97">
        <f t="shared" si="14"/>
        <v>0</v>
      </c>
      <c r="G125" s="97">
        <f t="shared" si="14"/>
        <v>401</v>
      </c>
      <c r="H125" s="97">
        <f t="shared" si="14"/>
        <v>91</v>
      </c>
      <c r="I125" s="97">
        <f t="shared" si="14"/>
        <v>65</v>
      </c>
      <c r="J125" s="97">
        <f t="shared" si="14"/>
        <v>13</v>
      </c>
      <c r="K125" s="107">
        <f t="shared" si="15"/>
        <v>1768</v>
      </c>
    </row>
    <row r="126" spans="1:11" x14ac:dyDescent="0.2">
      <c r="A126" s="120" t="s">
        <v>550</v>
      </c>
      <c r="B126" s="264" t="s">
        <v>538</v>
      </c>
      <c r="C126" s="97">
        <f t="shared" si="14"/>
        <v>2933</v>
      </c>
      <c r="D126" s="97">
        <f t="shared" si="14"/>
        <v>867</v>
      </c>
      <c r="E126" s="97">
        <f t="shared" si="14"/>
        <v>0</v>
      </c>
      <c r="F126" s="97">
        <f t="shared" si="14"/>
        <v>0</v>
      </c>
      <c r="G126" s="97">
        <f t="shared" si="14"/>
        <v>880</v>
      </c>
      <c r="H126" s="97">
        <f t="shared" si="14"/>
        <v>354</v>
      </c>
      <c r="I126" s="97">
        <f t="shared" si="14"/>
        <v>345</v>
      </c>
      <c r="J126" s="97">
        <f t="shared" si="14"/>
        <v>55</v>
      </c>
      <c r="K126" s="107">
        <f t="shared" si="15"/>
        <v>5434</v>
      </c>
    </row>
    <row r="127" spans="1:11" x14ac:dyDescent="0.2">
      <c r="A127" s="120" t="s">
        <v>551</v>
      </c>
      <c r="B127" s="264" t="s">
        <v>539</v>
      </c>
      <c r="C127" s="97">
        <f t="shared" si="14"/>
        <v>0</v>
      </c>
      <c r="D127" s="97">
        <f t="shared" si="14"/>
        <v>0</v>
      </c>
      <c r="E127" s="97">
        <f t="shared" si="14"/>
        <v>0</v>
      </c>
      <c r="F127" s="97">
        <f t="shared" si="14"/>
        <v>0</v>
      </c>
      <c r="G127" s="97">
        <f t="shared" si="14"/>
        <v>0</v>
      </c>
      <c r="H127" s="97">
        <f t="shared" si="14"/>
        <v>0</v>
      </c>
      <c r="I127" s="97">
        <f t="shared" si="14"/>
        <v>0</v>
      </c>
      <c r="J127" s="97">
        <f t="shared" si="14"/>
        <v>0</v>
      </c>
      <c r="K127" s="111">
        <f t="shared" si="15"/>
        <v>0</v>
      </c>
    </row>
    <row r="128" spans="1:11" ht="13.5" thickBot="1" x14ac:dyDescent="0.25">
      <c r="A128" s="120" t="s">
        <v>541</v>
      </c>
      <c r="B128" s="264" t="s">
        <v>540</v>
      </c>
      <c r="C128" s="97">
        <f t="shared" si="14"/>
        <v>172</v>
      </c>
      <c r="D128" s="97">
        <f t="shared" si="14"/>
        <v>37</v>
      </c>
      <c r="E128" s="97">
        <f t="shared" si="14"/>
        <v>0</v>
      </c>
      <c r="F128" s="97">
        <f t="shared" si="14"/>
        <v>0</v>
      </c>
      <c r="G128" s="97">
        <f t="shared" si="14"/>
        <v>23</v>
      </c>
      <c r="H128" s="97">
        <f t="shared" si="14"/>
        <v>17</v>
      </c>
      <c r="I128" s="97">
        <f t="shared" si="14"/>
        <v>0</v>
      </c>
      <c r="J128" s="97">
        <f t="shared" si="14"/>
        <v>0</v>
      </c>
      <c r="K128" s="107">
        <f t="shared" si="15"/>
        <v>249</v>
      </c>
    </row>
    <row r="129" spans="1:11" ht="13.5" thickBot="1" x14ac:dyDescent="0.25">
      <c r="A129" s="174" t="s">
        <v>99</v>
      </c>
      <c r="B129" s="175" t="s">
        <v>98</v>
      </c>
      <c r="C129" s="176">
        <f t="shared" si="14"/>
        <v>11838</v>
      </c>
      <c r="D129" s="176">
        <f t="shared" si="14"/>
        <v>2301</v>
      </c>
      <c r="E129" s="176">
        <f t="shared" si="14"/>
        <v>0</v>
      </c>
      <c r="F129" s="176">
        <f t="shared" si="14"/>
        <v>0</v>
      </c>
      <c r="G129" s="176">
        <f t="shared" si="14"/>
        <v>3951</v>
      </c>
      <c r="H129" s="176">
        <f t="shared" si="14"/>
        <v>1654</v>
      </c>
      <c r="I129" s="176">
        <f t="shared" si="14"/>
        <v>643</v>
      </c>
      <c r="J129" s="176">
        <f t="shared" si="14"/>
        <v>113</v>
      </c>
      <c r="K129" s="177">
        <f>SUM(K118:K128)</f>
        <v>20500</v>
      </c>
    </row>
    <row r="130" spans="1:11" x14ac:dyDescent="0.2">
      <c r="A130" s="58" t="s">
        <v>83</v>
      </c>
      <c r="B130" s="374" t="s">
        <v>98</v>
      </c>
      <c r="C130" s="375">
        <f t="shared" si="14"/>
        <v>5621</v>
      </c>
      <c r="D130" s="375">
        <f t="shared" si="14"/>
        <v>1282</v>
      </c>
      <c r="E130" s="375">
        <f t="shared" si="14"/>
        <v>0</v>
      </c>
      <c r="F130" s="375">
        <f t="shared" si="14"/>
        <v>0</v>
      </c>
      <c r="G130" s="375">
        <f t="shared" si="14"/>
        <v>2021</v>
      </c>
      <c r="H130" s="375">
        <f t="shared" si="14"/>
        <v>963</v>
      </c>
      <c r="I130" s="375">
        <f t="shared" si="14"/>
        <v>301</v>
      </c>
      <c r="J130" s="375">
        <f t="shared" si="14"/>
        <v>41</v>
      </c>
      <c r="K130" s="376">
        <f>SUM(C130:J130)</f>
        <v>10229</v>
      </c>
    </row>
    <row r="131" spans="1:11" ht="13.5" thickBot="1" x14ac:dyDescent="0.25">
      <c r="A131" s="40" t="s">
        <v>84</v>
      </c>
      <c r="B131" s="112" t="s">
        <v>98</v>
      </c>
      <c r="C131" s="73">
        <f>SUM(C19+C35+C51+C67+C83+C99+C115)</f>
        <v>3704</v>
      </c>
      <c r="D131" s="73">
        <f>SUM(D19+D35+D51+D67+D83+D99+D115)</f>
        <v>83</v>
      </c>
      <c r="E131" s="73">
        <f t="shared" si="14"/>
        <v>0</v>
      </c>
      <c r="F131" s="73">
        <f t="shared" si="14"/>
        <v>0</v>
      </c>
      <c r="G131" s="73">
        <f>SUM(G19+G35+G51+G67+G83+G99+G115)</f>
        <v>1496</v>
      </c>
      <c r="H131" s="73">
        <f>SUM(H19+H35+H51+H67+H83+H99+H115)</f>
        <v>83</v>
      </c>
      <c r="I131" s="73">
        <f>SUM(I19+I35+I51+I67+I83+I99+I115)</f>
        <v>277</v>
      </c>
      <c r="J131" s="73">
        <f>SUM(J19+J35+J51+J67+J83+J99+J115)</f>
        <v>17</v>
      </c>
      <c r="K131" s="17">
        <f>SUM(C131:J131)</f>
        <v>5660</v>
      </c>
    </row>
    <row r="132" spans="1:11" x14ac:dyDescent="0.2">
      <c r="K132" s="1">
        <f>SUM(K19+K35+K51+K67+K83+K99+K115)</f>
        <v>5660</v>
      </c>
    </row>
    <row r="133" spans="1:11" x14ac:dyDescent="0.2">
      <c r="A133" s="499"/>
      <c r="B133" s="499"/>
      <c r="C133" s="499"/>
      <c r="D133" s="499"/>
      <c r="E133" s="499"/>
      <c r="F133" s="499"/>
      <c r="G133" s="499"/>
      <c r="H133" s="499"/>
      <c r="I133" s="499"/>
      <c r="J133" s="499"/>
      <c r="K133" s="499"/>
    </row>
    <row r="134" spans="1:11" x14ac:dyDescent="0.2">
      <c r="A134" s="2" t="s">
        <v>5</v>
      </c>
    </row>
    <row r="135" spans="1:11" x14ac:dyDescent="0.2">
      <c r="A135" s="1" t="s">
        <v>6</v>
      </c>
    </row>
  </sheetData>
  <mergeCells count="22">
    <mergeCell ref="C37:K37"/>
    <mergeCell ref="C52:K52"/>
    <mergeCell ref="C53:K53"/>
    <mergeCell ref="I2:J2"/>
    <mergeCell ref="A1:K1"/>
    <mergeCell ref="C2:D2"/>
    <mergeCell ref="E2:F2"/>
    <mergeCell ref="G2:H2"/>
    <mergeCell ref="C4:K4"/>
    <mergeCell ref="C5:K5"/>
    <mergeCell ref="C20:K20"/>
    <mergeCell ref="C21:K21"/>
    <mergeCell ref="C36:K36"/>
    <mergeCell ref="C101:K101"/>
    <mergeCell ref="C116:K116"/>
    <mergeCell ref="C117:K117"/>
    <mergeCell ref="A133:K133"/>
    <mergeCell ref="C68:K68"/>
    <mergeCell ref="C69:K69"/>
    <mergeCell ref="C84:K84"/>
    <mergeCell ref="C85:K85"/>
    <mergeCell ref="C100:K100"/>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00B050"/>
    <pageSetUpPr fitToPage="1"/>
  </sheetPr>
  <dimension ref="A1:K64"/>
  <sheetViews>
    <sheetView topLeftCell="A33" workbookViewId="0">
      <selection activeCell="A61" sqref="A61:K6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00" t="s">
        <v>495</v>
      </c>
      <c r="B1" s="501"/>
      <c r="C1" s="501"/>
      <c r="D1" s="501"/>
      <c r="E1" s="501"/>
      <c r="F1" s="501"/>
      <c r="G1" s="501"/>
      <c r="H1" s="501"/>
      <c r="I1" s="501"/>
      <c r="J1" s="501"/>
      <c r="K1" s="485"/>
    </row>
    <row r="2" spans="1:11" s="4" customFormat="1" ht="38.25" customHeight="1" x14ac:dyDescent="0.2">
      <c r="A2" s="12" t="s">
        <v>683</v>
      </c>
      <c r="B2" s="7"/>
      <c r="C2" s="469" t="s">
        <v>0</v>
      </c>
      <c r="D2" s="469"/>
      <c r="E2" s="469" t="s">
        <v>2</v>
      </c>
      <c r="F2" s="469"/>
      <c r="G2" s="469" t="s">
        <v>1</v>
      </c>
      <c r="H2" s="469"/>
      <c r="I2" s="470" t="s">
        <v>3</v>
      </c>
      <c r="J2" s="471"/>
      <c r="K2" s="339" t="s">
        <v>4</v>
      </c>
    </row>
    <row r="3" spans="1:11" s="4" customFormat="1" ht="13.5" customHeight="1" thickBot="1" x14ac:dyDescent="0.25">
      <c r="A3" s="40"/>
      <c r="B3" s="43"/>
      <c r="C3" s="44" t="s">
        <v>7</v>
      </c>
      <c r="D3" s="44" t="s">
        <v>8</v>
      </c>
      <c r="E3" s="44" t="s">
        <v>7</v>
      </c>
      <c r="F3" s="44" t="s">
        <v>8</v>
      </c>
      <c r="G3" s="44" t="s">
        <v>7</v>
      </c>
      <c r="H3" s="44" t="s">
        <v>8</v>
      </c>
      <c r="I3" s="44" t="s">
        <v>7</v>
      </c>
      <c r="J3" s="44" t="s">
        <v>8</v>
      </c>
      <c r="K3" s="38"/>
    </row>
    <row r="4" spans="1:11" s="5" customFormat="1" x14ac:dyDescent="0.2">
      <c r="A4" s="80" t="s">
        <v>774</v>
      </c>
      <c r="B4" s="42"/>
      <c r="C4" s="462" t="s">
        <v>675</v>
      </c>
      <c r="D4" s="463"/>
      <c r="E4" s="463"/>
      <c r="F4" s="463"/>
      <c r="G4" s="463"/>
      <c r="H4" s="463"/>
      <c r="I4" s="463"/>
      <c r="J4" s="463"/>
      <c r="K4" s="464"/>
    </row>
    <row r="5" spans="1:11" s="2" customFormat="1" x14ac:dyDescent="0.2">
      <c r="A5" s="262" t="s">
        <v>529</v>
      </c>
      <c r="B5" s="263" t="s">
        <v>528</v>
      </c>
      <c r="C5" s="452"/>
      <c r="D5" s="453"/>
      <c r="E5" s="453"/>
      <c r="F5" s="453"/>
      <c r="G5" s="453"/>
      <c r="H5" s="453"/>
      <c r="I5" s="453"/>
      <c r="J5" s="453"/>
      <c r="K5" s="454"/>
    </row>
    <row r="6" spans="1:11" x14ac:dyDescent="0.2">
      <c r="A6" s="120" t="s">
        <v>543</v>
      </c>
      <c r="B6" s="264" t="s">
        <v>530</v>
      </c>
      <c r="C6" s="8"/>
      <c r="D6" s="8"/>
      <c r="E6" s="8"/>
      <c r="F6" s="8"/>
      <c r="G6" s="8"/>
      <c r="H6" s="8"/>
      <c r="I6" s="8"/>
      <c r="J6" s="84"/>
      <c r="K6" s="16">
        <f>SUM(C6:J6)</f>
        <v>0</v>
      </c>
    </row>
    <row r="7" spans="1:11" x14ac:dyDescent="0.2">
      <c r="A7" s="120" t="s">
        <v>544</v>
      </c>
      <c r="B7" s="264" t="s">
        <v>531</v>
      </c>
      <c r="C7" s="8"/>
      <c r="D7" s="8"/>
      <c r="E7" s="8"/>
      <c r="F7" s="8"/>
      <c r="G7" s="8"/>
      <c r="H7" s="8"/>
      <c r="I7" s="8"/>
      <c r="J7" s="84"/>
      <c r="K7" s="16">
        <f t="shared" ref="K7:K16" si="0">SUM(C7:J7)</f>
        <v>0</v>
      </c>
    </row>
    <row r="8" spans="1:11" x14ac:dyDescent="0.2">
      <c r="A8" s="120" t="s">
        <v>545</v>
      </c>
      <c r="B8" s="264" t="s">
        <v>532</v>
      </c>
      <c r="C8" s="8"/>
      <c r="D8" s="8"/>
      <c r="E8" s="8"/>
      <c r="F8" s="8"/>
      <c r="G8" s="8"/>
      <c r="H8" s="8"/>
      <c r="I8" s="8"/>
      <c r="J8" s="84"/>
      <c r="K8" s="16">
        <f t="shared" si="0"/>
        <v>0</v>
      </c>
    </row>
    <row r="9" spans="1:11" x14ac:dyDescent="0.2">
      <c r="A9" s="120" t="s">
        <v>546</v>
      </c>
      <c r="B9" s="264" t="s">
        <v>533</v>
      </c>
      <c r="C9" s="8"/>
      <c r="D9" s="8"/>
      <c r="E9" s="8"/>
      <c r="F9" s="8"/>
      <c r="G9" s="8">
        <v>1</v>
      </c>
      <c r="H9" s="8"/>
      <c r="I9" s="8"/>
      <c r="J9" s="84"/>
      <c r="K9" s="16">
        <f t="shared" si="0"/>
        <v>1</v>
      </c>
    </row>
    <row r="10" spans="1:11" x14ac:dyDescent="0.2">
      <c r="A10" s="120" t="s">
        <v>547</v>
      </c>
      <c r="B10" s="264" t="s">
        <v>534</v>
      </c>
      <c r="C10" s="8">
        <v>195</v>
      </c>
      <c r="D10" s="8"/>
      <c r="E10" s="8"/>
      <c r="F10" s="8"/>
      <c r="G10" s="8">
        <v>80</v>
      </c>
      <c r="H10" s="8"/>
      <c r="I10" s="8"/>
      <c r="J10" s="84"/>
      <c r="K10" s="16">
        <f t="shared" si="0"/>
        <v>275</v>
      </c>
    </row>
    <row r="11" spans="1:11" x14ac:dyDescent="0.2">
      <c r="A11" s="120" t="s">
        <v>548</v>
      </c>
      <c r="B11" s="264" t="s">
        <v>535</v>
      </c>
      <c r="C11" s="8"/>
      <c r="D11" s="8"/>
      <c r="E11" s="8"/>
      <c r="F11" s="8"/>
      <c r="G11" s="8"/>
      <c r="H11" s="8"/>
      <c r="I11" s="8"/>
      <c r="J11" s="84"/>
      <c r="K11" s="16">
        <f t="shared" si="0"/>
        <v>0</v>
      </c>
    </row>
    <row r="12" spans="1:11" x14ac:dyDescent="0.2">
      <c r="A12" s="120" t="s">
        <v>542</v>
      </c>
      <c r="B12" s="264" t="s">
        <v>536</v>
      </c>
      <c r="C12" s="8"/>
      <c r="D12" s="8"/>
      <c r="E12" s="8"/>
      <c r="F12" s="8"/>
      <c r="G12" s="8">
        <v>10</v>
      </c>
      <c r="H12" s="8"/>
      <c r="I12" s="8">
        <v>1</v>
      </c>
      <c r="J12" s="84"/>
      <c r="K12" s="16">
        <f t="shared" si="0"/>
        <v>11</v>
      </c>
    </row>
    <row r="13" spans="1:11" x14ac:dyDescent="0.2">
      <c r="A13" s="120" t="s">
        <v>549</v>
      </c>
      <c r="B13" s="264" t="s">
        <v>537</v>
      </c>
      <c r="C13" s="8"/>
      <c r="D13" s="8"/>
      <c r="E13" s="8"/>
      <c r="F13" s="8"/>
      <c r="G13" s="8"/>
      <c r="H13" s="8"/>
      <c r="I13" s="8"/>
      <c r="J13" s="84"/>
      <c r="K13" s="16">
        <f t="shared" si="0"/>
        <v>0</v>
      </c>
    </row>
    <row r="14" spans="1:11" x14ac:dyDescent="0.2">
      <c r="A14" s="120" t="s">
        <v>550</v>
      </c>
      <c r="B14" s="264" t="s">
        <v>538</v>
      </c>
      <c r="C14" s="8"/>
      <c r="D14" s="8"/>
      <c r="E14" s="8"/>
      <c r="F14" s="8"/>
      <c r="G14" s="8"/>
      <c r="H14" s="8"/>
      <c r="I14" s="8"/>
      <c r="J14" s="84"/>
      <c r="K14" s="16">
        <f t="shared" si="0"/>
        <v>0</v>
      </c>
    </row>
    <row r="15" spans="1:11" x14ac:dyDescent="0.2">
      <c r="A15" s="120" t="s">
        <v>551</v>
      </c>
      <c r="B15" s="264" t="s">
        <v>539</v>
      </c>
      <c r="C15" s="8"/>
      <c r="D15" s="8"/>
      <c r="E15" s="8"/>
      <c r="F15" s="8"/>
      <c r="G15" s="8"/>
      <c r="H15" s="8"/>
      <c r="I15" s="8"/>
      <c r="J15" s="84"/>
      <c r="K15" s="16">
        <f t="shared" si="0"/>
        <v>0</v>
      </c>
    </row>
    <row r="16" spans="1:11" x14ac:dyDescent="0.2">
      <c r="A16" s="120" t="s">
        <v>541</v>
      </c>
      <c r="B16" s="264" t="s">
        <v>540</v>
      </c>
      <c r="C16" s="8"/>
      <c r="D16" s="8"/>
      <c r="E16" s="8"/>
      <c r="F16" s="8"/>
      <c r="G16" s="8"/>
      <c r="H16" s="8"/>
      <c r="I16" s="8"/>
      <c r="J16" s="84"/>
      <c r="K16" s="16">
        <f t="shared" si="0"/>
        <v>0</v>
      </c>
    </row>
    <row r="17" spans="1:11" x14ac:dyDescent="0.2">
      <c r="A17" s="265" t="s">
        <v>97</v>
      </c>
      <c r="B17" s="266" t="s">
        <v>98</v>
      </c>
      <c r="C17" s="11">
        <f>SUM(C6:C16)</f>
        <v>195</v>
      </c>
      <c r="D17" s="11">
        <f t="shared" ref="D17:J17" si="1">SUM(D6:D16)</f>
        <v>0</v>
      </c>
      <c r="E17" s="11">
        <f t="shared" si="1"/>
        <v>0</v>
      </c>
      <c r="F17" s="11">
        <f t="shared" si="1"/>
        <v>0</v>
      </c>
      <c r="G17" s="11">
        <f t="shared" si="1"/>
        <v>91</v>
      </c>
      <c r="H17" s="11">
        <f t="shared" si="1"/>
        <v>0</v>
      </c>
      <c r="I17" s="11">
        <f t="shared" si="1"/>
        <v>1</v>
      </c>
      <c r="J17" s="11">
        <f t="shared" si="1"/>
        <v>0</v>
      </c>
      <c r="K17" s="114">
        <f>SUM(K6:K16)</f>
        <v>287</v>
      </c>
    </row>
    <row r="18" spans="1:11" s="5" customFormat="1" x14ac:dyDescent="0.2">
      <c r="A18" s="123" t="s">
        <v>773</v>
      </c>
      <c r="B18" s="267"/>
      <c r="C18" s="455" t="s">
        <v>771</v>
      </c>
      <c r="D18" s="456"/>
      <c r="E18" s="456"/>
      <c r="F18" s="456"/>
      <c r="G18" s="456"/>
      <c r="H18" s="456"/>
      <c r="I18" s="456"/>
      <c r="J18" s="456"/>
      <c r="K18" s="457"/>
    </row>
    <row r="19" spans="1:11" s="2" customFormat="1" x14ac:dyDescent="0.2">
      <c r="A19" s="262" t="s">
        <v>529</v>
      </c>
      <c r="B19" s="263" t="s">
        <v>528</v>
      </c>
      <c r="C19" s="452"/>
      <c r="D19" s="453"/>
      <c r="E19" s="453"/>
      <c r="F19" s="453"/>
      <c r="G19" s="453"/>
      <c r="H19" s="453"/>
      <c r="I19" s="453"/>
      <c r="J19" s="453"/>
      <c r="K19" s="454"/>
    </row>
    <row r="20" spans="1:11" x14ac:dyDescent="0.2">
      <c r="A20" s="120" t="s">
        <v>543</v>
      </c>
      <c r="B20" s="264" t="s">
        <v>530</v>
      </c>
      <c r="C20" s="8"/>
      <c r="D20" s="8"/>
      <c r="E20" s="8"/>
      <c r="F20" s="8"/>
      <c r="G20" s="8"/>
      <c r="H20" s="8"/>
      <c r="I20" s="8"/>
      <c r="J20" s="84"/>
      <c r="K20" s="16">
        <f>SUM(C20:J20)</f>
        <v>0</v>
      </c>
    </row>
    <row r="21" spans="1:11" x14ac:dyDescent="0.2">
      <c r="A21" s="120" t="s">
        <v>544</v>
      </c>
      <c r="B21" s="264" t="s">
        <v>531</v>
      </c>
      <c r="C21" s="8"/>
      <c r="D21" s="8"/>
      <c r="E21" s="8"/>
      <c r="F21" s="8"/>
      <c r="G21" s="8"/>
      <c r="H21" s="8"/>
      <c r="I21" s="8"/>
      <c r="J21" s="84"/>
      <c r="K21" s="16">
        <f t="shared" ref="K21:K30" si="2">SUM(C21:J21)</f>
        <v>0</v>
      </c>
    </row>
    <row r="22" spans="1:11" x14ac:dyDescent="0.2">
      <c r="A22" s="120" t="s">
        <v>545</v>
      </c>
      <c r="B22" s="264" t="s">
        <v>532</v>
      </c>
      <c r="C22" s="8"/>
      <c r="D22" s="8"/>
      <c r="E22" s="8"/>
      <c r="F22" s="8"/>
      <c r="G22" s="8"/>
      <c r="H22" s="8"/>
      <c r="I22" s="8"/>
      <c r="J22" s="84"/>
      <c r="K22" s="16">
        <f t="shared" si="2"/>
        <v>0</v>
      </c>
    </row>
    <row r="23" spans="1:11" x14ac:dyDescent="0.2">
      <c r="A23" s="120" t="s">
        <v>546</v>
      </c>
      <c r="B23" s="264" t="s">
        <v>533</v>
      </c>
      <c r="C23" s="8"/>
      <c r="D23" s="8"/>
      <c r="E23" s="8"/>
      <c r="F23" s="8"/>
      <c r="G23" s="8"/>
      <c r="H23" s="8"/>
      <c r="I23" s="8"/>
      <c r="J23" s="84"/>
      <c r="K23" s="16">
        <f t="shared" si="2"/>
        <v>0</v>
      </c>
    </row>
    <row r="24" spans="1:11" x14ac:dyDescent="0.2">
      <c r="A24" s="120" t="s">
        <v>547</v>
      </c>
      <c r="B24" s="264" t="s">
        <v>534</v>
      </c>
      <c r="C24" s="8"/>
      <c r="D24" s="8"/>
      <c r="E24" s="8"/>
      <c r="F24" s="8"/>
      <c r="G24" s="8"/>
      <c r="H24" s="8"/>
      <c r="I24" s="8"/>
      <c r="J24" s="84"/>
      <c r="K24" s="16">
        <f t="shared" si="2"/>
        <v>0</v>
      </c>
    </row>
    <row r="25" spans="1:11" x14ac:dyDescent="0.2">
      <c r="A25" s="120" t="s">
        <v>548</v>
      </c>
      <c r="B25" s="264" t="s">
        <v>535</v>
      </c>
      <c r="C25" s="8"/>
      <c r="D25" s="8"/>
      <c r="E25" s="8"/>
      <c r="F25" s="8"/>
      <c r="G25" s="8"/>
      <c r="H25" s="8"/>
      <c r="I25" s="8"/>
      <c r="J25" s="84"/>
      <c r="K25" s="16">
        <f t="shared" si="2"/>
        <v>0</v>
      </c>
    </row>
    <row r="26" spans="1:11" x14ac:dyDescent="0.2">
      <c r="A26" s="120" t="s">
        <v>542</v>
      </c>
      <c r="B26" s="264" t="s">
        <v>536</v>
      </c>
      <c r="C26" s="8"/>
      <c r="D26" s="8"/>
      <c r="E26" s="8"/>
      <c r="F26" s="8"/>
      <c r="G26" s="8"/>
      <c r="H26" s="8"/>
      <c r="I26" s="8"/>
      <c r="J26" s="84"/>
      <c r="K26" s="16">
        <f t="shared" si="2"/>
        <v>0</v>
      </c>
    </row>
    <row r="27" spans="1:11" x14ac:dyDescent="0.2">
      <c r="A27" s="120" t="s">
        <v>549</v>
      </c>
      <c r="B27" s="264" t="s">
        <v>537</v>
      </c>
      <c r="C27" s="8">
        <v>2</v>
      </c>
      <c r="D27" s="8"/>
      <c r="E27" s="8"/>
      <c r="F27" s="8"/>
      <c r="G27" s="8">
        <v>2</v>
      </c>
      <c r="H27" s="8"/>
      <c r="I27" s="8"/>
      <c r="J27" s="84"/>
      <c r="K27" s="16">
        <f t="shared" si="2"/>
        <v>4</v>
      </c>
    </row>
    <row r="28" spans="1:11" x14ac:dyDescent="0.2">
      <c r="A28" s="120" t="s">
        <v>550</v>
      </c>
      <c r="B28" s="264" t="s">
        <v>538</v>
      </c>
      <c r="C28" s="8">
        <v>3</v>
      </c>
      <c r="D28" s="8"/>
      <c r="E28" s="8"/>
      <c r="F28" s="8"/>
      <c r="G28" s="8">
        <v>14</v>
      </c>
      <c r="H28" s="8"/>
      <c r="I28" s="8"/>
      <c r="J28" s="84"/>
      <c r="K28" s="16">
        <f t="shared" si="2"/>
        <v>17</v>
      </c>
    </row>
    <row r="29" spans="1:11" x14ac:dyDescent="0.2">
      <c r="A29" s="120" t="s">
        <v>551</v>
      </c>
      <c r="B29" s="264" t="s">
        <v>539</v>
      </c>
      <c r="C29" s="20"/>
      <c r="D29" s="20"/>
      <c r="E29" s="20"/>
      <c r="F29" s="20"/>
      <c r="G29" s="20"/>
      <c r="H29" s="20"/>
      <c r="I29" s="20"/>
      <c r="J29" s="85"/>
      <c r="K29" s="21">
        <f t="shared" si="2"/>
        <v>0</v>
      </c>
    </row>
    <row r="30" spans="1:11" x14ac:dyDescent="0.2">
      <c r="A30" s="120" t="s">
        <v>541</v>
      </c>
      <c r="B30" s="264" t="s">
        <v>540</v>
      </c>
      <c r="C30" s="20"/>
      <c r="D30" s="20"/>
      <c r="E30" s="20"/>
      <c r="F30" s="20"/>
      <c r="G30" s="20"/>
      <c r="H30" s="20"/>
      <c r="I30" s="20"/>
      <c r="J30" s="85"/>
      <c r="K30" s="21">
        <f t="shared" si="2"/>
        <v>0</v>
      </c>
    </row>
    <row r="31" spans="1:11" x14ac:dyDescent="0.2">
      <c r="A31" s="268" t="s">
        <v>97</v>
      </c>
      <c r="B31" s="269" t="s">
        <v>98</v>
      </c>
      <c r="C31" s="11">
        <f>SUM(C20:C30)</f>
        <v>5</v>
      </c>
      <c r="D31" s="11">
        <f t="shared" ref="D31:J31" si="3">SUM(D20:D30)</f>
        <v>0</v>
      </c>
      <c r="E31" s="11">
        <f t="shared" si="3"/>
        <v>0</v>
      </c>
      <c r="F31" s="11">
        <f t="shared" si="3"/>
        <v>0</v>
      </c>
      <c r="G31" s="11">
        <f t="shared" si="3"/>
        <v>16</v>
      </c>
      <c r="H31" s="11">
        <f t="shared" si="3"/>
        <v>0</v>
      </c>
      <c r="I31" s="11">
        <f t="shared" si="3"/>
        <v>0</v>
      </c>
      <c r="J31" s="11">
        <f t="shared" si="3"/>
        <v>0</v>
      </c>
      <c r="K31" s="117">
        <f>SUM(K20:K30)</f>
        <v>21</v>
      </c>
    </row>
    <row r="32" spans="1:11" x14ac:dyDescent="0.2">
      <c r="A32" s="123" t="s">
        <v>779</v>
      </c>
      <c r="B32" s="267"/>
      <c r="C32" s="455" t="s">
        <v>679</v>
      </c>
      <c r="D32" s="456"/>
      <c r="E32" s="456"/>
      <c r="F32" s="456"/>
      <c r="G32" s="456"/>
      <c r="H32" s="456"/>
      <c r="I32" s="456"/>
      <c r="J32" s="456"/>
      <c r="K32" s="457"/>
    </row>
    <row r="33" spans="1:11" x14ac:dyDescent="0.2">
      <c r="A33" s="262" t="s">
        <v>529</v>
      </c>
      <c r="B33" s="263" t="s">
        <v>528</v>
      </c>
      <c r="C33" s="452"/>
      <c r="D33" s="453"/>
      <c r="E33" s="453"/>
      <c r="F33" s="453"/>
      <c r="G33" s="453"/>
      <c r="H33" s="453"/>
      <c r="I33" s="453"/>
      <c r="J33" s="453"/>
      <c r="K33" s="454"/>
    </row>
    <row r="34" spans="1:11" x14ac:dyDescent="0.2">
      <c r="A34" s="120" t="s">
        <v>543</v>
      </c>
      <c r="B34" s="264" t="s">
        <v>530</v>
      </c>
      <c r="C34" s="8"/>
      <c r="D34" s="8"/>
      <c r="E34" s="8"/>
      <c r="F34" s="8"/>
      <c r="G34" s="8"/>
      <c r="H34" s="8"/>
      <c r="I34" s="8"/>
      <c r="J34" s="84"/>
      <c r="K34" s="16">
        <f>SUM(C34:J34)</f>
        <v>0</v>
      </c>
    </row>
    <row r="35" spans="1:11" x14ac:dyDescent="0.2">
      <c r="A35" s="120" t="s">
        <v>544</v>
      </c>
      <c r="B35" s="264" t="s">
        <v>531</v>
      </c>
      <c r="C35" s="8"/>
      <c r="D35" s="8"/>
      <c r="E35" s="8"/>
      <c r="F35" s="8"/>
      <c r="G35" s="8"/>
      <c r="H35" s="8"/>
      <c r="I35" s="8"/>
      <c r="J35" s="84"/>
      <c r="K35" s="16">
        <f t="shared" ref="K35:K44" si="4">SUM(C35:J35)</f>
        <v>0</v>
      </c>
    </row>
    <row r="36" spans="1:11" x14ac:dyDescent="0.2">
      <c r="A36" s="120" t="s">
        <v>545</v>
      </c>
      <c r="B36" s="264" t="s">
        <v>532</v>
      </c>
      <c r="C36" s="8"/>
      <c r="D36" s="8"/>
      <c r="E36" s="8"/>
      <c r="F36" s="8"/>
      <c r="G36" s="8"/>
      <c r="H36" s="8"/>
      <c r="I36" s="8"/>
      <c r="J36" s="84"/>
      <c r="K36" s="16">
        <f t="shared" si="4"/>
        <v>0</v>
      </c>
    </row>
    <row r="37" spans="1:11" x14ac:dyDescent="0.2">
      <c r="A37" s="120" t="s">
        <v>546</v>
      </c>
      <c r="B37" s="264" t="s">
        <v>533</v>
      </c>
      <c r="C37" s="8"/>
      <c r="D37" s="8"/>
      <c r="E37" s="8"/>
      <c r="F37" s="8"/>
      <c r="G37" s="8"/>
      <c r="H37" s="8"/>
      <c r="I37" s="8"/>
      <c r="J37" s="84"/>
      <c r="K37" s="16">
        <f t="shared" si="4"/>
        <v>0</v>
      </c>
    </row>
    <row r="38" spans="1:11" x14ac:dyDescent="0.2">
      <c r="A38" s="120" t="s">
        <v>547</v>
      </c>
      <c r="B38" s="264" t="s">
        <v>534</v>
      </c>
      <c r="C38" s="8"/>
      <c r="D38" s="8"/>
      <c r="E38" s="8"/>
      <c r="F38" s="8"/>
      <c r="G38" s="8"/>
      <c r="H38" s="8"/>
      <c r="I38" s="8"/>
      <c r="J38" s="84"/>
      <c r="K38" s="16">
        <f t="shared" si="4"/>
        <v>0</v>
      </c>
    </row>
    <row r="39" spans="1:11" x14ac:dyDescent="0.2">
      <c r="A39" s="120" t="s">
        <v>548</v>
      </c>
      <c r="B39" s="264" t="s">
        <v>535</v>
      </c>
      <c r="C39" s="8"/>
      <c r="D39" s="8"/>
      <c r="E39" s="8"/>
      <c r="F39" s="8"/>
      <c r="G39" s="8"/>
      <c r="H39" s="8"/>
      <c r="I39" s="8"/>
      <c r="J39" s="84"/>
      <c r="K39" s="16">
        <f t="shared" si="4"/>
        <v>0</v>
      </c>
    </row>
    <row r="40" spans="1:11" x14ac:dyDescent="0.2">
      <c r="A40" s="120" t="s">
        <v>542</v>
      </c>
      <c r="B40" s="264" t="s">
        <v>536</v>
      </c>
      <c r="C40" s="8"/>
      <c r="D40" s="8"/>
      <c r="E40" s="8"/>
      <c r="F40" s="8"/>
      <c r="G40" s="8"/>
      <c r="H40" s="8"/>
      <c r="I40" s="8"/>
      <c r="J40" s="84"/>
      <c r="K40" s="16">
        <f t="shared" si="4"/>
        <v>0</v>
      </c>
    </row>
    <row r="41" spans="1:11" x14ac:dyDescent="0.2">
      <c r="A41" s="120" t="s">
        <v>549</v>
      </c>
      <c r="B41" s="264" t="s">
        <v>537</v>
      </c>
      <c r="C41" s="8"/>
      <c r="D41" s="8"/>
      <c r="E41" s="8"/>
      <c r="F41" s="8"/>
      <c r="G41" s="8"/>
      <c r="H41" s="8"/>
      <c r="I41" s="8"/>
      <c r="J41" s="84"/>
      <c r="K41" s="16">
        <f t="shared" si="4"/>
        <v>0</v>
      </c>
    </row>
    <row r="42" spans="1:11" x14ac:dyDescent="0.2">
      <c r="A42" s="120" t="s">
        <v>550</v>
      </c>
      <c r="B42" s="264" t="s">
        <v>538</v>
      </c>
      <c r="C42" s="8"/>
      <c r="D42" s="8"/>
      <c r="E42" s="8"/>
      <c r="F42" s="8"/>
      <c r="G42" s="8"/>
      <c r="H42" s="8">
        <v>1</v>
      </c>
      <c r="I42" s="8"/>
      <c r="J42" s="84"/>
      <c r="K42" s="16">
        <f t="shared" si="4"/>
        <v>1</v>
      </c>
    </row>
    <row r="43" spans="1:11" x14ac:dyDescent="0.2">
      <c r="A43" s="120" t="s">
        <v>551</v>
      </c>
      <c r="B43" s="264" t="s">
        <v>539</v>
      </c>
      <c r="C43" s="20"/>
      <c r="D43" s="20"/>
      <c r="E43" s="20"/>
      <c r="F43" s="20"/>
      <c r="G43" s="20"/>
      <c r="H43" s="20"/>
      <c r="I43" s="20"/>
      <c r="J43" s="85"/>
      <c r="K43" s="21">
        <f t="shared" si="4"/>
        <v>0</v>
      </c>
    </row>
    <row r="44" spans="1:11" x14ac:dyDescent="0.2">
      <c r="A44" s="120" t="s">
        <v>541</v>
      </c>
      <c r="B44" s="264" t="s">
        <v>540</v>
      </c>
      <c r="C44" s="20"/>
      <c r="D44" s="20"/>
      <c r="E44" s="20"/>
      <c r="F44" s="20"/>
      <c r="G44" s="20"/>
      <c r="H44" s="20"/>
      <c r="I44" s="20"/>
      <c r="J44" s="85"/>
      <c r="K44" s="21">
        <f t="shared" si="4"/>
        <v>0</v>
      </c>
    </row>
    <row r="45" spans="1:11" x14ac:dyDescent="0.2">
      <c r="A45" s="268" t="s">
        <v>97</v>
      </c>
      <c r="B45" s="269" t="s">
        <v>98</v>
      </c>
      <c r="C45" s="11">
        <f>SUM(C34:C44)</f>
        <v>0</v>
      </c>
      <c r="D45" s="11">
        <f t="shared" ref="D45:J45" si="5">SUM(D34:D44)</f>
        <v>0</v>
      </c>
      <c r="E45" s="11">
        <f t="shared" si="5"/>
        <v>0</v>
      </c>
      <c r="F45" s="11">
        <f t="shared" si="5"/>
        <v>0</v>
      </c>
      <c r="G45" s="11">
        <f t="shared" si="5"/>
        <v>0</v>
      </c>
      <c r="H45" s="11">
        <f t="shared" si="5"/>
        <v>1</v>
      </c>
      <c r="I45" s="11">
        <f t="shared" si="5"/>
        <v>0</v>
      </c>
      <c r="J45" s="11">
        <f t="shared" si="5"/>
        <v>0</v>
      </c>
      <c r="K45" s="117">
        <f>SUM(K34:K44)</f>
        <v>1</v>
      </c>
    </row>
    <row r="46" spans="1:11" x14ac:dyDescent="0.2">
      <c r="A46" s="123" t="s">
        <v>791</v>
      </c>
      <c r="B46" s="267"/>
      <c r="C46" s="455" t="s">
        <v>683</v>
      </c>
      <c r="D46" s="456"/>
      <c r="E46" s="456"/>
      <c r="F46" s="456"/>
      <c r="G46" s="456"/>
      <c r="H46" s="456"/>
      <c r="I46" s="456"/>
      <c r="J46" s="456"/>
      <c r="K46" s="457"/>
    </row>
    <row r="47" spans="1:11" x14ac:dyDescent="0.2">
      <c r="A47" s="262" t="s">
        <v>529</v>
      </c>
      <c r="B47" s="263" t="s">
        <v>528</v>
      </c>
      <c r="C47" s="452"/>
      <c r="D47" s="453"/>
      <c r="E47" s="453"/>
      <c r="F47" s="453"/>
      <c r="G47" s="453"/>
      <c r="H47" s="453"/>
      <c r="I47" s="453"/>
      <c r="J47" s="453"/>
      <c r="K47" s="454"/>
    </row>
    <row r="48" spans="1:11" x14ac:dyDescent="0.2">
      <c r="A48" s="120" t="s">
        <v>543</v>
      </c>
      <c r="B48" s="264" t="s">
        <v>530</v>
      </c>
      <c r="C48" s="97">
        <f t="shared" ref="C48:J59" si="6">SUM(C6,C20)</f>
        <v>0</v>
      </c>
      <c r="D48" s="97">
        <f t="shared" si="6"/>
        <v>0</v>
      </c>
      <c r="E48" s="97">
        <f t="shared" si="6"/>
        <v>0</v>
      </c>
      <c r="F48" s="97">
        <f t="shared" si="6"/>
        <v>0</v>
      </c>
      <c r="G48" s="97">
        <f t="shared" si="6"/>
        <v>0</v>
      </c>
      <c r="H48" s="97">
        <f t="shared" si="6"/>
        <v>0</v>
      </c>
      <c r="I48" s="97">
        <f t="shared" si="6"/>
        <v>0</v>
      </c>
      <c r="J48" s="108">
        <f t="shared" si="6"/>
        <v>0</v>
      </c>
      <c r="K48" s="107">
        <f>SUM(C48:J48)</f>
        <v>0</v>
      </c>
    </row>
    <row r="49" spans="1:11" x14ac:dyDescent="0.2">
      <c r="A49" s="120" t="s">
        <v>544</v>
      </c>
      <c r="B49" s="264" t="s">
        <v>531</v>
      </c>
      <c r="C49" s="97">
        <f t="shared" si="6"/>
        <v>0</v>
      </c>
      <c r="D49" s="97">
        <f t="shared" si="6"/>
        <v>0</v>
      </c>
      <c r="E49" s="97">
        <f t="shared" si="6"/>
        <v>0</v>
      </c>
      <c r="F49" s="97">
        <f t="shared" si="6"/>
        <v>0</v>
      </c>
      <c r="G49" s="97">
        <f t="shared" si="6"/>
        <v>0</v>
      </c>
      <c r="H49" s="97">
        <f t="shared" si="6"/>
        <v>0</v>
      </c>
      <c r="I49" s="97">
        <f t="shared" si="6"/>
        <v>0</v>
      </c>
      <c r="J49" s="108">
        <f t="shared" si="6"/>
        <v>0</v>
      </c>
      <c r="K49" s="107">
        <f t="shared" ref="K49:K56" si="7">SUM(C49:J49)</f>
        <v>0</v>
      </c>
    </row>
    <row r="50" spans="1:11" x14ac:dyDescent="0.2">
      <c r="A50" s="120" t="s">
        <v>545</v>
      </c>
      <c r="B50" s="264" t="s">
        <v>532</v>
      </c>
      <c r="C50" s="97">
        <f t="shared" si="6"/>
        <v>0</v>
      </c>
      <c r="D50" s="97">
        <f t="shared" si="6"/>
        <v>0</v>
      </c>
      <c r="E50" s="97">
        <f t="shared" si="6"/>
        <v>0</v>
      </c>
      <c r="F50" s="97">
        <f t="shared" si="6"/>
        <v>0</v>
      </c>
      <c r="G50" s="97">
        <f t="shared" si="6"/>
        <v>0</v>
      </c>
      <c r="H50" s="97">
        <f t="shared" si="6"/>
        <v>0</v>
      </c>
      <c r="I50" s="97">
        <f t="shared" si="6"/>
        <v>0</v>
      </c>
      <c r="J50" s="108">
        <f t="shared" si="6"/>
        <v>0</v>
      </c>
      <c r="K50" s="107">
        <f t="shared" si="7"/>
        <v>0</v>
      </c>
    </row>
    <row r="51" spans="1:11" x14ac:dyDescent="0.2">
      <c r="A51" s="120" t="s">
        <v>546</v>
      </c>
      <c r="B51" s="264" t="s">
        <v>533</v>
      </c>
      <c r="C51" s="97">
        <f t="shared" si="6"/>
        <v>0</v>
      </c>
      <c r="D51" s="97">
        <f t="shared" si="6"/>
        <v>0</v>
      </c>
      <c r="E51" s="97">
        <f t="shared" si="6"/>
        <v>0</v>
      </c>
      <c r="F51" s="97">
        <f t="shared" si="6"/>
        <v>0</v>
      </c>
      <c r="G51" s="97">
        <f t="shared" si="6"/>
        <v>1</v>
      </c>
      <c r="H51" s="97">
        <f t="shared" si="6"/>
        <v>0</v>
      </c>
      <c r="I51" s="97">
        <f t="shared" si="6"/>
        <v>0</v>
      </c>
      <c r="J51" s="108">
        <f t="shared" si="6"/>
        <v>0</v>
      </c>
      <c r="K51" s="107">
        <f t="shared" si="7"/>
        <v>1</v>
      </c>
    </row>
    <row r="52" spans="1:11" x14ac:dyDescent="0.2">
      <c r="A52" s="120" t="s">
        <v>547</v>
      </c>
      <c r="B52" s="264" t="s">
        <v>534</v>
      </c>
      <c r="C52" s="97">
        <f>SUM(C10,C24,C38)</f>
        <v>195</v>
      </c>
      <c r="D52" s="97">
        <f t="shared" si="6"/>
        <v>0</v>
      </c>
      <c r="E52" s="97">
        <f t="shared" si="6"/>
        <v>0</v>
      </c>
      <c r="F52" s="97">
        <f t="shared" si="6"/>
        <v>0</v>
      </c>
      <c r="G52" s="97">
        <f t="shared" si="6"/>
        <v>80</v>
      </c>
      <c r="H52" s="97">
        <f>SUM(H10,H24,H38)</f>
        <v>0</v>
      </c>
      <c r="I52" s="97">
        <f t="shared" si="6"/>
        <v>0</v>
      </c>
      <c r="J52" s="108">
        <f t="shared" si="6"/>
        <v>0</v>
      </c>
      <c r="K52" s="107">
        <f t="shared" si="7"/>
        <v>275</v>
      </c>
    </row>
    <row r="53" spans="1:11" x14ac:dyDescent="0.2">
      <c r="A53" s="120" t="s">
        <v>548</v>
      </c>
      <c r="B53" s="264" t="s">
        <v>535</v>
      </c>
      <c r="C53" s="97">
        <f t="shared" ref="C53:C59" si="8">SUM(C11,C25)</f>
        <v>0</v>
      </c>
      <c r="D53" s="97">
        <f t="shared" si="6"/>
        <v>0</v>
      </c>
      <c r="E53" s="97">
        <f t="shared" si="6"/>
        <v>0</v>
      </c>
      <c r="F53" s="97">
        <f t="shared" si="6"/>
        <v>0</v>
      </c>
      <c r="G53" s="97">
        <f t="shared" si="6"/>
        <v>0</v>
      </c>
      <c r="H53" s="97">
        <f>SUM(H11,H25)</f>
        <v>0</v>
      </c>
      <c r="I53" s="97">
        <f t="shared" si="6"/>
        <v>0</v>
      </c>
      <c r="J53" s="108">
        <f t="shared" si="6"/>
        <v>0</v>
      </c>
      <c r="K53" s="107">
        <f t="shared" si="7"/>
        <v>0</v>
      </c>
    </row>
    <row r="54" spans="1:11" x14ac:dyDescent="0.2">
      <c r="A54" s="120" t="s">
        <v>542</v>
      </c>
      <c r="B54" s="264" t="s">
        <v>536</v>
      </c>
      <c r="C54" s="97">
        <f t="shared" si="8"/>
        <v>0</v>
      </c>
      <c r="D54" s="97">
        <f t="shared" si="6"/>
        <v>0</v>
      </c>
      <c r="E54" s="97">
        <f t="shared" si="6"/>
        <v>0</v>
      </c>
      <c r="F54" s="97">
        <f t="shared" si="6"/>
        <v>0</v>
      </c>
      <c r="G54" s="97">
        <f t="shared" si="6"/>
        <v>10</v>
      </c>
      <c r="H54" s="97">
        <f>SUM(H12,H26)</f>
        <v>0</v>
      </c>
      <c r="I54" s="97">
        <f t="shared" si="6"/>
        <v>1</v>
      </c>
      <c r="J54" s="108">
        <f t="shared" si="6"/>
        <v>0</v>
      </c>
      <c r="K54" s="107">
        <f t="shared" si="7"/>
        <v>11</v>
      </c>
    </row>
    <row r="55" spans="1:11" x14ac:dyDescent="0.2">
      <c r="A55" s="120" t="s">
        <v>549</v>
      </c>
      <c r="B55" s="264" t="s">
        <v>537</v>
      </c>
      <c r="C55" s="97">
        <f t="shared" si="8"/>
        <v>2</v>
      </c>
      <c r="D55" s="97">
        <f t="shared" si="6"/>
        <v>0</v>
      </c>
      <c r="E55" s="97">
        <f t="shared" si="6"/>
        <v>0</v>
      </c>
      <c r="F55" s="97">
        <f t="shared" si="6"/>
        <v>0</v>
      </c>
      <c r="G55" s="97">
        <f t="shared" si="6"/>
        <v>2</v>
      </c>
      <c r="H55" s="97">
        <f>SUM(H13,H27)</f>
        <v>0</v>
      </c>
      <c r="I55" s="97">
        <f t="shared" si="6"/>
        <v>0</v>
      </c>
      <c r="J55" s="108">
        <f t="shared" si="6"/>
        <v>0</v>
      </c>
      <c r="K55" s="107">
        <f t="shared" si="7"/>
        <v>4</v>
      </c>
    </row>
    <row r="56" spans="1:11" x14ac:dyDescent="0.2">
      <c r="A56" s="120" t="s">
        <v>550</v>
      </c>
      <c r="B56" s="264" t="s">
        <v>538</v>
      </c>
      <c r="C56" s="97">
        <f t="shared" si="8"/>
        <v>3</v>
      </c>
      <c r="D56" s="97">
        <f t="shared" si="6"/>
        <v>0</v>
      </c>
      <c r="E56" s="97">
        <f t="shared" si="6"/>
        <v>0</v>
      </c>
      <c r="F56" s="97">
        <f t="shared" si="6"/>
        <v>0</v>
      </c>
      <c r="G56" s="97">
        <f t="shared" si="6"/>
        <v>14</v>
      </c>
      <c r="H56" s="97">
        <f>SUM(H14,H28,H42)</f>
        <v>1</v>
      </c>
      <c r="I56" s="97">
        <f t="shared" si="6"/>
        <v>0</v>
      </c>
      <c r="J56" s="108">
        <f t="shared" si="6"/>
        <v>0</v>
      </c>
      <c r="K56" s="107">
        <f t="shared" si="7"/>
        <v>18</v>
      </c>
    </row>
    <row r="57" spans="1:11" x14ac:dyDescent="0.2">
      <c r="A57" s="120" t="s">
        <v>551</v>
      </c>
      <c r="B57" s="264" t="s">
        <v>539</v>
      </c>
      <c r="C57" s="97">
        <f t="shared" si="8"/>
        <v>0</v>
      </c>
      <c r="D57" s="97">
        <f t="shared" si="6"/>
        <v>0</v>
      </c>
      <c r="E57" s="97">
        <f t="shared" si="6"/>
        <v>0</v>
      </c>
      <c r="F57" s="97">
        <f t="shared" si="6"/>
        <v>0</v>
      </c>
      <c r="G57" s="97">
        <f t="shared" si="6"/>
        <v>0</v>
      </c>
      <c r="H57" s="97">
        <f>SUM(H15,H29)</f>
        <v>0</v>
      </c>
      <c r="I57" s="97">
        <f t="shared" si="6"/>
        <v>0</v>
      </c>
      <c r="J57" s="108">
        <f t="shared" si="6"/>
        <v>0</v>
      </c>
      <c r="K57" s="107">
        <f t="shared" ref="K57:K58" si="9">SUM(C57:J57)</f>
        <v>0</v>
      </c>
    </row>
    <row r="58" spans="1:11" ht="13.5" thickBot="1" x14ac:dyDescent="0.25">
      <c r="A58" s="120" t="s">
        <v>541</v>
      </c>
      <c r="B58" s="264" t="s">
        <v>540</v>
      </c>
      <c r="C58" s="126">
        <f t="shared" si="8"/>
        <v>0</v>
      </c>
      <c r="D58" s="126">
        <f t="shared" si="6"/>
        <v>0</v>
      </c>
      <c r="E58" s="126">
        <f t="shared" si="6"/>
        <v>0</v>
      </c>
      <c r="F58" s="126">
        <f t="shared" si="6"/>
        <v>0</v>
      </c>
      <c r="G58" s="126">
        <f t="shared" si="6"/>
        <v>0</v>
      </c>
      <c r="H58" s="126">
        <f>SUM(H16,H30)</f>
        <v>0</v>
      </c>
      <c r="I58" s="126">
        <f t="shared" si="6"/>
        <v>0</v>
      </c>
      <c r="J58" s="127">
        <f t="shared" si="6"/>
        <v>0</v>
      </c>
      <c r="K58" s="207">
        <f t="shared" si="9"/>
        <v>0</v>
      </c>
    </row>
    <row r="59" spans="1:11" ht="13.5" thickBot="1" x14ac:dyDescent="0.25">
      <c r="A59" s="76" t="s">
        <v>99</v>
      </c>
      <c r="B59" s="113" t="s">
        <v>98</v>
      </c>
      <c r="C59" s="77">
        <f t="shared" si="8"/>
        <v>200</v>
      </c>
      <c r="D59" s="77">
        <f t="shared" si="6"/>
        <v>0</v>
      </c>
      <c r="E59" s="77">
        <f t="shared" si="6"/>
        <v>0</v>
      </c>
      <c r="F59" s="77">
        <f t="shared" si="6"/>
        <v>0</v>
      </c>
      <c r="G59" s="77">
        <f t="shared" si="6"/>
        <v>107</v>
      </c>
      <c r="H59" s="77">
        <v>1</v>
      </c>
      <c r="I59" s="77">
        <f t="shared" si="6"/>
        <v>1</v>
      </c>
      <c r="J59" s="77">
        <f t="shared" si="6"/>
        <v>0</v>
      </c>
      <c r="K59" s="78">
        <f>SUM(K48:K58)</f>
        <v>309</v>
      </c>
    </row>
    <row r="61" spans="1:11" x14ac:dyDescent="0.2">
      <c r="A61" s="499"/>
      <c r="B61" s="499"/>
      <c r="C61" s="499"/>
      <c r="D61" s="499"/>
      <c r="E61" s="499"/>
      <c r="F61" s="499"/>
      <c r="G61" s="499"/>
      <c r="H61" s="499"/>
      <c r="I61" s="499"/>
      <c r="J61" s="499"/>
      <c r="K61" s="499"/>
    </row>
    <row r="62" spans="1:11" ht="26.25" customHeight="1" x14ac:dyDescent="0.2">
      <c r="A62" s="502" t="s">
        <v>127</v>
      </c>
      <c r="B62" s="502"/>
      <c r="C62" s="502"/>
      <c r="D62" s="502"/>
      <c r="E62" s="502"/>
      <c r="F62" s="502"/>
      <c r="G62" s="502"/>
      <c r="H62" s="502"/>
      <c r="I62" s="502"/>
      <c r="J62" s="502"/>
      <c r="K62" s="502"/>
    </row>
    <row r="63" spans="1:11" x14ac:dyDescent="0.2">
      <c r="A63" s="2" t="s">
        <v>5</v>
      </c>
    </row>
    <row r="64" spans="1:11" x14ac:dyDescent="0.2">
      <c r="A64" s="1" t="s">
        <v>6</v>
      </c>
    </row>
  </sheetData>
  <mergeCells count="15">
    <mergeCell ref="A61:K61"/>
    <mergeCell ref="A62:K62"/>
    <mergeCell ref="A1:K1"/>
    <mergeCell ref="C2:D2"/>
    <mergeCell ref="E2:F2"/>
    <mergeCell ref="G2:H2"/>
    <mergeCell ref="I2:J2"/>
    <mergeCell ref="C4:K4"/>
    <mergeCell ref="C5:K5"/>
    <mergeCell ref="C18:K18"/>
    <mergeCell ref="C19:K19"/>
    <mergeCell ref="C32:K32"/>
    <mergeCell ref="C33:K33"/>
    <mergeCell ref="C46:K46"/>
    <mergeCell ref="C47:K47"/>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N21"/>
  <sheetViews>
    <sheetView zoomScaleNormal="100" workbookViewId="0">
      <selection activeCell="A18" sqref="A18:N18"/>
    </sheetView>
  </sheetViews>
  <sheetFormatPr defaultRowHeight="15" x14ac:dyDescent="0.25"/>
  <cols>
    <col min="1" max="1" width="29.28515625" customWidth="1"/>
  </cols>
  <sheetData>
    <row r="1" spans="1:14" ht="30" customHeight="1" thickBot="1" x14ac:dyDescent="0.3">
      <c r="A1" s="503" t="s">
        <v>400</v>
      </c>
      <c r="B1" s="504"/>
      <c r="C1" s="504"/>
      <c r="D1" s="504"/>
      <c r="E1" s="504"/>
      <c r="F1" s="504"/>
      <c r="G1" s="504"/>
      <c r="H1" s="504"/>
      <c r="I1" s="504"/>
      <c r="J1" s="504"/>
      <c r="K1" s="504"/>
      <c r="L1" s="504"/>
      <c r="M1" s="504"/>
      <c r="N1" s="505"/>
    </row>
    <row r="2" spans="1:14" ht="15" customHeight="1" x14ac:dyDescent="0.25">
      <c r="A2" s="58" t="s">
        <v>683</v>
      </c>
      <c r="B2" s="506" t="s">
        <v>0</v>
      </c>
      <c r="C2" s="506"/>
      <c r="D2" s="506"/>
      <c r="E2" s="506" t="s">
        <v>2</v>
      </c>
      <c r="F2" s="506"/>
      <c r="G2" s="506"/>
      <c r="H2" s="506" t="s">
        <v>1</v>
      </c>
      <c r="I2" s="506"/>
      <c r="J2" s="506"/>
      <c r="K2" s="506" t="s">
        <v>108</v>
      </c>
      <c r="L2" s="506"/>
      <c r="M2" s="507"/>
      <c r="N2" s="508" t="s">
        <v>4</v>
      </c>
    </row>
    <row r="3" spans="1:14" ht="15" customHeight="1" x14ac:dyDescent="0.25">
      <c r="A3" s="12"/>
      <c r="B3" s="335" t="s">
        <v>7</v>
      </c>
      <c r="C3" s="335" t="s">
        <v>8</v>
      </c>
      <c r="D3" s="335" t="s">
        <v>4</v>
      </c>
      <c r="E3" s="335" t="s">
        <v>7</v>
      </c>
      <c r="F3" s="335" t="s">
        <v>8</v>
      </c>
      <c r="G3" s="335" t="s">
        <v>4</v>
      </c>
      <c r="H3" s="335" t="s">
        <v>7</v>
      </c>
      <c r="I3" s="335" t="s">
        <v>8</v>
      </c>
      <c r="J3" s="335" t="s">
        <v>4</v>
      </c>
      <c r="K3" s="335" t="s">
        <v>7</v>
      </c>
      <c r="L3" s="335" t="s">
        <v>8</v>
      </c>
      <c r="M3" s="380" t="s">
        <v>4</v>
      </c>
      <c r="N3" s="508"/>
    </row>
    <row r="4" spans="1:14" ht="15" customHeight="1" x14ac:dyDescent="0.25">
      <c r="A4" s="377" t="s">
        <v>675</v>
      </c>
      <c r="B4" s="378">
        <v>0.254</v>
      </c>
      <c r="C4" s="378">
        <v>0.312</v>
      </c>
      <c r="D4" s="378">
        <v>0.25900000000000001</v>
      </c>
      <c r="E4" s="378"/>
      <c r="F4" s="378"/>
      <c r="G4" s="378"/>
      <c r="H4" s="378">
        <v>0.23100000000000001</v>
      </c>
      <c r="I4" s="378">
        <v>0.17799999999999999</v>
      </c>
      <c r="J4" s="378">
        <v>0.215</v>
      </c>
      <c r="K4" s="378">
        <v>0.27300000000000002</v>
      </c>
      <c r="L4" s="378">
        <v>0.6</v>
      </c>
      <c r="M4" s="381">
        <v>0.33300000000000002</v>
      </c>
      <c r="N4" s="384">
        <v>0.24299999999999999</v>
      </c>
    </row>
    <row r="5" spans="1:14" ht="27.75" customHeight="1" x14ac:dyDescent="0.25">
      <c r="A5" s="377" t="s">
        <v>792</v>
      </c>
      <c r="B5" s="378">
        <v>0.57499999999999996</v>
      </c>
      <c r="C5" s="378">
        <v>0.59699999999999998</v>
      </c>
      <c r="D5" s="378">
        <v>0.57999999999999996</v>
      </c>
      <c r="E5" s="378"/>
      <c r="F5" s="378"/>
      <c r="G5" s="378"/>
      <c r="H5" s="378">
        <v>0.35899999999999999</v>
      </c>
      <c r="I5" s="378">
        <v>0.38600000000000001</v>
      </c>
      <c r="J5" s="378">
        <v>0.36699999999999999</v>
      </c>
      <c r="K5" s="378">
        <v>2.5000000000000001E-2</v>
      </c>
      <c r="L5" s="378"/>
      <c r="M5" s="381">
        <v>2.1000000000000001E-2</v>
      </c>
      <c r="N5" s="384">
        <v>0.51100000000000001</v>
      </c>
    </row>
    <row r="6" spans="1:14" x14ac:dyDescent="0.25">
      <c r="A6" s="377" t="s">
        <v>680</v>
      </c>
      <c r="B6" s="378">
        <v>0.63800000000000001</v>
      </c>
      <c r="C6" s="378">
        <v>0.73899999999999999</v>
      </c>
      <c r="D6" s="378">
        <v>0.65600000000000003</v>
      </c>
      <c r="E6" s="378"/>
      <c r="F6" s="378"/>
      <c r="G6" s="378"/>
      <c r="H6" s="378">
        <v>0.32300000000000001</v>
      </c>
      <c r="I6" s="378">
        <v>0.53300000000000003</v>
      </c>
      <c r="J6" s="378">
        <v>0.39</v>
      </c>
      <c r="K6" s="378"/>
      <c r="L6" s="378">
        <v>0.2</v>
      </c>
      <c r="M6" s="381">
        <v>9.0999999999999998E-2</v>
      </c>
      <c r="N6" s="384">
        <v>0.60299999999999998</v>
      </c>
    </row>
    <row r="7" spans="1:14" x14ac:dyDescent="0.25">
      <c r="A7" s="377" t="s">
        <v>678</v>
      </c>
      <c r="B7" s="378">
        <v>0.62</v>
      </c>
      <c r="C7" s="378">
        <v>0.63700000000000001</v>
      </c>
      <c r="D7" s="378">
        <v>0.621</v>
      </c>
      <c r="E7" s="378"/>
      <c r="F7" s="378"/>
      <c r="G7" s="378"/>
      <c r="H7" s="378">
        <v>0.19500000000000001</v>
      </c>
      <c r="I7" s="378">
        <v>0.47699999999999998</v>
      </c>
      <c r="J7" s="378">
        <v>0.32400000000000001</v>
      </c>
      <c r="K7" s="378">
        <v>0.154</v>
      </c>
      <c r="L7" s="378"/>
      <c r="M7" s="381">
        <v>0.13300000000000001</v>
      </c>
      <c r="N7" s="384">
        <v>0.55800000000000005</v>
      </c>
    </row>
    <row r="8" spans="1:14" ht="15" customHeight="1" x14ac:dyDescent="0.25">
      <c r="A8" s="377" t="s">
        <v>677</v>
      </c>
      <c r="B8" s="378">
        <v>0.59299999999999997</v>
      </c>
      <c r="C8" s="378">
        <v>0.438</v>
      </c>
      <c r="D8" s="378">
        <v>0.55900000000000005</v>
      </c>
      <c r="E8" s="378"/>
      <c r="F8" s="378"/>
      <c r="G8" s="378"/>
      <c r="H8" s="378">
        <v>0.17299999999999999</v>
      </c>
      <c r="I8" s="378">
        <v>0.34100000000000003</v>
      </c>
      <c r="J8" s="378">
        <v>0.245</v>
      </c>
      <c r="K8" s="378">
        <v>0.11799999999999999</v>
      </c>
      <c r="L8" s="378"/>
      <c r="M8" s="381">
        <v>0.105</v>
      </c>
      <c r="N8" s="384">
        <v>0.47</v>
      </c>
    </row>
    <row r="9" spans="1:14" x14ac:dyDescent="0.25">
      <c r="A9" s="377" t="s">
        <v>679</v>
      </c>
      <c r="B9" s="378">
        <v>0.46200000000000002</v>
      </c>
      <c r="C9" s="378"/>
      <c r="D9" s="378">
        <v>0.432</v>
      </c>
      <c r="E9" s="378"/>
      <c r="F9" s="378"/>
      <c r="G9" s="378"/>
      <c r="H9" s="378">
        <v>0.13500000000000001</v>
      </c>
      <c r="I9" s="378"/>
      <c r="J9" s="378">
        <v>0.13500000000000001</v>
      </c>
      <c r="K9" s="378">
        <v>8.3000000000000004E-2</v>
      </c>
      <c r="L9" s="378"/>
      <c r="M9" s="381">
        <v>0.08</v>
      </c>
      <c r="N9" s="384">
        <v>0.28199999999999997</v>
      </c>
    </row>
    <row r="10" spans="1:14" x14ac:dyDescent="0.25">
      <c r="A10" s="377" t="s">
        <v>681</v>
      </c>
      <c r="B10" s="196">
        <v>0.29409999999999997</v>
      </c>
      <c r="C10" s="196">
        <v>0.19789999999999999</v>
      </c>
      <c r="D10" s="196">
        <v>0.22309999999999999</v>
      </c>
      <c r="E10" s="196"/>
      <c r="F10" s="196"/>
      <c r="G10" s="196"/>
      <c r="H10" s="196"/>
      <c r="I10" s="196"/>
      <c r="J10" s="196"/>
      <c r="K10" s="196"/>
      <c r="L10" s="196"/>
      <c r="M10" s="382"/>
      <c r="N10" s="384">
        <v>0.22309999999999999</v>
      </c>
    </row>
    <row r="11" spans="1:14" ht="15.75" thickBot="1" x14ac:dyDescent="0.3">
      <c r="A11" s="192" t="s">
        <v>99</v>
      </c>
      <c r="B11" s="379">
        <v>0.44729999999999998</v>
      </c>
      <c r="C11" s="379">
        <v>0.50039999999999996</v>
      </c>
      <c r="D11" s="379">
        <v>0.45660000000000001</v>
      </c>
      <c r="E11" s="379"/>
      <c r="F11" s="379"/>
      <c r="G11" s="379"/>
      <c r="H11" s="379">
        <v>0.25430000000000003</v>
      </c>
      <c r="I11" s="379">
        <v>0.28249999999999997</v>
      </c>
      <c r="J11" s="379">
        <v>0.26290000000000002</v>
      </c>
      <c r="K11" s="379">
        <v>0.1118</v>
      </c>
      <c r="L11" s="379">
        <v>0.14810000000000001</v>
      </c>
      <c r="M11" s="383">
        <v>0.1173</v>
      </c>
      <c r="N11" s="385">
        <v>0.39429999999999998</v>
      </c>
    </row>
    <row r="13" spans="1:14" x14ac:dyDescent="0.25">
      <c r="A13" s="499" t="s">
        <v>449</v>
      </c>
      <c r="B13" s="499"/>
      <c r="C13" s="499"/>
      <c r="D13" s="499"/>
      <c r="E13" s="499"/>
      <c r="F13" s="499"/>
      <c r="G13" s="499"/>
      <c r="H13" s="499"/>
      <c r="I13" s="499"/>
      <c r="J13" s="499"/>
      <c r="K13" s="499"/>
      <c r="L13" s="499"/>
      <c r="M13" s="499"/>
      <c r="N13" s="499"/>
    </row>
    <row r="14" spans="1:14" x14ac:dyDescent="0.25">
      <c r="A14" s="509" t="s">
        <v>450</v>
      </c>
      <c r="B14" s="509"/>
      <c r="C14" s="509"/>
      <c r="D14" s="509"/>
      <c r="E14" s="509"/>
      <c r="F14" s="509"/>
      <c r="G14" s="509"/>
      <c r="H14" s="509"/>
      <c r="I14" s="509"/>
      <c r="J14" s="509"/>
      <c r="K14" s="509"/>
      <c r="L14" s="509"/>
      <c r="M14" s="509"/>
      <c r="N14" s="509"/>
    </row>
    <row r="15" spans="1:14" ht="14.25" customHeight="1" x14ac:dyDescent="0.25">
      <c r="A15" s="499" t="s">
        <v>147</v>
      </c>
      <c r="B15" s="499"/>
      <c r="C15" s="499"/>
      <c r="D15" s="499"/>
      <c r="E15" s="499"/>
      <c r="F15" s="499"/>
      <c r="G15" s="499"/>
      <c r="H15" s="499"/>
      <c r="I15" s="499"/>
      <c r="J15" s="499"/>
      <c r="K15" s="499"/>
      <c r="L15" s="499"/>
      <c r="M15" s="499"/>
      <c r="N15" s="499"/>
    </row>
    <row r="16" spans="1:14" x14ac:dyDescent="0.25">
      <c r="A16" s="2" t="s">
        <v>5</v>
      </c>
      <c r="B16" s="336"/>
      <c r="C16" s="336"/>
      <c r="D16" s="336"/>
      <c r="E16" s="336"/>
      <c r="F16" s="336"/>
      <c r="G16" s="336"/>
      <c r="H16" s="336"/>
      <c r="I16" s="336"/>
      <c r="J16" s="336"/>
      <c r="K16" s="336"/>
      <c r="L16" s="336"/>
      <c r="M16" s="336"/>
      <c r="N16" s="336"/>
    </row>
    <row r="17" spans="1:14" x14ac:dyDescent="0.25">
      <c r="A17" s="1" t="s">
        <v>6</v>
      </c>
      <c r="B17" s="336"/>
      <c r="C17" s="336"/>
      <c r="D17" s="336"/>
      <c r="E17" s="336"/>
      <c r="F17" s="336"/>
      <c r="G17" s="336"/>
      <c r="H17" s="336"/>
      <c r="I17" s="336"/>
      <c r="J17" s="336"/>
      <c r="K17" s="336"/>
      <c r="L17" s="336"/>
      <c r="M17" s="336"/>
      <c r="N17" s="336"/>
    </row>
    <row r="18" spans="1:14" x14ac:dyDescent="0.25">
      <c r="A18" s="499" t="s">
        <v>144</v>
      </c>
      <c r="B18" s="499"/>
      <c r="C18" s="499"/>
      <c r="D18" s="499"/>
      <c r="E18" s="499"/>
      <c r="F18" s="499"/>
      <c r="G18" s="499"/>
      <c r="H18" s="499"/>
      <c r="I18" s="499"/>
      <c r="J18" s="499"/>
      <c r="K18" s="499"/>
      <c r="L18" s="499"/>
      <c r="M18" s="499"/>
      <c r="N18" s="499"/>
    </row>
    <row r="19" spans="1:14" x14ac:dyDescent="0.25">
      <c r="A19" s="336"/>
      <c r="B19" s="336"/>
      <c r="C19" s="336"/>
      <c r="D19" s="336"/>
      <c r="E19" s="336"/>
      <c r="F19" s="336"/>
      <c r="G19" s="336"/>
      <c r="H19" s="336"/>
      <c r="I19" s="336"/>
      <c r="J19" s="336"/>
      <c r="K19" s="336"/>
      <c r="L19" s="336"/>
      <c r="M19" s="336"/>
      <c r="N19" s="336"/>
    </row>
    <row r="20" spans="1:14" x14ac:dyDescent="0.25">
      <c r="A20" s="115" t="s">
        <v>109</v>
      </c>
      <c r="B20" s="1"/>
      <c r="C20" s="1"/>
      <c r="D20" s="1"/>
      <c r="E20" s="1"/>
      <c r="F20" s="1"/>
      <c r="G20" s="1"/>
      <c r="H20" s="1"/>
      <c r="I20" s="1"/>
      <c r="J20" s="1"/>
      <c r="K20" s="1"/>
      <c r="L20" s="1"/>
      <c r="M20" s="1"/>
      <c r="N20" s="1"/>
    </row>
    <row r="21" spans="1:14" ht="30" customHeight="1" x14ac:dyDescent="0.25">
      <c r="A21" s="492" t="s">
        <v>793</v>
      </c>
      <c r="B21" s="492"/>
      <c r="C21" s="492"/>
      <c r="D21" s="492"/>
      <c r="E21" s="492"/>
      <c r="F21" s="492"/>
      <c r="G21" s="492"/>
      <c r="H21" s="492"/>
      <c r="I21" s="492"/>
      <c r="J21" s="492"/>
      <c r="K21" s="492"/>
      <c r="L21" s="492"/>
      <c r="M21" s="492"/>
      <c r="N21" s="492"/>
    </row>
  </sheetData>
  <mergeCells count="11">
    <mergeCell ref="A18:N18"/>
    <mergeCell ref="A21:N21"/>
    <mergeCell ref="A1:N1"/>
    <mergeCell ref="A15:N15"/>
    <mergeCell ref="B2:D2"/>
    <mergeCell ref="E2:G2"/>
    <mergeCell ref="H2:J2"/>
    <mergeCell ref="K2:M2"/>
    <mergeCell ref="N2:N3"/>
    <mergeCell ref="A13:N13"/>
    <mergeCell ref="A14:N14"/>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FFC000"/>
    <pageSetUpPr fitToPage="1"/>
  </sheetPr>
  <dimension ref="A1:C25"/>
  <sheetViews>
    <sheetView zoomScaleNormal="100" workbookViewId="0">
      <selection activeCell="F21" sqref="F2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10" t="s">
        <v>403</v>
      </c>
      <c r="B1" s="511"/>
      <c r="C1" s="512"/>
    </row>
    <row r="2" spans="1:3" ht="39.950000000000003" customHeight="1" x14ac:dyDescent="0.2">
      <c r="A2" s="12" t="s">
        <v>683</v>
      </c>
      <c r="B2" s="7"/>
      <c r="C2" s="39"/>
    </row>
    <row r="3" spans="1:3" ht="15" customHeight="1" x14ac:dyDescent="0.2">
      <c r="A3" s="13" t="s">
        <v>41</v>
      </c>
      <c r="B3" s="340" t="s">
        <v>42</v>
      </c>
      <c r="C3" s="145" t="s">
        <v>113</v>
      </c>
    </row>
    <row r="4" spans="1:3" ht="15" customHeight="1" x14ac:dyDescent="0.2">
      <c r="A4" s="15" t="s">
        <v>59</v>
      </c>
      <c r="B4" s="7">
        <v>323</v>
      </c>
      <c r="C4" s="39">
        <v>16233</v>
      </c>
    </row>
    <row r="5" spans="1:3" ht="30" customHeight="1" x14ac:dyDescent="0.2">
      <c r="A5" s="15" t="s">
        <v>60</v>
      </c>
      <c r="B5" s="7"/>
      <c r="C5" s="39"/>
    </row>
    <row r="6" spans="1:3" ht="30" customHeight="1" x14ac:dyDescent="0.2">
      <c r="A6" s="15" t="s">
        <v>61</v>
      </c>
      <c r="B6" s="7"/>
      <c r="C6" s="39"/>
    </row>
    <row r="7" spans="1:3" ht="15" customHeight="1" x14ac:dyDescent="0.2">
      <c r="A7" s="15" t="s">
        <v>62</v>
      </c>
      <c r="B7" s="7"/>
      <c r="C7" s="39"/>
    </row>
    <row r="8" spans="1:3" ht="15" customHeight="1" x14ac:dyDescent="0.2">
      <c r="A8" s="15" t="s">
        <v>68</v>
      </c>
      <c r="B8" s="7">
        <v>15</v>
      </c>
      <c r="C8" s="39">
        <v>28289</v>
      </c>
    </row>
    <row r="9" spans="1:3" ht="15" customHeight="1" x14ac:dyDescent="0.2">
      <c r="A9" s="15" t="s">
        <v>63</v>
      </c>
      <c r="B9" s="7">
        <v>11586</v>
      </c>
      <c r="C9" s="39">
        <v>4956</v>
      </c>
    </row>
    <row r="10" spans="1:3" ht="15" customHeight="1" x14ac:dyDescent="0.2">
      <c r="A10" s="155" t="s">
        <v>69</v>
      </c>
      <c r="B10" s="41">
        <v>11586</v>
      </c>
      <c r="C10" s="164">
        <v>4956</v>
      </c>
    </row>
    <row r="11" spans="1:3" ht="15" customHeight="1" x14ac:dyDescent="0.2">
      <c r="A11" s="15" t="s">
        <v>64</v>
      </c>
      <c r="B11" s="7">
        <v>485</v>
      </c>
      <c r="C11" s="39">
        <v>3759</v>
      </c>
    </row>
    <row r="12" spans="1:3" ht="15" customHeight="1" x14ac:dyDescent="0.2">
      <c r="A12" s="15" t="s">
        <v>65</v>
      </c>
      <c r="B12" s="7">
        <v>61</v>
      </c>
      <c r="C12" s="39">
        <v>130525</v>
      </c>
    </row>
    <row r="13" spans="1:3" ht="15" customHeight="1" x14ac:dyDescent="0.2">
      <c r="A13" s="15" t="s">
        <v>66</v>
      </c>
      <c r="B13" s="7">
        <v>1545</v>
      </c>
      <c r="C13" s="39">
        <v>83865</v>
      </c>
    </row>
    <row r="14" spans="1:3" ht="15" customHeight="1" x14ac:dyDescent="0.2">
      <c r="A14" s="15" t="s">
        <v>67</v>
      </c>
      <c r="B14" s="7">
        <v>1749</v>
      </c>
      <c r="C14" s="39">
        <v>18990</v>
      </c>
    </row>
    <row r="15" spans="1:3" ht="15" customHeight="1" thickBot="1" x14ac:dyDescent="0.25">
      <c r="A15" s="22" t="s">
        <v>466</v>
      </c>
      <c r="B15" s="23">
        <v>12628</v>
      </c>
      <c r="C15" s="178">
        <v>14039.893094710167</v>
      </c>
    </row>
    <row r="16" spans="1:3" ht="15" customHeight="1" x14ac:dyDescent="0.2">
      <c r="A16" s="1"/>
      <c r="B16" s="1"/>
      <c r="C16" s="1"/>
    </row>
    <row r="17" spans="1:3" ht="15" customHeight="1" x14ac:dyDescent="0.2">
      <c r="A17" s="93" t="s">
        <v>131</v>
      </c>
      <c r="B17" s="1"/>
      <c r="C17" s="1"/>
    </row>
    <row r="18" spans="1:3" ht="39" customHeight="1" x14ac:dyDescent="0.2">
      <c r="A18" s="513" t="s">
        <v>151</v>
      </c>
      <c r="B18" s="513"/>
      <c r="C18" s="513"/>
    </row>
    <row r="19" spans="1:3" ht="30" customHeight="1" x14ac:dyDescent="0.2">
      <c r="A19" s="513" t="s">
        <v>467</v>
      </c>
      <c r="B19" s="513"/>
      <c r="C19" s="513"/>
    </row>
    <row r="20" spans="1:3" ht="38.25" customHeight="1" x14ac:dyDescent="0.2">
      <c r="A20" s="502" t="s">
        <v>132</v>
      </c>
      <c r="B20" s="502"/>
      <c r="C20" s="502"/>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8199F-2F38-4E40-B8D9-ED688D4068DA}">
  <sheetPr>
    <tabColor rgb="FFFFC000"/>
  </sheetPr>
  <dimension ref="A1:M20"/>
  <sheetViews>
    <sheetView tabSelected="1" workbookViewId="0">
      <selection activeCell="I9" sqref="I9"/>
    </sheetView>
  </sheetViews>
  <sheetFormatPr defaultColWidth="9.140625" defaultRowHeight="12.75" x14ac:dyDescent="0.2"/>
  <cols>
    <col min="1" max="1" width="44.5703125" style="2" customWidth="1"/>
    <col min="2" max="10" width="15.42578125" style="1" customWidth="1"/>
    <col min="11" max="16384" width="9.140625" style="1"/>
  </cols>
  <sheetData>
    <row r="1" spans="1:13" ht="18.75" x14ac:dyDescent="0.2">
      <c r="A1" s="500" t="s">
        <v>657</v>
      </c>
      <c r="B1" s="514"/>
      <c r="C1" s="514"/>
      <c r="D1" s="514"/>
      <c r="E1" s="514"/>
      <c r="F1" s="514"/>
      <c r="G1" s="514"/>
      <c r="H1" s="514"/>
      <c r="I1" s="514"/>
      <c r="J1" s="515"/>
    </row>
    <row r="2" spans="1:13" s="4" customFormat="1" x14ac:dyDescent="0.2">
      <c r="A2" s="12" t="s">
        <v>683</v>
      </c>
      <c r="B2" s="516" t="s">
        <v>648</v>
      </c>
      <c r="C2" s="517"/>
      <c r="D2" s="518"/>
      <c r="E2" s="516" t="s">
        <v>649</v>
      </c>
      <c r="F2" s="517"/>
      <c r="G2" s="518"/>
      <c r="H2" s="519" t="s">
        <v>4</v>
      </c>
      <c r="I2" s="520"/>
      <c r="J2" s="521"/>
    </row>
    <row r="3" spans="1:13" s="4" customFormat="1" ht="13.5" thickBot="1" x14ac:dyDescent="0.25">
      <c r="A3" s="40"/>
      <c r="B3" s="45" t="s">
        <v>655</v>
      </c>
      <c r="C3" s="45" t="s">
        <v>652</v>
      </c>
      <c r="D3" s="45" t="s">
        <v>653</v>
      </c>
      <c r="E3" s="45" t="s">
        <v>655</v>
      </c>
      <c r="F3" s="45" t="s">
        <v>652</v>
      </c>
      <c r="G3" s="45" t="s">
        <v>653</v>
      </c>
      <c r="H3" s="326" t="s">
        <v>655</v>
      </c>
      <c r="I3" s="326" t="s">
        <v>650</v>
      </c>
      <c r="J3" s="387" t="s">
        <v>651</v>
      </c>
    </row>
    <row r="4" spans="1:13" s="4" customFormat="1" x14ac:dyDescent="0.2">
      <c r="A4" s="80" t="s">
        <v>675</v>
      </c>
      <c r="B4" s="426">
        <v>78</v>
      </c>
      <c r="C4" s="426">
        <v>17273</v>
      </c>
      <c r="D4" s="443">
        <v>24157</v>
      </c>
      <c r="E4" s="426">
        <v>20</v>
      </c>
      <c r="F4" s="426">
        <v>4880</v>
      </c>
      <c r="G4" s="426">
        <v>6518</v>
      </c>
      <c r="H4" s="427">
        <f t="shared" ref="H4:H9" si="0">SUM(B4,E4)</f>
        <v>98</v>
      </c>
      <c r="I4" s="428">
        <v>14743</v>
      </c>
      <c r="J4" s="408">
        <v>20557</v>
      </c>
    </row>
    <row r="5" spans="1:13" s="4" customFormat="1" ht="12" customHeight="1" x14ac:dyDescent="0.2">
      <c r="A5" s="80" t="s">
        <v>771</v>
      </c>
      <c r="B5" s="443">
        <v>178</v>
      </c>
      <c r="C5" s="443">
        <v>17445</v>
      </c>
      <c r="D5" s="443">
        <v>21446</v>
      </c>
      <c r="E5" s="443">
        <v>35</v>
      </c>
      <c r="F5" s="443">
        <v>1328</v>
      </c>
      <c r="G5" s="443">
        <v>2279</v>
      </c>
      <c r="H5" s="266">
        <f t="shared" si="0"/>
        <v>213</v>
      </c>
      <c r="I5" s="444">
        <v>14734</v>
      </c>
      <c r="J5" s="442">
        <v>18294</v>
      </c>
    </row>
    <row r="6" spans="1:13" s="4" customFormat="1" x14ac:dyDescent="0.2">
      <c r="A6" s="80" t="s">
        <v>680</v>
      </c>
      <c r="B6" s="426">
        <v>51</v>
      </c>
      <c r="C6" s="426">
        <v>10890</v>
      </c>
      <c r="D6" s="443">
        <v>16044</v>
      </c>
      <c r="E6" s="426">
        <v>12</v>
      </c>
      <c r="F6" s="426">
        <v>2815</v>
      </c>
      <c r="G6" s="443">
        <v>2815</v>
      </c>
      <c r="H6" s="427">
        <f t="shared" si="0"/>
        <v>63</v>
      </c>
      <c r="I6" s="428">
        <v>9352</v>
      </c>
      <c r="J6" s="442">
        <v>12955</v>
      </c>
    </row>
    <row r="7" spans="1:13" x14ac:dyDescent="0.2">
      <c r="A7" s="80" t="s">
        <v>677</v>
      </c>
      <c r="B7" s="400">
        <v>145</v>
      </c>
      <c r="C7" s="400">
        <v>18207</v>
      </c>
      <c r="D7" s="400">
        <v>23660</v>
      </c>
      <c r="E7" s="400">
        <v>21</v>
      </c>
      <c r="F7" s="400">
        <v>2121</v>
      </c>
      <c r="G7" s="400">
        <v>32408</v>
      </c>
      <c r="H7" s="427">
        <f t="shared" si="0"/>
        <v>166</v>
      </c>
      <c r="I7" s="427">
        <v>16172</v>
      </c>
      <c r="J7" s="431">
        <v>24766</v>
      </c>
    </row>
    <row r="8" spans="1:13" s="93" customFormat="1" x14ac:dyDescent="0.2">
      <c r="A8" s="201" t="s">
        <v>678</v>
      </c>
      <c r="B8" s="273">
        <v>108</v>
      </c>
      <c r="C8" s="273">
        <v>18733</v>
      </c>
      <c r="D8" s="273">
        <v>23992</v>
      </c>
      <c r="E8" s="273">
        <v>15</v>
      </c>
      <c r="F8" s="273">
        <v>335</v>
      </c>
      <c r="G8" s="273">
        <v>335</v>
      </c>
      <c r="H8" s="266">
        <f t="shared" si="0"/>
        <v>123</v>
      </c>
      <c r="I8" s="266">
        <v>16489</v>
      </c>
      <c r="J8" s="441">
        <v>21107</v>
      </c>
    </row>
    <row r="9" spans="1:13" ht="13.5" thickBot="1" x14ac:dyDescent="0.25">
      <c r="A9" s="123" t="s">
        <v>679</v>
      </c>
      <c r="B9" s="400">
        <v>83</v>
      </c>
      <c r="C9" s="400">
        <v>14110</v>
      </c>
      <c r="D9" s="400">
        <v>14110</v>
      </c>
      <c r="E9" s="400">
        <v>10</v>
      </c>
      <c r="F9" s="400">
        <v>1242</v>
      </c>
      <c r="G9" s="400">
        <v>1242</v>
      </c>
      <c r="H9" s="427">
        <f t="shared" si="0"/>
        <v>93</v>
      </c>
      <c r="I9" s="427">
        <v>12726</v>
      </c>
      <c r="J9" s="431">
        <v>12726</v>
      </c>
    </row>
    <row r="10" spans="1:13" ht="13.5" thickBot="1" x14ac:dyDescent="0.25">
      <c r="A10" s="76" t="s">
        <v>99</v>
      </c>
      <c r="B10" s="113">
        <f>SUM(B4:B9)</f>
        <v>643</v>
      </c>
      <c r="C10" s="429">
        <v>16109</v>
      </c>
      <c r="D10" s="429">
        <v>20568</v>
      </c>
      <c r="E10" s="113">
        <f>SUM(E4:E9)</f>
        <v>113</v>
      </c>
      <c r="F10" s="429">
        <v>2121</v>
      </c>
      <c r="G10" s="429">
        <v>7600</v>
      </c>
      <c r="H10" s="113">
        <f>SUM(H4:H9)</f>
        <v>756</v>
      </c>
      <c r="I10" s="113">
        <v>14036</v>
      </c>
      <c r="J10" s="432">
        <v>18401</v>
      </c>
    </row>
    <row r="12" spans="1:13" x14ac:dyDescent="0.2">
      <c r="A12" s="499" t="s">
        <v>146</v>
      </c>
      <c r="B12" s="499"/>
      <c r="C12" s="499"/>
      <c r="D12" s="499"/>
      <c r="E12" s="499"/>
      <c r="F12" s="499"/>
      <c r="G12" s="499"/>
      <c r="H12" s="499"/>
      <c r="I12" s="499"/>
      <c r="J12" s="499"/>
    </row>
    <row r="13" spans="1:13" ht="30" customHeight="1" x14ac:dyDescent="0.2">
      <c r="A13" s="502" t="s">
        <v>658</v>
      </c>
      <c r="B13" s="502"/>
      <c r="C13" s="502"/>
      <c r="D13" s="502"/>
      <c r="E13" s="502"/>
      <c r="F13" s="502"/>
      <c r="G13" s="502"/>
      <c r="H13" s="502"/>
      <c r="I13" s="502"/>
      <c r="J13" s="502"/>
    </row>
    <row r="14" spans="1:13" ht="27" customHeight="1" x14ac:dyDescent="0.2">
      <c r="A14" s="502" t="s">
        <v>659</v>
      </c>
      <c r="B14" s="502"/>
      <c r="C14" s="502"/>
      <c r="D14" s="502"/>
      <c r="E14" s="502"/>
      <c r="F14" s="502"/>
      <c r="G14" s="502"/>
      <c r="H14" s="502"/>
      <c r="I14" s="502"/>
      <c r="J14" s="502"/>
      <c r="K14" s="502"/>
      <c r="L14" s="502"/>
      <c r="M14" s="502"/>
    </row>
    <row r="16" spans="1:13" ht="31.5" customHeight="1" x14ac:dyDescent="0.2">
      <c r="A16" s="502" t="s">
        <v>672</v>
      </c>
      <c r="B16" s="502"/>
      <c r="C16" s="502"/>
      <c r="D16" s="502"/>
      <c r="E16" s="502"/>
      <c r="F16" s="502"/>
      <c r="G16" s="502"/>
      <c r="H16" s="502"/>
      <c r="I16" s="502"/>
      <c r="J16" s="502"/>
    </row>
    <row r="18" spans="1:12" x14ac:dyDescent="0.2">
      <c r="A18" s="502" t="s">
        <v>660</v>
      </c>
      <c r="B18" s="502"/>
      <c r="C18" s="502"/>
      <c r="D18" s="502"/>
      <c r="E18" s="502"/>
      <c r="F18" s="502"/>
      <c r="G18" s="502"/>
      <c r="H18" s="502"/>
      <c r="I18" s="502"/>
      <c r="J18" s="502"/>
    </row>
    <row r="19" spans="1:12" ht="18" customHeight="1" x14ac:dyDescent="0.2">
      <c r="A19" s="522"/>
      <c r="B19" s="522"/>
      <c r="C19" s="522"/>
      <c r="D19" s="522"/>
      <c r="E19" s="522"/>
      <c r="F19" s="522"/>
      <c r="G19" s="522"/>
    </row>
    <row r="20" spans="1:12" s="53" customFormat="1" ht="81.75" customHeight="1" x14ac:dyDescent="0.2">
      <c r="A20" s="522" t="s">
        <v>816</v>
      </c>
      <c r="B20" s="522"/>
      <c r="C20" s="522"/>
      <c r="D20" s="522"/>
      <c r="E20" s="522"/>
      <c r="F20" s="522"/>
      <c r="G20" s="522"/>
      <c r="H20" s="522"/>
      <c r="I20" s="522"/>
      <c r="J20" s="522"/>
      <c r="K20" s="522"/>
      <c r="L20" s="522"/>
    </row>
  </sheetData>
  <mergeCells count="11">
    <mergeCell ref="A13:J13"/>
    <mergeCell ref="A14:M14"/>
    <mergeCell ref="A16:J16"/>
    <mergeCell ref="A18:J18"/>
    <mergeCell ref="A19:G19"/>
    <mergeCell ref="A20:L20"/>
    <mergeCell ref="A1:J1"/>
    <mergeCell ref="B2:D2"/>
    <mergeCell ref="E2:G2"/>
    <mergeCell ref="H2:J2"/>
    <mergeCell ref="A12:J12"/>
  </mergeCell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0A81-86EC-4742-A67E-6456A3C14BFE}">
  <sheetPr>
    <tabColor rgb="FF00B050"/>
    <pageSetUpPr fitToPage="1"/>
  </sheetPr>
  <dimension ref="A1:O15"/>
  <sheetViews>
    <sheetView workbookViewId="0">
      <selection activeCell="A14" sqref="A14:D14"/>
    </sheetView>
  </sheetViews>
  <sheetFormatPr defaultColWidth="9.140625" defaultRowHeight="12.75" x14ac:dyDescent="0.2"/>
  <cols>
    <col min="1" max="1" width="44.42578125" style="2" customWidth="1"/>
    <col min="2" max="3" width="12.42578125" style="1" customWidth="1"/>
    <col min="4" max="4" width="6.85546875" style="1" customWidth="1"/>
    <col min="5" max="5" width="8.5703125" style="1" customWidth="1"/>
    <col min="6" max="6" width="7.42578125" style="1" customWidth="1"/>
    <col min="7" max="7" width="9.5703125" style="1" customWidth="1"/>
    <col min="8" max="8" width="10.85546875" style="1" customWidth="1"/>
    <col min="9" max="9" width="14.28515625" style="1" customWidth="1"/>
    <col min="10" max="10" width="11.42578125" style="1" bestFit="1" customWidth="1"/>
    <col min="11" max="11" width="11.42578125" style="1" customWidth="1"/>
    <col min="12" max="12" width="11.42578125" style="1" bestFit="1" customWidth="1"/>
    <col min="13" max="13" width="9.140625" style="1"/>
    <col min="14" max="14" width="12.140625" style="1" customWidth="1"/>
    <col min="15" max="19" width="9.140625" style="1"/>
    <col min="20" max="20" width="11.42578125" style="1" bestFit="1" customWidth="1"/>
    <col min="21" max="16384" width="9.140625" style="1"/>
  </cols>
  <sheetData>
    <row r="1" spans="1:15" ht="33.75" customHeight="1" x14ac:dyDescent="0.2">
      <c r="A1" s="500" t="s">
        <v>654</v>
      </c>
      <c r="B1" s="514"/>
      <c r="C1" s="514"/>
      <c r="D1" s="514"/>
      <c r="E1" s="514"/>
      <c r="F1" s="514"/>
      <c r="G1" s="514"/>
      <c r="H1" s="514"/>
      <c r="I1" s="514"/>
      <c r="J1" s="514"/>
      <c r="K1" s="514"/>
      <c r="L1" s="514"/>
      <c r="M1" s="514"/>
      <c r="N1" s="514"/>
      <c r="O1" s="515"/>
    </row>
    <row r="2" spans="1:15" ht="38.25" customHeight="1" x14ac:dyDescent="0.2">
      <c r="A2" s="12" t="s">
        <v>683</v>
      </c>
      <c r="B2" s="470" t="s">
        <v>0</v>
      </c>
      <c r="C2" s="523"/>
      <c r="D2" s="471"/>
      <c r="E2" s="470" t="s">
        <v>2</v>
      </c>
      <c r="F2" s="471"/>
      <c r="G2" s="470" t="s">
        <v>1</v>
      </c>
      <c r="H2" s="523"/>
      <c r="I2" s="471"/>
      <c r="J2" s="470" t="s">
        <v>3</v>
      </c>
      <c r="K2" s="523"/>
      <c r="L2" s="471"/>
      <c r="M2" s="524" t="s">
        <v>4</v>
      </c>
      <c r="N2" s="525"/>
      <c r="O2" s="526"/>
    </row>
    <row r="3" spans="1:15" ht="13.5" customHeight="1" thickBot="1" x14ac:dyDescent="0.25">
      <c r="A3" s="40"/>
      <c r="B3" s="45" t="s">
        <v>806</v>
      </c>
      <c r="C3" s="45" t="s">
        <v>807</v>
      </c>
      <c r="D3" s="45" t="s">
        <v>646</v>
      </c>
      <c r="E3" s="45" t="s">
        <v>26</v>
      </c>
      <c r="F3" s="45" t="s">
        <v>646</v>
      </c>
      <c r="G3" s="45" t="s">
        <v>806</v>
      </c>
      <c r="H3" s="45" t="s">
        <v>807</v>
      </c>
      <c r="I3" s="45" t="s">
        <v>646</v>
      </c>
      <c r="J3" s="45" t="s">
        <v>806</v>
      </c>
      <c r="K3" s="45" t="s">
        <v>807</v>
      </c>
      <c r="L3" s="45" t="s">
        <v>646</v>
      </c>
      <c r="M3" s="45" t="s">
        <v>806</v>
      </c>
      <c r="N3" s="45" t="s">
        <v>807</v>
      </c>
      <c r="O3" s="387" t="s">
        <v>646</v>
      </c>
    </row>
    <row r="4" spans="1:15" x14ac:dyDescent="0.2">
      <c r="A4" s="58" t="s">
        <v>675</v>
      </c>
      <c r="B4" s="411">
        <v>31.79</v>
      </c>
      <c r="C4" s="411">
        <v>13.59</v>
      </c>
      <c r="D4" s="411">
        <v>31.9</v>
      </c>
      <c r="E4" s="411"/>
      <c r="F4" s="411"/>
      <c r="G4" s="411">
        <v>18.55</v>
      </c>
      <c r="H4" s="411">
        <v>7.93</v>
      </c>
      <c r="I4" s="411">
        <v>15.5</v>
      </c>
      <c r="J4" s="411">
        <v>0.41</v>
      </c>
      <c r="K4" s="411">
        <v>0.18</v>
      </c>
      <c r="L4" s="411">
        <v>0.48</v>
      </c>
      <c r="M4" s="412">
        <v>50.76</v>
      </c>
      <c r="N4" s="413">
        <v>21.7</v>
      </c>
      <c r="O4" s="414">
        <v>47.88</v>
      </c>
    </row>
    <row r="5" spans="1:15" ht="12.75" customHeight="1" x14ac:dyDescent="0.2">
      <c r="A5" s="12" t="s">
        <v>771</v>
      </c>
      <c r="B5" s="411">
        <v>21.62</v>
      </c>
      <c r="C5" s="411">
        <v>8.91</v>
      </c>
      <c r="D5" s="411">
        <v>11.64</v>
      </c>
      <c r="E5" s="411"/>
      <c r="F5" s="411"/>
      <c r="G5" s="411">
        <v>8.6999999999999993</v>
      </c>
      <c r="H5" s="411">
        <v>3.58</v>
      </c>
      <c r="I5" s="411">
        <v>4.83</v>
      </c>
      <c r="J5" s="411">
        <v>1.32</v>
      </c>
      <c r="K5" s="411">
        <v>0.54</v>
      </c>
      <c r="L5" s="411">
        <v>0.96</v>
      </c>
      <c r="M5" s="412">
        <v>31.64</v>
      </c>
      <c r="N5" s="413">
        <v>13.03</v>
      </c>
      <c r="O5" s="414">
        <v>17.440000000000001</v>
      </c>
    </row>
    <row r="6" spans="1:15" x14ac:dyDescent="0.2">
      <c r="A6" s="12" t="s">
        <v>680</v>
      </c>
      <c r="B6" s="411">
        <v>10.17</v>
      </c>
      <c r="C6" s="411">
        <v>1.5</v>
      </c>
      <c r="D6" s="411">
        <v>12.36</v>
      </c>
      <c r="E6" s="411"/>
      <c r="F6" s="411"/>
      <c r="G6" s="411">
        <v>2.6</v>
      </c>
      <c r="H6" s="411">
        <v>0.38</v>
      </c>
      <c r="I6" s="411">
        <v>2.7</v>
      </c>
      <c r="J6" s="411">
        <v>0.92</v>
      </c>
      <c r="K6" s="411">
        <v>0.14000000000000001</v>
      </c>
      <c r="L6" s="411">
        <v>0.71</v>
      </c>
      <c r="M6" s="412">
        <v>13.68</v>
      </c>
      <c r="N6" s="413">
        <v>2.0099999999999998</v>
      </c>
      <c r="O6" s="414">
        <v>15.77</v>
      </c>
    </row>
    <row r="7" spans="1:15" x14ac:dyDescent="0.2">
      <c r="A7" s="12" t="s">
        <v>678</v>
      </c>
      <c r="B7" s="411">
        <v>20.91</v>
      </c>
      <c r="C7" s="411">
        <v>5.0199999999999996</v>
      </c>
      <c r="D7" s="411">
        <v>12.67</v>
      </c>
      <c r="E7" s="411"/>
      <c r="F7" s="411"/>
      <c r="G7" s="411">
        <v>3.02</v>
      </c>
      <c r="H7" s="411">
        <v>0.72</v>
      </c>
      <c r="I7" s="411">
        <v>2.5299999999999998</v>
      </c>
      <c r="J7" s="411">
        <v>1.89</v>
      </c>
      <c r="K7" s="411">
        <v>0.45</v>
      </c>
      <c r="L7" s="411">
        <v>1.07</v>
      </c>
      <c r="M7" s="412">
        <v>25.82</v>
      </c>
      <c r="N7" s="413">
        <v>6.2</v>
      </c>
      <c r="O7" s="414">
        <v>16.27</v>
      </c>
    </row>
    <row r="8" spans="1:15" x14ac:dyDescent="0.2">
      <c r="A8" s="12" t="s">
        <v>677</v>
      </c>
      <c r="B8" s="411">
        <v>25.26</v>
      </c>
      <c r="C8" s="411">
        <v>8.44</v>
      </c>
      <c r="D8" s="411">
        <v>15.51</v>
      </c>
      <c r="E8" s="411"/>
      <c r="F8" s="411"/>
      <c r="G8" s="411">
        <v>8.92</v>
      </c>
      <c r="H8" s="411">
        <v>2.98</v>
      </c>
      <c r="I8" s="411">
        <v>5.19</v>
      </c>
      <c r="J8" s="411">
        <v>1.99</v>
      </c>
      <c r="K8" s="411">
        <v>0.66</v>
      </c>
      <c r="L8" s="411">
        <v>1.36</v>
      </c>
      <c r="M8" s="412">
        <v>36.17</v>
      </c>
      <c r="N8" s="413">
        <v>12.08</v>
      </c>
      <c r="O8" s="414">
        <v>22.04</v>
      </c>
    </row>
    <row r="9" spans="1:15" x14ac:dyDescent="0.2">
      <c r="A9" s="12" t="s">
        <v>679</v>
      </c>
      <c r="B9" s="411">
        <v>11.01</v>
      </c>
      <c r="C9" s="411">
        <v>5.63</v>
      </c>
      <c r="D9" s="411">
        <v>8.73</v>
      </c>
      <c r="E9" s="411"/>
      <c r="F9" s="411"/>
      <c r="G9" s="411">
        <v>6.32</v>
      </c>
      <c r="H9" s="411">
        <v>3.23</v>
      </c>
      <c r="I9" s="411">
        <v>7.37</v>
      </c>
      <c r="J9" s="411">
        <v>2.72</v>
      </c>
      <c r="K9" s="411">
        <v>1.39</v>
      </c>
      <c r="L9" s="411">
        <v>3.23</v>
      </c>
      <c r="M9" s="412">
        <v>20.05</v>
      </c>
      <c r="N9" s="413">
        <v>10.26</v>
      </c>
      <c r="O9" s="414">
        <v>19.34</v>
      </c>
    </row>
    <row r="10" spans="1:15" ht="13.5" thickBot="1" x14ac:dyDescent="0.25">
      <c r="A10" s="28" t="s">
        <v>681</v>
      </c>
      <c r="B10" s="411">
        <v>34.340000000000003</v>
      </c>
      <c r="C10" s="411">
        <v>23.7</v>
      </c>
      <c r="D10" s="411">
        <v>33.1</v>
      </c>
      <c r="E10" s="411"/>
      <c r="F10" s="411"/>
      <c r="G10" s="411">
        <v>0</v>
      </c>
      <c r="H10" s="411">
        <v>0</v>
      </c>
      <c r="I10" s="411">
        <v>0</v>
      </c>
      <c r="J10" s="411">
        <v>0</v>
      </c>
      <c r="K10" s="411">
        <v>0</v>
      </c>
      <c r="L10" s="411">
        <v>0</v>
      </c>
      <c r="M10" s="412">
        <v>34.340000000000003</v>
      </c>
      <c r="N10" s="413">
        <v>23.7</v>
      </c>
      <c r="O10" s="414">
        <v>33.1</v>
      </c>
    </row>
    <row r="11" spans="1:15" ht="13.5" thickBot="1" x14ac:dyDescent="0.25">
      <c r="A11" s="418" t="s">
        <v>99</v>
      </c>
      <c r="B11" s="419">
        <v>24.22</v>
      </c>
      <c r="C11" s="419">
        <v>8.61</v>
      </c>
      <c r="D11" s="419">
        <v>17.63</v>
      </c>
      <c r="E11" s="419"/>
      <c r="F11" s="419"/>
      <c r="G11" s="419">
        <v>10.47</v>
      </c>
      <c r="H11" s="419">
        <v>3.72</v>
      </c>
      <c r="I11" s="419">
        <v>6.99</v>
      </c>
      <c r="J11" s="419">
        <v>1.2</v>
      </c>
      <c r="K11" s="419">
        <v>0.43</v>
      </c>
      <c r="L11" s="419">
        <v>0.94</v>
      </c>
      <c r="M11" s="415">
        <v>35.880000000000003</v>
      </c>
      <c r="N11" s="415">
        <v>12.75</v>
      </c>
      <c r="O11" s="416">
        <v>25.56</v>
      </c>
    </row>
    <row r="12" spans="1:15" x14ac:dyDescent="0.2">
      <c r="B12" s="417"/>
      <c r="C12" s="417"/>
      <c r="D12" s="417"/>
      <c r="E12" s="417"/>
      <c r="F12" s="417"/>
      <c r="G12" s="417"/>
      <c r="H12" s="417"/>
      <c r="I12" s="417"/>
      <c r="J12" s="417"/>
      <c r="K12" s="417"/>
      <c r="L12" s="417"/>
      <c r="M12" s="417"/>
      <c r="N12" s="417"/>
      <c r="O12" s="417"/>
    </row>
    <row r="13" spans="1:15" x14ac:dyDescent="0.2">
      <c r="A13" s="499" t="s">
        <v>146</v>
      </c>
      <c r="B13" s="499"/>
      <c r="C13" s="499"/>
      <c r="D13" s="499"/>
      <c r="E13" s="499"/>
      <c r="F13" s="499"/>
      <c r="G13" s="499"/>
      <c r="H13" s="499"/>
      <c r="I13" s="499"/>
      <c r="J13" s="499"/>
      <c r="K13" s="499"/>
      <c r="L13" s="499"/>
      <c r="M13" s="499"/>
      <c r="N13" s="336"/>
      <c r="O13" s="336"/>
    </row>
    <row r="14" spans="1:15" ht="13.5" customHeight="1" x14ac:dyDescent="0.2">
      <c r="A14" s="502" t="s">
        <v>808</v>
      </c>
      <c r="B14" s="502"/>
      <c r="C14" s="502"/>
      <c r="D14" s="502"/>
    </row>
    <row r="15" spans="1:15" ht="14.25" customHeight="1" x14ac:dyDescent="0.2">
      <c r="A15" s="502" t="s">
        <v>809</v>
      </c>
      <c r="B15" s="502"/>
    </row>
  </sheetData>
  <mergeCells count="9">
    <mergeCell ref="A13:M13"/>
    <mergeCell ref="A14:D14"/>
    <mergeCell ref="A15:B15"/>
    <mergeCell ref="A1:O1"/>
    <mergeCell ref="B2:D2"/>
    <mergeCell ref="E2:F2"/>
    <mergeCell ref="G2:I2"/>
    <mergeCell ref="J2:L2"/>
    <mergeCell ref="M2:O2"/>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00B050"/>
    <pageSetUpPr fitToPage="1"/>
  </sheetPr>
  <dimension ref="A1:K116"/>
  <sheetViews>
    <sheetView topLeftCell="A107" zoomScaleNormal="100" workbookViewId="0">
      <selection activeCell="C102" sqref="C102:K10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77" t="s">
        <v>401</v>
      </c>
      <c r="B1" s="466"/>
      <c r="C1" s="466"/>
      <c r="D1" s="466"/>
      <c r="E1" s="466"/>
      <c r="F1" s="466"/>
      <c r="G1" s="466"/>
      <c r="H1" s="466"/>
      <c r="I1" s="466"/>
      <c r="J1" s="467"/>
      <c r="K1" s="468"/>
    </row>
    <row r="2" spans="1:11" s="4" customFormat="1" ht="38.25" customHeight="1" x14ac:dyDescent="0.25">
      <c r="A2" s="101" t="s">
        <v>683</v>
      </c>
      <c r="B2" s="257"/>
      <c r="C2" s="533" t="s">
        <v>0</v>
      </c>
      <c r="D2" s="535"/>
      <c r="E2" s="533" t="s">
        <v>2</v>
      </c>
      <c r="F2" s="535"/>
      <c r="G2" s="533" t="s">
        <v>1</v>
      </c>
      <c r="H2" s="535"/>
      <c r="I2" s="533" t="s">
        <v>3</v>
      </c>
      <c r="J2" s="534"/>
      <c r="K2" s="258" t="s">
        <v>4</v>
      </c>
    </row>
    <row r="3" spans="1:11" s="4" customFormat="1" ht="15.75" customHeight="1" thickBot="1" x14ac:dyDescent="0.25">
      <c r="A3" s="96"/>
      <c r="B3" s="259"/>
      <c r="C3" s="260" t="s">
        <v>7</v>
      </c>
      <c r="D3" s="260" t="s">
        <v>8</v>
      </c>
      <c r="E3" s="260" t="s">
        <v>7</v>
      </c>
      <c r="F3" s="260" t="s">
        <v>8</v>
      </c>
      <c r="G3" s="260" t="s">
        <v>7</v>
      </c>
      <c r="H3" s="260" t="s">
        <v>8</v>
      </c>
      <c r="I3" s="260" t="s">
        <v>7</v>
      </c>
      <c r="J3" s="260" t="s">
        <v>8</v>
      </c>
      <c r="K3" s="261"/>
    </row>
    <row r="4" spans="1:11" s="4" customFormat="1" x14ac:dyDescent="0.2">
      <c r="A4" s="201" t="s">
        <v>774</v>
      </c>
      <c r="B4" s="536" t="s">
        <v>675</v>
      </c>
      <c r="C4" s="537"/>
      <c r="D4" s="537"/>
      <c r="E4" s="537"/>
      <c r="F4" s="537"/>
      <c r="G4" s="537"/>
      <c r="H4" s="537"/>
      <c r="I4" s="537"/>
      <c r="J4" s="537"/>
      <c r="K4" s="538"/>
    </row>
    <row r="5" spans="1:11" s="4" customFormat="1" x14ac:dyDescent="0.2">
      <c r="A5" s="262" t="s">
        <v>529</v>
      </c>
      <c r="B5" s="263" t="s">
        <v>528</v>
      </c>
      <c r="C5" s="527"/>
      <c r="D5" s="528"/>
      <c r="E5" s="528"/>
      <c r="F5" s="528"/>
      <c r="G5" s="528"/>
      <c r="H5" s="528"/>
      <c r="I5" s="528"/>
      <c r="J5" s="528"/>
      <c r="K5" s="529"/>
    </row>
    <row r="6" spans="1:11" s="4" customFormat="1" x14ac:dyDescent="0.2">
      <c r="A6" s="120" t="s">
        <v>543</v>
      </c>
      <c r="B6" s="264" t="s">
        <v>530</v>
      </c>
      <c r="C6" s="97"/>
      <c r="D6" s="97"/>
      <c r="E6" s="97"/>
      <c r="F6" s="97"/>
      <c r="G6" s="97"/>
      <c r="H6" s="97"/>
      <c r="I6" s="97"/>
      <c r="J6" s="97"/>
      <c r="K6" s="107">
        <f>SUM(C6:J6)</f>
        <v>0</v>
      </c>
    </row>
    <row r="7" spans="1:11" s="4" customFormat="1" x14ac:dyDescent="0.2">
      <c r="A7" s="120" t="s">
        <v>544</v>
      </c>
      <c r="B7" s="264" t="s">
        <v>531</v>
      </c>
      <c r="C7" s="97"/>
      <c r="D7" s="97"/>
      <c r="E7" s="97"/>
      <c r="F7" s="97"/>
      <c r="G7" s="97"/>
      <c r="H7" s="97"/>
      <c r="I7" s="97"/>
      <c r="J7" s="108"/>
      <c r="K7" s="107">
        <f t="shared" ref="K7:K16" si="0">SUM(C7:J7)</f>
        <v>0</v>
      </c>
    </row>
    <row r="8" spans="1:11" s="4" customFormat="1" x14ac:dyDescent="0.2">
      <c r="A8" s="120" t="s">
        <v>545</v>
      </c>
      <c r="B8" s="264" t="s">
        <v>532</v>
      </c>
      <c r="C8" s="97"/>
      <c r="D8" s="97"/>
      <c r="E8" s="97"/>
      <c r="F8" s="97"/>
      <c r="G8" s="97"/>
      <c r="H8" s="97"/>
      <c r="I8" s="97"/>
      <c r="J8" s="108"/>
      <c r="K8" s="107">
        <f t="shared" si="0"/>
        <v>0</v>
      </c>
    </row>
    <row r="9" spans="1:11" s="4" customFormat="1" x14ac:dyDescent="0.2">
      <c r="A9" s="120" t="s">
        <v>546</v>
      </c>
      <c r="B9" s="264" t="s">
        <v>533</v>
      </c>
      <c r="C9" s="97">
        <v>130</v>
      </c>
      <c r="D9" s="97">
        <v>94</v>
      </c>
      <c r="E9" s="97"/>
      <c r="F9" s="97"/>
      <c r="G9" s="97">
        <v>93</v>
      </c>
      <c r="H9" s="97">
        <v>201</v>
      </c>
      <c r="I9" s="97">
        <v>3</v>
      </c>
      <c r="J9" s="108">
        <v>1</v>
      </c>
      <c r="K9" s="107">
        <f t="shared" si="0"/>
        <v>522</v>
      </c>
    </row>
    <row r="10" spans="1:11" s="4" customFormat="1" x14ac:dyDescent="0.2">
      <c r="A10" s="120" t="s">
        <v>547</v>
      </c>
      <c r="B10" s="264" t="s">
        <v>534</v>
      </c>
      <c r="C10" s="97">
        <v>603</v>
      </c>
      <c r="D10" s="97">
        <v>24</v>
      </c>
      <c r="E10" s="97"/>
      <c r="F10" s="97"/>
      <c r="G10" s="97">
        <v>249</v>
      </c>
      <c r="H10" s="97">
        <v>44</v>
      </c>
      <c r="I10" s="97"/>
      <c r="J10" s="108"/>
      <c r="K10" s="107">
        <f t="shared" si="0"/>
        <v>920</v>
      </c>
    </row>
    <row r="11" spans="1:11" s="4" customFormat="1" x14ac:dyDescent="0.2">
      <c r="A11" s="120" t="s">
        <v>548</v>
      </c>
      <c r="B11" s="264" t="s">
        <v>535</v>
      </c>
      <c r="C11" s="97"/>
      <c r="D11" s="97"/>
      <c r="E11" s="97"/>
      <c r="F11" s="97"/>
      <c r="G11" s="97"/>
      <c r="H11" s="97"/>
      <c r="I11" s="97"/>
      <c r="J11" s="108"/>
      <c r="K11" s="107">
        <f t="shared" si="0"/>
        <v>0</v>
      </c>
    </row>
    <row r="12" spans="1:11" s="4" customFormat="1" x14ac:dyDescent="0.2">
      <c r="A12" s="120" t="s">
        <v>542</v>
      </c>
      <c r="B12" s="264" t="s">
        <v>536</v>
      </c>
      <c r="C12" s="97">
        <v>429</v>
      </c>
      <c r="D12" s="97">
        <v>33</v>
      </c>
      <c r="E12" s="97"/>
      <c r="F12" s="97"/>
      <c r="G12" s="97">
        <v>309</v>
      </c>
      <c r="H12" s="97">
        <v>107</v>
      </c>
      <c r="I12" s="97">
        <v>7</v>
      </c>
      <c r="J12" s="108">
        <v>2</v>
      </c>
      <c r="K12" s="107">
        <f t="shared" si="0"/>
        <v>887</v>
      </c>
    </row>
    <row r="13" spans="1:11" s="4" customFormat="1" x14ac:dyDescent="0.2">
      <c r="A13" s="120" t="s">
        <v>549</v>
      </c>
      <c r="B13" s="264" t="s">
        <v>537</v>
      </c>
      <c r="C13" s="97"/>
      <c r="D13" s="97"/>
      <c r="E13" s="97"/>
      <c r="F13" s="97"/>
      <c r="G13" s="97"/>
      <c r="H13" s="97"/>
      <c r="I13" s="97"/>
      <c r="J13" s="108"/>
      <c r="K13" s="107">
        <f t="shared" si="0"/>
        <v>0</v>
      </c>
    </row>
    <row r="14" spans="1:11" s="4" customFormat="1" x14ac:dyDescent="0.2">
      <c r="A14" s="120" t="s">
        <v>550</v>
      </c>
      <c r="B14" s="264" t="s">
        <v>538</v>
      </c>
      <c r="C14" s="97"/>
      <c r="D14" s="97"/>
      <c r="E14" s="97"/>
      <c r="F14" s="97"/>
      <c r="G14" s="97"/>
      <c r="H14" s="97"/>
      <c r="I14" s="97"/>
      <c r="J14" s="108"/>
      <c r="K14" s="107">
        <f t="shared" si="0"/>
        <v>0</v>
      </c>
    </row>
    <row r="15" spans="1:11" s="4" customFormat="1" x14ac:dyDescent="0.2">
      <c r="A15" s="120" t="s">
        <v>551</v>
      </c>
      <c r="B15" s="264" t="s">
        <v>539</v>
      </c>
      <c r="C15" s="97"/>
      <c r="D15" s="97"/>
      <c r="E15" s="97"/>
      <c r="F15" s="97"/>
      <c r="G15" s="97"/>
      <c r="H15" s="97"/>
      <c r="I15" s="97"/>
      <c r="J15" s="108"/>
      <c r="K15" s="107">
        <f t="shared" si="0"/>
        <v>0</v>
      </c>
    </row>
    <row r="16" spans="1:11" s="4" customFormat="1" x14ac:dyDescent="0.2">
      <c r="A16" s="120" t="s">
        <v>541</v>
      </c>
      <c r="B16" s="264" t="s">
        <v>540</v>
      </c>
      <c r="C16" s="97"/>
      <c r="D16" s="97"/>
      <c r="E16" s="97"/>
      <c r="F16" s="97"/>
      <c r="G16" s="97"/>
      <c r="H16" s="97"/>
      <c r="I16" s="97"/>
      <c r="J16" s="108"/>
      <c r="K16" s="107">
        <f t="shared" si="0"/>
        <v>0</v>
      </c>
    </row>
    <row r="17" spans="1:11" s="4" customFormat="1" x14ac:dyDescent="0.2">
      <c r="A17" s="265" t="s">
        <v>97</v>
      </c>
      <c r="B17" s="266" t="s">
        <v>98</v>
      </c>
      <c r="C17" s="116">
        <f>SUM(C6:C16)</f>
        <v>1162</v>
      </c>
      <c r="D17" s="116">
        <f t="shared" ref="D17:J17" si="1">SUM(D6:D16)</f>
        <v>151</v>
      </c>
      <c r="E17" s="116">
        <f t="shared" si="1"/>
        <v>0</v>
      </c>
      <c r="F17" s="116">
        <f t="shared" si="1"/>
        <v>0</v>
      </c>
      <c r="G17" s="116">
        <f t="shared" si="1"/>
        <v>651</v>
      </c>
      <c r="H17" s="116">
        <f t="shared" si="1"/>
        <v>352</v>
      </c>
      <c r="I17" s="116">
        <f t="shared" si="1"/>
        <v>10</v>
      </c>
      <c r="J17" s="116">
        <f t="shared" si="1"/>
        <v>3</v>
      </c>
      <c r="K17" s="107">
        <f>SUM(K6:K16)</f>
        <v>2329</v>
      </c>
    </row>
    <row r="18" spans="1:11" s="4" customFormat="1" ht="15" customHeight="1" x14ac:dyDescent="0.2">
      <c r="A18" s="123" t="s">
        <v>773</v>
      </c>
      <c r="B18" s="267"/>
      <c r="C18" s="530" t="s">
        <v>771</v>
      </c>
      <c r="D18" s="531"/>
      <c r="E18" s="531"/>
      <c r="F18" s="531"/>
      <c r="G18" s="531"/>
      <c r="H18" s="531"/>
      <c r="I18" s="531"/>
      <c r="J18" s="531"/>
      <c r="K18" s="532"/>
    </row>
    <row r="19" spans="1:11" s="4" customFormat="1" ht="15" customHeight="1" x14ac:dyDescent="0.2">
      <c r="A19" s="262" t="s">
        <v>529</v>
      </c>
      <c r="B19" s="263" t="s">
        <v>528</v>
      </c>
      <c r="C19" s="527"/>
      <c r="D19" s="528"/>
      <c r="E19" s="528"/>
      <c r="F19" s="528"/>
      <c r="G19" s="528"/>
      <c r="H19" s="528"/>
      <c r="I19" s="528"/>
      <c r="J19" s="528"/>
      <c r="K19" s="529"/>
    </row>
    <row r="20" spans="1:11" s="4" customFormat="1" x14ac:dyDescent="0.2">
      <c r="A20" s="120" t="s">
        <v>543</v>
      </c>
      <c r="B20" s="264" t="s">
        <v>530</v>
      </c>
      <c r="C20" s="97"/>
      <c r="D20" s="97"/>
      <c r="E20" s="97"/>
      <c r="F20" s="97"/>
      <c r="G20" s="97"/>
      <c r="H20" s="97"/>
      <c r="I20" s="97"/>
      <c r="J20" s="108"/>
      <c r="K20" s="107">
        <f>SUM(C20:J20)</f>
        <v>0</v>
      </c>
    </row>
    <row r="21" spans="1:11" s="2" customFormat="1" x14ac:dyDescent="0.2">
      <c r="A21" s="120" t="s">
        <v>544</v>
      </c>
      <c r="B21" s="264" t="s">
        <v>531</v>
      </c>
      <c r="C21" s="97"/>
      <c r="D21" s="97"/>
      <c r="E21" s="97"/>
      <c r="F21" s="97"/>
      <c r="G21" s="97"/>
      <c r="H21" s="97"/>
      <c r="I21" s="97"/>
      <c r="J21" s="108"/>
      <c r="K21" s="107">
        <f t="shared" ref="K21:K30" si="2">SUM(C21:J21)</f>
        <v>0</v>
      </c>
    </row>
    <row r="22" spans="1:11" ht="15" customHeight="1" x14ac:dyDescent="0.2">
      <c r="A22" s="120" t="s">
        <v>545</v>
      </c>
      <c r="B22" s="264" t="s">
        <v>532</v>
      </c>
      <c r="C22" s="97"/>
      <c r="D22" s="97"/>
      <c r="E22" s="97"/>
      <c r="F22" s="97"/>
      <c r="G22" s="97"/>
      <c r="H22" s="97"/>
      <c r="I22" s="97"/>
      <c r="J22" s="108"/>
      <c r="K22" s="107">
        <f t="shared" si="2"/>
        <v>0</v>
      </c>
    </row>
    <row r="23" spans="1:11" x14ac:dyDescent="0.2">
      <c r="A23" s="120" t="s">
        <v>546</v>
      </c>
      <c r="B23" s="264" t="s">
        <v>533</v>
      </c>
      <c r="C23" s="97"/>
      <c r="D23" s="97"/>
      <c r="E23" s="97"/>
      <c r="F23" s="97"/>
      <c r="G23" s="97"/>
      <c r="H23" s="97"/>
      <c r="I23" s="97"/>
      <c r="J23" s="108"/>
      <c r="K23" s="107">
        <f t="shared" si="2"/>
        <v>0</v>
      </c>
    </row>
    <row r="24" spans="1:11" x14ac:dyDescent="0.2">
      <c r="A24" s="120" t="s">
        <v>547</v>
      </c>
      <c r="B24" s="264" t="s">
        <v>534</v>
      </c>
      <c r="C24" s="97"/>
      <c r="D24" s="97"/>
      <c r="E24" s="97"/>
      <c r="F24" s="97"/>
      <c r="G24" s="97"/>
      <c r="H24" s="97"/>
      <c r="I24" s="97"/>
      <c r="J24" s="108"/>
      <c r="K24" s="107">
        <f t="shared" si="2"/>
        <v>0</v>
      </c>
    </row>
    <row r="25" spans="1:11" x14ac:dyDescent="0.2">
      <c r="A25" s="120" t="s">
        <v>548</v>
      </c>
      <c r="B25" s="264" t="s">
        <v>535</v>
      </c>
      <c r="C25" s="97">
        <v>38</v>
      </c>
      <c r="D25" s="97"/>
      <c r="E25" s="97"/>
      <c r="F25" s="97"/>
      <c r="G25" s="97">
        <v>57</v>
      </c>
      <c r="H25" s="97"/>
      <c r="I25" s="97">
        <v>5</v>
      </c>
      <c r="J25" s="108">
        <v>1</v>
      </c>
      <c r="K25" s="107">
        <f t="shared" si="2"/>
        <v>101</v>
      </c>
    </row>
    <row r="26" spans="1:11" x14ac:dyDescent="0.2">
      <c r="A26" s="120" t="s">
        <v>542</v>
      </c>
      <c r="B26" s="264" t="s">
        <v>536</v>
      </c>
      <c r="C26" s="97"/>
      <c r="D26" s="97"/>
      <c r="E26" s="97"/>
      <c r="F26" s="97"/>
      <c r="G26" s="97"/>
      <c r="H26" s="97"/>
      <c r="I26" s="97"/>
      <c r="J26" s="108"/>
      <c r="K26" s="107">
        <f t="shared" si="2"/>
        <v>0</v>
      </c>
    </row>
    <row r="27" spans="1:11" x14ac:dyDescent="0.2">
      <c r="A27" s="120" t="s">
        <v>549</v>
      </c>
      <c r="B27" s="264" t="s">
        <v>537</v>
      </c>
      <c r="C27" s="97">
        <v>61</v>
      </c>
      <c r="D27" s="97">
        <v>8</v>
      </c>
      <c r="E27" s="97"/>
      <c r="F27" s="97"/>
      <c r="G27" s="97">
        <v>63</v>
      </c>
      <c r="H27" s="97">
        <v>13</v>
      </c>
      <c r="I27" s="97">
        <v>3</v>
      </c>
      <c r="J27" s="108"/>
      <c r="K27" s="107">
        <f t="shared" si="2"/>
        <v>148</v>
      </c>
    </row>
    <row r="28" spans="1:11" x14ac:dyDescent="0.2">
      <c r="A28" s="120" t="s">
        <v>550</v>
      </c>
      <c r="B28" s="264" t="s">
        <v>538</v>
      </c>
      <c r="C28" s="97">
        <v>381</v>
      </c>
      <c r="D28" s="97">
        <v>91</v>
      </c>
      <c r="E28" s="97"/>
      <c r="F28" s="97"/>
      <c r="G28" s="97">
        <v>183</v>
      </c>
      <c r="H28" s="97">
        <v>70</v>
      </c>
      <c r="I28" s="97">
        <v>36</v>
      </c>
      <c r="J28" s="108">
        <v>6</v>
      </c>
      <c r="K28" s="107">
        <f t="shared" si="2"/>
        <v>767</v>
      </c>
    </row>
    <row r="29" spans="1:11" x14ac:dyDescent="0.2">
      <c r="A29" s="120" t="s">
        <v>551</v>
      </c>
      <c r="B29" s="264" t="s">
        <v>539</v>
      </c>
      <c r="C29" s="109"/>
      <c r="D29" s="109"/>
      <c r="E29" s="109"/>
      <c r="F29" s="109"/>
      <c r="G29" s="109"/>
      <c r="H29" s="109"/>
      <c r="I29" s="109"/>
      <c r="J29" s="110"/>
      <c r="K29" s="111">
        <f t="shared" si="2"/>
        <v>0</v>
      </c>
    </row>
    <row r="30" spans="1:11" x14ac:dyDescent="0.2">
      <c r="A30" s="120" t="s">
        <v>541</v>
      </c>
      <c r="B30" s="264" t="s">
        <v>540</v>
      </c>
      <c r="C30" s="109"/>
      <c r="D30" s="109"/>
      <c r="E30" s="109"/>
      <c r="F30" s="109"/>
      <c r="G30" s="109"/>
      <c r="H30" s="109"/>
      <c r="I30" s="109"/>
      <c r="J30" s="110"/>
      <c r="K30" s="111">
        <f t="shared" si="2"/>
        <v>0</v>
      </c>
    </row>
    <row r="31" spans="1:11" x14ac:dyDescent="0.2">
      <c r="A31" s="268" t="s">
        <v>97</v>
      </c>
      <c r="B31" s="269" t="s">
        <v>98</v>
      </c>
      <c r="C31" s="116">
        <f>SUM(C20:C30)</f>
        <v>480</v>
      </c>
      <c r="D31" s="116">
        <f t="shared" ref="D31:J31" si="3">SUM(D20:D30)</f>
        <v>99</v>
      </c>
      <c r="E31" s="116">
        <f t="shared" si="3"/>
        <v>0</v>
      </c>
      <c r="F31" s="116">
        <f t="shared" si="3"/>
        <v>0</v>
      </c>
      <c r="G31" s="116">
        <f t="shared" si="3"/>
        <v>303</v>
      </c>
      <c r="H31" s="116">
        <f t="shared" si="3"/>
        <v>83</v>
      </c>
      <c r="I31" s="116">
        <f t="shared" si="3"/>
        <v>44</v>
      </c>
      <c r="J31" s="116">
        <f t="shared" si="3"/>
        <v>7</v>
      </c>
      <c r="K31" s="111">
        <f>SUM(K20:K30)</f>
        <v>1016</v>
      </c>
    </row>
    <row r="32" spans="1:11" x14ac:dyDescent="0.2">
      <c r="A32" s="123" t="s">
        <v>777</v>
      </c>
      <c r="B32" s="267"/>
      <c r="C32" s="530" t="s">
        <v>680</v>
      </c>
      <c r="D32" s="531"/>
      <c r="E32" s="531"/>
      <c r="F32" s="531"/>
      <c r="G32" s="531"/>
      <c r="H32" s="531"/>
      <c r="I32" s="531"/>
      <c r="J32" s="531"/>
      <c r="K32" s="532"/>
    </row>
    <row r="33" spans="1:11" x14ac:dyDescent="0.2">
      <c r="A33" s="262" t="s">
        <v>529</v>
      </c>
      <c r="B33" s="263" t="s">
        <v>528</v>
      </c>
      <c r="C33" s="527"/>
      <c r="D33" s="528"/>
      <c r="E33" s="528"/>
      <c r="F33" s="528"/>
      <c r="G33" s="528"/>
      <c r="H33" s="528"/>
      <c r="I33" s="528"/>
      <c r="J33" s="528"/>
      <c r="K33" s="529"/>
    </row>
    <row r="34" spans="1:11" ht="15" customHeight="1" x14ac:dyDescent="0.2">
      <c r="A34" s="120" t="s">
        <v>543</v>
      </c>
      <c r="B34" s="264" t="s">
        <v>530</v>
      </c>
      <c r="C34" s="97"/>
      <c r="D34" s="97"/>
      <c r="E34" s="97"/>
      <c r="F34" s="97"/>
      <c r="G34" s="97"/>
      <c r="H34" s="97"/>
      <c r="I34" s="97"/>
      <c r="J34" s="108"/>
      <c r="K34" s="107">
        <f>SUM(C34:J34)</f>
        <v>0</v>
      </c>
    </row>
    <row r="35" spans="1:11" ht="15" customHeight="1" x14ac:dyDescent="0.2">
      <c r="A35" s="120" t="s">
        <v>544</v>
      </c>
      <c r="B35" s="264" t="s">
        <v>531</v>
      </c>
      <c r="C35" s="97"/>
      <c r="D35" s="97"/>
      <c r="E35" s="97"/>
      <c r="F35" s="97"/>
      <c r="G35" s="97"/>
      <c r="H35" s="97"/>
      <c r="I35" s="97"/>
      <c r="J35" s="108"/>
      <c r="K35" s="107">
        <f t="shared" ref="K35:K44" si="4">SUM(C35:J35)</f>
        <v>0</v>
      </c>
    </row>
    <row r="36" spans="1:11" ht="15" customHeight="1" x14ac:dyDescent="0.2">
      <c r="A36" s="120" t="s">
        <v>545</v>
      </c>
      <c r="B36" s="264" t="s">
        <v>532</v>
      </c>
      <c r="C36" s="97"/>
      <c r="D36" s="97"/>
      <c r="E36" s="97"/>
      <c r="F36" s="97"/>
      <c r="G36" s="97"/>
      <c r="H36" s="97"/>
      <c r="I36" s="97"/>
      <c r="J36" s="108"/>
      <c r="K36" s="107">
        <f t="shared" si="4"/>
        <v>0</v>
      </c>
    </row>
    <row r="37" spans="1:11" x14ac:dyDescent="0.2">
      <c r="A37" s="120" t="s">
        <v>546</v>
      </c>
      <c r="B37" s="264" t="s">
        <v>533</v>
      </c>
      <c r="C37" s="97"/>
      <c r="D37" s="97"/>
      <c r="E37" s="97"/>
      <c r="F37" s="97"/>
      <c r="G37" s="97"/>
      <c r="H37" s="97"/>
      <c r="I37" s="97"/>
      <c r="J37" s="108"/>
      <c r="K37" s="107">
        <f t="shared" si="4"/>
        <v>0</v>
      </c>
    </row>
    <row r="38" spans="1:11" ht="15" customHeight="1" x14ac:dyDescent="0.2">
      <c r="A38" s="120" t="s">
        <v>547</v>
      </c>
      <c r="B38" s="264" t="s">
        <v>534</v>
      </c>
      <c r="C38" s="97">
        <v>23</v>
      </c>
      <c r="D38" s="97">
        <v>4</v>
      </c>
      <c r="E38" s="97"/>
      <c r="F38" s="97"/>
      <c r="G38" s="97">
        <v>17</v>
      </c>
      <c r="H38" s="97">
        <v>3</v>
      </c>
      <c r="I38" s="97">
        <v>4</v>
      </c>
      <c r="J38" s="108">
        <v>1</v>
      </c>
      <c r="K38" s="107">
        <f t="shared" si="4"/>
        <v>52</v>
      </c>
    </row>
    <row r="39" spans="1:11" ht="15" customHeight="1" x14ac:dyDescent="0.2">
      <c r="A39" s="120" t="s">
        <v>548</v>
      </c>
      <c r="B39" s="264" t="s">
        <v>535</v>
      </c>
      <c r="C39" s="97"/>
      <c r="D39" s="97"/>
      <c r="E39" s="97"/>
      <c r="F39" s="97"/>
      <c r="G39" s="97"/>
      <c r="H39" s="97"/>
      <c r="I39" s="97"/>
      <c r="J39" s="108"/>
      <c r="K39" s="107">
        <f t="shared" si="4"/>
        <v>0</v>
      </c>
    </row>
    <row r="40" spans="1:11" ht="15" customHeight="1" x14ac:dyDescent="0.2">
      <c r="A40" s="120" t="s">
        <v>542</v>
      </c>
      <c r="B40" s="264" t="s">
        <v>536</v>
      </c>
      <c r="C40" s="97"/>
      <c r="D40" s="97"/>
      <c r="E40" s="97"/>
      <c r="F40" s="97"/>
      <c r="G40" s="97"/>
      <c r="H40" s="97"/>
      <c r="I40" s="97"/>
      <c r="J40" s="108"/>
      <c r="K40" s="107">
        <f t="shared" si="4"/>
        <v>0</v>
      </c>
    </row>
    <row r="41" spans="1:11" ht="15" customHeight="1" x14ac:dyDescent="0.2">
      <c r="A41" s="120" t="s">
        <v>549</v>
      </c>
      <c r="B41" s="264" t="s">
        <v>537</v>
      </c>
      <c r="C41" s="97">
        <v>16</v>
      </c>
      <c r="D41" s="97">
        <v>5</v>
      </c>
      <c r="E41" s="97"/>
      <c r="F41" s="97"/>
      <c r="G41" s="97">
        <v>26</v>
      </c>
      <c r="H41" s="97">
        <v>20</v>
      </c>
      <c r="I41" s="97">
        <v>4</v>
      </c>
      <c r="J41" s="108">
        <v>1</v>
      </c>
      <c r="K41" s="107">
        <f t="shared" si="4"/>
        <v>72</v>
      </c>
    </row>
    <row r="42" spans="1:11" ht="15" customHeight="1" x14ac:dyDescent="0.2">
      <c r="A42" s="120" t="s">
        <v>550</v>
      </c>
      <c r="B42" s="264" t="s">
        <v>538</v>
      </c>
      <c r="C42" s="97">
        <v>14</v>
      </c>
      <c r="D42" s="97">
        <v>2</v>
      </c>
      <c r="E42" s="97"/>
      <c r="F42" s="97"/>
      <c r="G42" s="97">
        <v>10</v>
      </c>
      <c r="H42" s="97">
        <v>6</v>
      </c>
      <c r="I42" s="97">
        <v>3</v>
      </c>
      <c r="J42" s="108"/>
      <c r="K42" s="107">
        <f t="shared" si="4"/>
        <v>35</v>
      </c>
    </row>
    <row r="43" spans="1:11" ht="15" customHeight="1" x14ac:dyDescent="0.2">
      <c r="A43" s="120" t="s">
        <v>551</v>
      </c>
      <c r="B43" s="264" t="s">
        <v>539</v>
      </c>
      <c r="C43" s="109"/>
      <c r="D43" s="109"/>
      <c r="E43" s="109"/>
      <c r="F43" s="109"/>
      <c r="G43" s="109"/>
      <c r="H43" s="109"/>
      <c r="I43" s="109"/>
      <c r="J43" s="110"/>
      <c r="K43" s="111">
        <f t="shared" si="4"/>
        <v>0</v>
      </c>
    </row>
    <row r="44" spans="1:11" ht="15" customHeight="1" x14ac:dyDescent="0.2">
      <c r="A44" s="120" t="s">
        <v>541</v>
      </c>
      <c r="B44" s="264" t="s">
        <v>540</v>
      </c>
      <c r="C44" s="109">
        <v>7</v>
      </c>
      <c r="D44" s="109">
        <v>3</v>
      </c>
      <c r="E44" s="109"/>
      <c r="F44" s="109"/>
      <c r="G44" s="109">
        <v>16</v>
      </c>
      <c r="H44" s="109">
        <v>10</v>
      </c>
      <c r="I44" s="109"/>
      <c r="J44" s="110"/>
      <c r="K44" s="111">
        <f t="shared" si="4"/>
        <v>36</v>
      </c>
    </row>
    <row r="45" spans="1:11" ht="15" customHeight="1" x14ac:dyDescent="0.2">
      <c r="A45" s="268" t="s">
        <v>97</v>
      </c>
      <c r="B45" s="269" t="s">
        <v>98</v>
      </c>
      <c r="C45" s="116">
        <f>SUM(C34:C44)</f>
        <v>60</v>
      </c>
      <c r="D45" s="116">
        <f t="shared" ref="D45:J45" si="5">SUM(D34:D44)</f>
        <v>14</v>
      </c>
      <c r="E45" s="116">
        <f t="shared" si="5"/>
        <v>0</v>
      </c>
      <c r="F45" s="116">
        <f t="shared" si="5"/>
        <v>0</v>
      </c>
      <c r="G45" s="116">
        <f t="shared" si="5"/>
        <v>69</v>
      </c>
      <c r="H45" s="116">
        <f t="shared" si="5"/>
        <v>39</v>
      </c>
      <c r="I45" s="116">
        <f t="shared" si="5"/>
        <v>11</v>
      </c>
      <c r="J45" s="116">
        <f t="shared" si="5"/>
        <v>2</v>
      </c>
      <c r="K45" s="111">
        <f>SUM(K34:K44)</f>
        <v>195</v>
      </c>
    </row>
    <row r="46" spans="1:11" ht="15" customHeight="1" x14ac:dyDescent="0.2">
      <c r="A46" s="123" t="s">
        <v>776</v>
      </c>
      <c r="B46" s="267"/>
      <c r="C46" s="530" t="s">
        <v>678</v>
      </c>
      <c r="D46" s="531"/>
      <c r="E46" s="531"/>
      <c r="F46" s="531"/>
      <c r="G46" s="531"/>
      <c r="H46" s="531"/>
      <c r="I46" s="531"/>
      <c r="J46" s="531"/>
      <c r="K46" s="532"/>
    </row>
    <row r="47" spans="1:11" ht="15" customHeight="1" x14ac:dyDescent="0.2">
      <c r="A47" s="262" t="s">
        <v>529</v>
      </c>
      <c r="B47" s="263" t="s">
        <v>528</v>
      </c>
      <c r="C47" s="527"/>
      <c r="D47" s="528"/>
      <c r="E47" s="528"/>
      <c r="F47" s="528"/>
      <c r="G47" s="528"/>
      <c r="H47" s="528"/>
      <c r="I47" s="528"/>
      <c r="J47" s="528"/>
      <c r="K47" s="529"/>
    </row>
    <row r="48" spans="1:11" ht="15" customHeight="1" x14ac:dyDescent="0.2">
      <c r="A48" s="120" t="s">
        <v>543</v>
      </c>
      <c r="B48" s="264" t="s">
        <v>530</v>
      </c>
      <c r="C48" s="97"/>
      <c r="D48" s="97"/>
      <c r="E48" s="97"/>
      <c r="F48" s="97"/>
      <c r="G48" s="97"/>
      <c r="H48" s="97"/>
      <c r="I48" s="97"/>
      <c r="J48" s="108"/>
      <c r="K48" s="107">
        <f>SUM(C48:J48)</f>
        <v>0</v>
      </c>
    </row>
    <row r="49" spans="1:11" x14ac:dyDescent="0.2">
      <c r="A49" s="120" t="s">
        <v>544</v>
      </c>
      <c r="B49" s="264" t="s">
        <v>531</v>
      </c>
      <c r="C49" s="97"/>
      <c r="D49" s="97"/>
      <c r="E49" s="97"/>
      <c r="F49" s="97"/>
      <c r="G49" s="97"/>
      <c r="H49" s="97"/>
      <c r="I49" s="97"/>
      <c r="J49" s="108"/>
      <c r="K49" s="107">
        <f t="shared" ref="K49:K58" si="6">SUM(C49:J49)</f>
        <v>0</v>
      </c>
    </row>
    <row r="50" spans="1:11" x14ac:dyDescent="0.2">
      <c r="A50" s="120" t="s">
        <v>545</v>
      </c>
      <c r="B50" s="264" t="s">
        <v>532</v>
      </c>
      <c r="C50" s="97"/>
      <c r="D50" s="97"/>
      <c r="E50" s="97"/>
      <c r="F50" s="97"/>
      <c r="G50" s="97"/>
      <c r="H50" s="97"/>
      <c r="I50" s="97"/>
      <c r="J50" s="108"/>
      <c r="K50" s="107">
        <f t="shared" si="6"/>
        <v>0</v>
      </c>
    </row>
    <row r="51" spans="1:11" x14ac:dyDescent="0.2">
      <c r="A51" s="120" t="s">
        <v>546</v>
      </c>
      <c r="B51" s="264" t="s">
        <v>533</v>
      </c>
      <c r="C51" s="97"/>
      <c r="D51" s="97"/>
      <c r="E51" s="97"/>
      <c r="F51" s="97"/>
      <c r="G51" s="97"/>
      <c r="H51" s="97"/>
      <c r="I51" s="97"/>
      <c r="J51" s="108"/>
      <c r="K51" s="107">
        <f t="shared" si="6"/>
        <v>0</v>
      </c>
    </row>
    <row r="52" spans="1:11" x14ac:dyDescent="0.2">
      <c r="A52" s="120" t="s">
        <v>547</v>
      </c>
      <c r="B52" s="264" t="s">
        <v>534</v>
      </c>
      <c r="C52" s="97"/>
      <c r="D52" s="97"/>
      <c r="E52" s="97"/>
      <c r="F52" s="97"/>
      <c r="G52" s="97"/>
      <c r="H52" s="97"/>
      <c r="I52" s="97">
        <v>4</v>
      </c>
      <c r="J52" s="108"/>
      <c r="K52" s="107">
        <f t="shared" si="6"/>
        <v>4</v>
      </c>
    </row>
    <row r="53" spans="1:11" ht="15" customHeight="1" x14ac:dyDescent="0.2">
      <c r="A53" s="120" t="s">
        <v>548</v>
      </c>
      <c r="B53" s="264" t="s">
        <v>535</v>
      </c>
      <c r="C53" s="97"/>
      <c r="D53" s="97"/>
      <c r="E53" s="97"/>
      <c r="F53" s="97"/>
      <c r="G53" s="97"/>
      <c r="H53" s="97"/>
      <c r="I53" s="97">
        <v>14</v>
      </c>
      <c r="J53" s="108">
        <v>1</v>
      </c>
      <c r="K53" s="107">
        <f t="shared" si="6"/>
        <v>15</v>
      </c>
    </row>
    <row r="54" spans="1:11" ht="15" customHeight="1" x14ac:dyDescent="0.2">
      <c r="A54" s="120" t="s">
        <v>542</v>
      </c>
      <c r="B54" s="264" t="s">
        <v>536</v>
      </c>
      <c r="C54" s="97"/>
      <c r="D54" s="97"/>
      <c r="E54" s="97"/>
      <c r="F54" s="97"/>
      <c r="G54" s="97"/>
      <c r="H54" s="97"/>
      <c r="I54" s="97"/>
      <c r="J54" s="108"/>
      <c r="K54" s="107">
        <f t="shared" si="6"/>
        <v>0</v>
      </c>
    </row>
    <row r="55" spans="1:11" x14ac:dyDescent="0.2">
      <c r="A55" s="120" t="s">
        <v>549</v>
      </c>
      <c r="B55" s="264" t="s">
        <v>537</v>
      </c>
      <c r="C55" s="97">
        <v>32</v>
      </c>
      <c r="D55" s="97">
        <v>4</v>
      </c>
      <c r="E55" s="97"/>
      <c r="F55" s="97"/>
      <c r="G55" s="97">
        <v>36</v>
      </c>
      <c r="H55" s="97">
        <v>7</v>
      </c>
      <c r="I55" s="97"/>
      <c r="J55" s="108"/>
      <c r="K55" s="107">
        <f t="shared" si="6"/>
        <v>79</v>
      </c>
    </row>
    <row r="56" spans="1:11" x14ac:dyDescent="0.2">
      <c r="A56" s="120" t="s">
        <v>550</v>
      </c>
      <c r="B56" s="264" t="s">
        <v>538</v>
      </c>
      <c r="C56" s="97">
        <v>126</v>
      </c>
      <c r="D56" s="97">
        <v>50</v>
      </c>
      <c r="E56" s="97"/>
      <c r="F56" s="97"/>
      <c r="G56" s="97">
        <v>47</v>
      </c>
      <c r="H56" s="97">
        <v>29</v>
      </c>
      <c r="I56" s="97"/>
      <c r="J56" s="108"/>
      <c r="K56" s="107">
        <f t="shared" si="6"/>
        <v>252</v>
      </c>
    </row>
    <row r="57" spans="1:11" x14ac:dyDescent="0.2">
      <c r="A57" s="120" t="s">
        <v>551</v>
      </c>
      <c r="B57" s="264" t="s">
        <v>539</v>
      </c>
      <c r="C57" s="109"/>
      <c r="D57" s="109"/>
      <c r="E57" s="109"/>
      <c r="F57" s="109"/>
      <c r="G57" s="109"/>
      <c r="H57" s="109"/>
      <c r="I57" s="109"/>
      <c r="J57" s="110"/>
      <c r="K57" s="111">
        <f t="shared" si="6"/>
        <v>0</v>
      </c>
    </row>
    <row r="58" spans="1:11" x14ac:dyDescent="0.2">
      <c r="A58" s="120" t="s">
        <v>541</v>
      </c>
      <c r="B58" s="264" t="s">
        <v>540</v>
      </c>
      <c r="C58" s="109"/>
      <c r="D58" s="109"/>
      <c r="E58" s="109"/>
      <c r="F58" s="109"/>
      <c r="G58" s="109"/>
      <c r="H58" s="109"/>
      <c r="I58" s="109"/>
      <c r="J58" s="110"/>
      <c r="K58" s="111">
        <f t="shared" si="6"/>
        <v>0</v>
      </c>
    </row>
    <row r="59" spans="1:11" x14ac:dyDescent="0.2">
      <c r="A59" s="268" t="s">
        <v>97</v>
      </c>
      <c r="B59" s="269" t="s">
        <v>98</v>
      </c>
      <c r="C59" s="116">
        <f>SUM(C48:C58)</f>
        <v>158</v>
      </c>
      <c r="D59" s="116">
        <f t="shared" ref="D59:J59" si="7">SUM(D48:D58)</f>
        <v>54</v>
      </c>
      <c r="E59" s="116">
        <f t="shared" si="7"/>
        <v>0</v>
      </c>
      <c r="F59" s="116">
        <f t="shared" si="7"/>
        <v>0</v>
      </c>
      <c r="G59" s="116">
        <f t="shared" si="7"/>
        <v>83</v>
      </c>
      <c r="H59" s="116">
        <f t="shared" si="7"/>
        <v>36</v>
      </c>
      <c r="I59" s="116">
        <f t="shared" si="7"/>
        <v>18</v>
      </c>
      <c r="J59" s="116">
        <f t="shared" si="7"/>
        <v>1</v>
      </c>
      <c r="K59" s="111">
        <f>SUM(K48:K58)</f>
        <v>350</v>
      </c>
    </row>
    <row r="60" spans="1:11" x14ac:dyDescent="0.2">
      <c r="A60" s="123" t="s">
        <v>778</v>
      </c>
      <c r="B60" s="267"/>
      <c r="C60" s="530" t="s">
        <v>677</v>
      </c>
      <c r="D60" s="531"/>
      <c r="E60" s="531"/>
      <c r="F60" s="531"/>
      <c r="G60" s="531"/>
      <c r="H60" s="531"/>
      <c r="I60" s="531"/>
      <c r="J60" s="531"/>
      <c r="K60" s="532"/>
    </row>
    <row r="61" spans="1:11" x14ac:dyDescent="0.2">
      <c r="A61" s="262" t="s">
        <v>529</v>
      </c>
      <c r="B61" s="263" t="s">
        <v>528</v>
      </c>
      <c r="C61" s="527"/>
      <c r="D61" s="528"/>
      <c r="E61" s="528"/>
      <c r="F61" s="528"/>
      <c r="G61" s="528"/>
      <c r="H61" s="528"/>
      <c r="I61" s="528"/>
      <c r="J61" s="528"/>
      <c r="K61" s="529"/>
    </row>
    <row r="62" spans="1:11" x14ac:dyDescent="0.2">
      <c r="A62" s="120" t="s">
        <v>543</v>
      </c>
      <c r="B62" s="264" t="s">
        <v>530</v>
      </c>
      <c r="C62" s="97"/>
      <c r="D62" s="97"/>
      <c r="E62" s="97"/>
      <c r="F62" s="97"/>
      <c r="G62" s="97"/>
      <c r="H62" s="97"/>
      <c r="I62" s="97"/>
      <c r="J62" s="108"/>
      <c r="K62" s="107">
        <f>SUM(C62:J62)</f>
        <v>0</v>
      </c>
    </row>
    <row r="63" spans="1:11" x14ac:dyDescent="0.2">
      <c r="A63" s="120" t="s">
        <v>544</v>
      </c>
      <c r="B63" s="264" t="s">
        <v>531</v>
      </c>
      <c r="C63" s="97"/>
      <c r="D63" s="97"/>
      <c r="E63" s="97"/>
      <c r="F63" s="97"/>
      <c r="G63" s="97"/>
      <c r="H63" s="97"/>
      <c r="I63" s="97"/>
      <c r="J63" s="108"/>
      <c r="K63" s="107">
        <f t="shared" ref="K63:K72" si="8">SUM(C63:J63)</f>
        <v>0</v>
      </c>
    </row>
    <row r="64" spans="1:11" x14ac:dyDescent="0.2">
      <c r="A64" s="120" t="s">
        <v>545</v>
      </c>
      <c r="B64" s="264" t="s">
        <v>532</v>
      </c>
      <c r="C64" s="97"/>
      <c r="D64" s="97"/>
      <c r="E64" s="97"/>
      <c r="F64" s="97"/>
      <c r="G64" s="97"/>
      <c r="H64" s="97"/>
      <c r="I64" s="97"/>
      <c r="J64" s="108"/>
      <c r="K64" s="107">
        <f t="shared" si="8"/>
        <v>0</v>
      </c>
    </row>
    <row r="65" spans="1:11" x14ac:dyDescent="0.2">
      <c r="A65" s="120" t="s">
        <v>546</v>
      </c>
      <c r="B65" s="264" t="s">
        <v>533</v>
      </c>
      <c r="C65" s="97"/>
      <c r="D65" s="97"/>
      <c r="E65" s="97"/>
      <c r="F65" s="97"/>
      <c r="G65" s="97"/>
      <c r="H65" s="97"/>
      <c r="I65" s="97"/>
      <c r="J65" s="108"/>
      <c r="K65" s="107">
        <f t="shared" si="8"/>
        <v>0</v>
      </c>
    </row>
    <row r="66" spans="1:11" x14ac:dyDescent="0.2">
      <c r="A66" s="120" t="s">
        <v>547</v>
      </c>
      <c r="B66" s="264" t="s">
        <v>534</v>
      </c>
      <c r="C66" s="97"/>
      <c r="D66" s="97"/>
      <c r="E66" s="97"/>
      <c r="F66" s="97"/>
      <c r="G66" s="97"/>
      <c r="H66" s="97"/>
      <c r="I66" s="97"/>
      <c r="J66" s="108"/>
      <c r="K66" s="107">
        <f t="shared" si="8"/>
        <v>0</v>
      </c>
    </row>
    <row r="67" spans="1:11" x14ac:dyDescent="0.2">
      <c r="A67" s="120" t="s">
        <v>548</v>
      </c>
      <c r="B67" s="264" t="s">
        <v>535</v>
      </c>
      <c r="C67" s="97">
        <v>173</v>
      </c>
      <c r="D67" s="97">
        <v>84</v>
      </c>
      <c r="E67" s="97"/>
      <c r="F67" s="97"/>
      <c r="G67" s="97">
        <v>93</v>
      </c>
      <c r="H67" s="97">
        <v>82</v>
      </c>
      <c r="I67" s="97">
        <v>12</v>
      </c>
      <c r="J67" s="108">
        <v>1</v>
      </c>
      <c r="K67" s="107">
        <f t="shared" si="8"/>
        <v>445</v>
      </c>
    </row>
    <row r="68" spans="1:11" x14ac:dyDescent="0.2">
      <c r="A68" s="120" t="s">
        <v>542</v>
      </c>
      <c r="B68" s="264" t="s">
        <v>536</v>
      </c>
      <c r="C68" s="97"/>
      <c r="D68" s="97"/>
      <c r="E68" s="97"/>
      <c r="F68" s="97"/>
      <c r="G68" s="97"/>
      <c r="H68" s="97"/>
      <c r="I68" s="97"/>
      <c r="J68" s="108"/>
      <c r="K68" s="107">
        <f t="shared" si="8"/>
        <v>0</v>
      </c>
    </row>
    <row r="69" spans="1:11" x14ac:dyDescent="0.2">
      <c r="A69" s="120" t="s">
        <v>549</v>
      </c>
      <c r="B69" s="264" t="s">
        <v>537</v>
      </c>
      <c r="C69" s="97">
        <v>85</v>
      </c>
      <c r="D69" s="97">
        <v>14</v>
      </c>
      <c r="E69" s="97"/>
      <c r="F69" s="97"/>
      <c r="G69" s="97">
        <v>52</v>
      </c>
      <c r="H69" s="97">
        <v>18</v>
      </c>
      <c r="I69" s="97">
        <v>4</v>
      </c>
      <c r="J69" s="108">
        <v>1</v>
      </c>
      <c r="K69" s="107">
        <f t="shared" si="8"/>
        <v>174</v>
      </c>
    </row>
    <row r="70" spans="1:11" x14ac:dyDescent="0.2">
      <c r="A70" s="120" t="s">
        <v>550</v>
      </c>
      <c r="B70" s="264" t="s">
        <v>538</v>
      </c>
      <c r="C70" s="97"/>
      <c r="D70" s="97"/>
      <c r="E70" s="97"/>
      <c r="F70" s="97"/>
      <c r="G70" s="97">
        <v>21</v>
      </c>
      <c r="H70" s="97"/>
      <c r="I70" s="97"/>
      <c r="J70" s="108"/>
      <c r="K70" s="107">
        <f t="shared" si="8"/>
        <v>21</v>
      </c>
    </row>
    <row r="71" spans="1:11" x14ac:dyDescent="0.2">
      <c r="A71" s="120" t="s">
        <v>551</v>
      </c>
      <c r="B71" s="264" t="s">
        <v>539</v>
      </c>
      <c r="C71" s="109"/>
      <c r="D71" s="109"/>
      <c r="E71" s="109"/>
      <c r="F71" s="109"/>
      <c r="G71" s="109"/>
      <c r="H71" s="109"/>
      <c r="I71" s="109"/>
      <c r="J71" s="110"/>
      <c r="K71" s="111">
        <f t="shared" si="8"/>
        <v>0</v>
      </c>
    </row>
    <row r="72" spans="1:11" x14ac:dyDescent="0.2">
      <c r="A72" s="120" t="s">
        <v>541</v>
      </c>
      <c r="B72" s="264" t="s">
        <v>540</v>
      </c>
      <c r="C72" s="109"/>
      <c r="D72" s="109"/>
      <c r="E72" s="109"/>
      <c r="F72" s="109"/>
      <c r="G72" s="109"/>
      <c r="H72" s="109"/>
      <c r="I72" s="109"/>
      <c r="J72" s="110"/>
      <c r="K72" s="111">
        <f t="shared" si="8"/>
        <v>0</v>
      </c>
    </row>
    <row r="73" spans="1:11" x14ac:dyDescent="0.2">
      <c r="A73" s="268" t="s">
        <v>97</v>
      </c>
      <c r="B73" s="269" t="s">
        <v>98</v>
      </c>
      <c r="C73" s="116">
        <f>SUM(C62:C72)</f>
        <v>258</v>
      </c>
      <c r="D73" s="116">
        <f t="shared" ref="D73:J73" si="9">SUM(D62:D72)</f>
        <v>98</v>
      </c>
      <c r="E73" s="116">
        <f t="shared" si="9"/>
        <v>0</v>
      </c>
      <c r="F73" s="116">
        <f t="shared" si="9"/>
        <v>0</v>
      </c>
      <c r="G73" s="116">
        <f t="shared" si="9"/>
        <v>166</v>
      </c>
      <c r="H73" s="116">
        <f t="shared" si="9"/>
        <v>100</v>
      </c>
      <c r="I73" s="116">
        <f t="shared" si="9"/>
        <v>16</v>
      </c>
      <c r="J73" s="116">
        <f t="shared" si="9"/>
        <v>2</v>
      </c>
      <c r="K73" s="111">
        <f>SUM(K62:K72)</f>
        <v>640</v>
      </c>
    </row>
    <row r="74" spans="1:11" x14ac:dyDescent="0.2">
      <c r="A74" s="123" t="s">
        <v>779</v>
      </c>
      <c r="B74" s="267"/>
      <c r="C74" s="530" t="s">
        <v>679</v>
      </c>
      <c r="D74" s="531"/>
      <c r="E74" s="531"/>
      <c r="F74" s="531"/>
      <c r="G74" s="531"/>
      <c r="H74" s="531"/>
      <c r="I74" s="531"/>
      <c r="J74" s="531"/>
      <c r="K74" s="532"/>
    </row>
    <row r="75" spans="1:11" x14ac:dyDescent="0.2">
      <c r="A75" s="262" t="s">
        <v>529</v>
      </c>
      <c r="B75" s="263" t="s">
        <v>528</v>
      </c>
      <c r="C75" s="527"/>
      <c r="D75" s="528"/>
      <c r="E75" s="528"/>
      <c r="F75" s="528"/>
      <c r="G75" s="528"/>
      <c r="H75" s="528"/>
      <c r="I75" s="528"/>
      <c r="J75" s="528"/>
      <c r="K75" s="529"/>
    </row>
    <row r="76" spans="1:11" x14ac:dyDescent="0.2">
      <c r="A76" s="120" t="s">
        <v>543</v>
      </c>
      <c r="B76" s="264" t="s">
        <v>530</v>
      </c>
      <c r="C76" s="97"/>
      <c r="D76" s="97"/>
      <c r="E76" s="97"/>
      <c r="F76" s="97"/>
      <c r="G76" s="97"/>
      <c r="H76" s="97"/>
      <c r="I76" s="97"/>
      <c r="J76" s="108"/>
      <c r="K76" s="107">
        <f>SUM(C76:J76)</f>
        <v>0</v>
      </c>
    </row>
    <row r="77" spans="1:11" x14ac:dyDescent="0.2">
      <c r="A77" s="120" t="s">
        <v>544</v>
      </c>
      <c r="B77" s="264" t="s">
        <v>531</v>
      </c>
      <c r="C77" s="97"/>
      <c r="D77" s="97"/>
      <c r="E77" s="97"/>
      <c r="F77" s="97"/>
      <c r="G77" s="97"/>
      <c r="H77" s="97"/>
      <c r="I77" s="97"/>
      <c r="J77" s="108"/>
      <c r="K77" s="107">
        <f t="shared" ref="K77:K86" si="10">SUM(C77:J77)</f>
        <v>0</v>
      </c>
    </row>
    <row r="78" spans="1:11" x14ac:dyDescent="0.2">
      <c r="A78" s="120" t="s">
        <v>545</v>
      </c>
      <c r="B78" s="264" t="s">
        <v>532</v>
      </c>
      <c r="C78" s="97"/>
      <c r="D78" s="97"/>
      <c r="E78" s="97"/>
      <c r="F78" s="97"/>
      <c r="G78" s="97"/>
      <c r="H78" s="97"/>
      <c r="I78" s="97"/>
      <c r="J78" s="108"/>
      <c r="K78" s="107">
        <f t="shared" si="10"/>
        <v>0</v>
      </c>
    </row>
    <row r="79" spans="1:11" x14ac:dyDescent="0.2">
      <c r="A79" s="120" t="s">
        <v>546</v>
      </c>
      <c r="B79" s="264" t="s">
        <v>533</v>
      </c>
      <c r="C79" s="97"/>
      <c r="D79" s="97"/>
      <c r="E79" s="97"/>
      <c r="F79" s="97"/>
      <c r="G79" s="97"/>
      <c r="H79" s="97"/>
      <c r="I79" s="97"/>
      <c r="J79" s="108"/>
      <c r="K79" s="107">
        <f t="shared" si="10"/>
        <v>0</v>
      </c>
    </row>
    <row r="80" spans="1:11" x14ac:dyDescent="0.2">
      <c r="A80" s="120" t="s">
        <v>547</v>
      </c>
      <c r="B80" s="264" t="s">
        <v>534</v>
      </c>
      <c r="C80" s="97">
        <v>39</v>
      </c>
      <c r="D80" s="97"/>
      <c r="E80" s="97"/>
      <c r="F80" s="97"/>
      <c r="G80" s="97"/>
      <c r="H80" s="97"/>
      <c r="I80" s="97"/>
      <c r="J80" s="108"/>
      <c r="K80" s="107">
        <f t="shared" si="10"/>
        <v>39</v>
      </c>
    </row>
    <row r="81" spans="1:11" x14ac:dyDescent="0.2">
      <c r="A81" s="120" t="s">
        <v>548</v>
      </c>
      <c r="B81" s="264" t="s">
        <v>535</v>
      </c>
      <c r="C81" s="97"/>
      <c r="D81" s="97"/>
      <c r="E81" s="97"/>
      <c r="F81" s="97"/>
      <c r="G81" s="97"/>
      <c r="H81" s="97"/>
      <c r="I81" s="97">
        <v>9</v>
      </c>
      <c r="J81" s="108">
        <v>1</v>
      </c>
      <c r="K81" s="107">
        <f t="shared" si="10"/>
        <v>10</v>
      </c>
    </row>
    <row r="82" spans="1:11" x14ac:dyDescent="0.2">
      <c r="A82" s="120" t="s">
        <v>542</v>
      </c>
      <c r="B82" s="264" t="s">
        <v>536</v>
      </c>
      <c r="C82" s="97"/>
      <c r="D82" s="97"/>
      <c r="E82" s="97"/>
      <c r="F82" s="97"/>
      <c r="G82" s="97"/>
      <c r="H82" s="97"/>
      <c r="I82" s="97"/>
      <c r="J82" s="108"/>
      <c r="K82" s="107">
        <f t="shared" si="10"/>
        <v>0</v>
      </c>
    </row>
    <row r="83" spans="1:11" x14ac:dyDescent="0.2">
      <c r="A83" s="120" t="s">
        <v>549</v>
      </c>
      <c r="B83" s="264" t="s">
        <v>537</v>
      </c>
      <c r="C83" s="97"/>
      <c r="D83" s="97"/>
      <c r="E83" s="97"/>
      <c r="F83" s="97"/>
      <c r="G83" s="97"/>
      <c r="H83" s="97"/>
      <c r="I83" s="97"/>
      <c r="J83" s="108"/>
      <c r="K83" s="107">
        <f t="shared" si="10"/>
        <v>0</v>
      </c>
    </row>
    <row r="84" spans="1:11" x14ac:dyDescent="0.2">
      <c r="A84" s="120" t="s">
        <v>550</v>
      </c>
      <c r="B84" s="264" t="s">
        <v>538</v>
      </c>
      <c r="C84" s="97">
        <v>33</v>
      </c>
      <c r="D84" s="97"/>
      <c r="E84" s="97"/>
      <c r="F84" s="97"/>
      <c r="G84" s="97">
        <v>103</v>
      </c>
      <c r="H84" s="97"/>
      <c r="I84" s="97">
        <v>12</v>
      </c>
      <c r="J84" s="108"/>
      <c r="K84" s="107">
        <f t="shared" si="10"/>
        <v>148</v>
      </c>
    </row>
    <row r="85" spans="1:11" x14ac:dyDescent="0.2">
      <c r="A85" s="120" t="s">
        <v>551</v>
      </c>
      <c r="B85" s="264" t="s">
        <v>539</v>
      </c>
      <c r="C85" s="109"/>
      <c r="D85" s="109"/>
      <c r="E85" s="109"/>
      <c r="F85" s="109"/>
      <c r="G85" s="109"/>
      <c r="H85" s="109"/>
      <c r="I85" s="109"/>
      <c r="J85" s="110"/>
      <c r="K85" s="111">
        <f t="shared" si="10"/>
        <v>0</v>
      </c>
    </row>
    <row r="86" spans="1:11" x14ac:dyDescent="0.2">
      <c r="A86" s="120" t="s">
        <v>541</v>
      </c>
      <c r="B86" s="264" t="s">
        <v>540</v>
      </c>
      <c r="C86" s="109"/>
      <c r="D86" s="109"/>
      <c r="E86" s="109"/>
      <c r="F86" s="109"/>
      <c r="G86" s="109"/>
      <c r="H86" s="109"/>
      <c r="I86" s="109"/>
      <c r="J86" s="110"/>
      <c r="K86" s="111">
        <f t="shared" si="10"/>
        <v>0</v>
      </c>
    </row>
    <row r="87" spans="1:11" x14ac:dyDescent="0.2">
      <c r="A87" s="268" t="s">
        <v>97</v>
      </c>
      <c r="B87" s="269" t="s">
        <v>98</v>
      </c>
      <c r="C87" s="116">
        <f>SUM(C76:C86)</f>
        <v>72</v>
      </c>
      <c r="D87" s="116">
        <f t="shared" ref="D87:J87" si="11">SUM(D76:D86)</f>
        <v>0</v>
      </c>
      <c r="E87" s="116">
        <f t="shared" si="11"/>
        <v>0</v>
      </c>
      <c r="F87" s="116">
        <f t="shared" si="11"/>
        <v>0</v>
      </c>
      <c r="G87" s="116">
        <f t="shared" si="11"/>
        <v>103</v>
      </c>
      <c r="H87" s="116">
        <f t="shared" si="11"/>
        <v>0</v>
      </c>
      <c r="I87" s="116">
        <f t="shared" si="11"/>
        <v>21</v>
      </c>
      <c r="J87" s="116">
        <f t="shared" si="11"/>
        <v>1</v>
      </c>
      <c r="K87" s="111">
        <f>SUM(K76:K86)</f>
        <v>197</v>
      </c>
    </row>
    <row r="88" spans="1:11" x14ac:dyDescent="0.2">
      <c r="A88" s="123" t="s">
        <v>775</v>
      </c>
      <c r="B88" s="267"/>
      <c r="C88" s="530" t="s">
        <v>681</v>
      </c>
      <c r="D88" s="531"/>
      <c r="E88" s="531"/>
      <c r="F88" s="531"/>
      <c r="G88" s="531"/>
      <c r="H88" s="531"/>
      <c r="I88" s="531"/>
      <c r="J88" s="531"/>
      <c r="K88" s="532"/>
    </row>
    <row r="89" spans="1:11" x14ac:dyDescent="0.2">
      <c r="A89" s="262" t="s">
        <v>529</v>
      </c>
      <c r="B89" s="263" t="s">
        <v>528</v>
      </c>
      <c r="C89" s="527"/>
      <c r="D89" s="528"/>
      <c r="E89" s="528"/>
      <c r="F89" s="528"/>
      <c r="G89" s="528"/>
      <c r="H89" s="528"/>
      <c r="I89" s="528"/>
      <c r="J89" s="528"/>
      <c r="K89" s="529"/>
    </row>
    <row r="90" spans="1:11" x14ac:dyDescent="0.2">
      <c r="A90" s="120" t="s">
        <v>543</v>
      </c>
      <c r="B90" s="264" t="s">
        <v>530</v>
      </c>
      <c r="C90" s="97"/>
      <c r="D90" s="97"/>
      <c r="E90" s="97"/>
      <c r="F90" s="97"/>
      <c r="G90" s="97"/>
      <c r="H90" s="97"/>
      <c r="I90" s="97"/>
      <c r="J90" s="108"/>
      <c r="K90" s="107">
        <f>SUM(C90:J90)</f>
        <v>0</v>
      </c>
    </row>
    <row r="91" spans="1:11" x14ac:dyDescent="0.2">
      <c r="A91" s="120" t="s">
        <v>544</v>
      </c>
      <c r="B91" s="264" t="s">
        <v>531</v>
      </c>
      <c r="C91" s="97">
        <v>31</v>
      </c>
      <c r="D91" s="97">
        <v>74</v>
      </c>
      <c r="E91" s="97"/>
      <c r="F91" s="97"/>
      <c r="G91" s="97"/>
      <c r="H91" s="97"/>
      <c r="I91" s="97"/>
      <c r="J91" s="108"/>
      <c r="K91" s="107">
        <f t="shared" ref="K91:K100" si="12">SUM(C91:J91)</f>
        <v>105</v>
      </c>
    </row>
    <row r="92" spans="1:11" x14ac:dyDescent="0.2">
      <c r="A92" s="120" t="s">
        <v>545</v>
      </c>
      <c r="B92" s="264" t="s">
        <v>532</v>
      </c>
      <c r="C92" s="97"/>
      <c r="D92" s="97"/>
      <c r="E92" s="97"/>
      <c r="F92" s="97"/>
      <c r="G92" s="97"/>
      <c r="H92" s="97"/>
      <c r="I92" s="97"/>
      <c r="J92" s="108"/>
      <c r="K92" s="107">
        <f t="shared" si="12"/>
        <v>0</v>
      </c>
    </row>
    <row r="93" spans="1:11" x14ac:dyDescent="0.2">
      <c r="A93" s="120" t="s">
        <v>546</v>
      </c>
      <c r="B93" s="264" t="s">
        <v>533</v>
      </c>
      <c r="C93" s="97"/>
      <c r="D93" s="97"/>
      <c r="E93" s="97"/>
      <c r="F93" s="97"/>
      <c r="G93" s="97"/>
      <c r="H93" s="97"/>
      <c r="I93" s="97"/>
      <c r="J93" s="108"/>
      <c r="K93" s="107">
        <f t="shared" si="12"/>
        <v>0</v>
      </c>
    </row>
    <row r="94" spans="1:11" x14ac:dyDescent="0.2">
      <c r="A94" s="120" t="s">
        <v>547</v>
      </c>
      <c r="B94" s="264" t="s">
        <v>534</v>
      </c>
      <c r="C94" s="97"/>
      <c r="D94" s="97"/>
      <c r="E94" s="97"/>
      <c r="F94" s="97"/>
      <c r="G94" s="97"/>
      <c r="H94" s="97"/>
      <c r="I94" s="97"/>
      <c r="J94" s="108"/>
      <c r="K94" s="107">
        <f t="shared" si="12"/>
        <v>0</v>
      </c>
    </row>
    <row r="95" spans="1:11" x14ac:dyDescent="0.2">
      <c r="A95" s="120" t="s">
        <v>548</v>
      </c>
      <c r="B95" s="264" t="s">
        <v>535</v>
      </c>
      <c r="C95" s="97"/>
      <c r="D95" s="97"/>
      <c r="E95" s="97"/>
      <c r="F95" s="97"/>
      <c r="G95" s="97"/>
      <c r="H95" s="97"/>
      <c r="I95" s="97"/>
      <c r="J95" s="108"/>
      <c r="K95" s="107">
        <f t="shared" si="12"/>
        <v>0</v>
      </c>
    </row>
    <row r="96" spans="1:11" x14ac:dyDescent="0.2">
      <c r="A96" s="120" t="s">
        <v>542</v>
      </c>
      <c r="B96" s="264" t="s">
        <v>536</v>
      </c>
      <c r="C96" s="97"/>
      <c r="D96" s="97"/>
      <c r="E96" s="97"/>
      <c r="F96" s="97"/>
      <c r="G96" s="97"/>
      <c r="H96" s="97"/>
      <c r="I96" s="97"/>
      <c r="J96" s="108"/>
      <c r="K96" s="107">
        <f t="shared" si="12"/>
        <v>0</v>
      </c>
    </row>
    <row r="97" spans="1:11" x14ac:dyDescent="0.2">
      <c r="A97" s="120" t="s">
        <v>549</v>
      </c>
      <c r="B97" s="264" t="s">
        <v>537</v>
      </c>
      <c r="C97" s="97"/>
      <c r="D97" s="97"/>
      <c r="E97" s="97"/>
      <c r="F97" s="97"/>
      <c r="G97" s="97"/>
      <c r="H97" s="97"/>
      <c r="I97" s="97"/>
      <c r="J97" s="108"/>
      <c r="K97" s="107">
        <f t="shared" si="12"/>
        <v>0</v>
      </c>
    </row>
    <row r="98" spans="1:11" x14ac:dyDescent="0.2">
      <c r="A98" s="120" t="s">
        <v>550</v>
      </c>
      <c r="B98" s="264" t="s">
        <v>538</v>
      </c>
      <c r="C98" s="97"/>
      <c r="D98" s="97"/>
      <c r="E98" s="97"/>
      <c r="F98" s="97"/>
      <c r="G98" s="97"/>
      <c r="H98" s="97"/>
      <c r="I98" s="97"/>
      <c r="J98" s="108"/>
      <c r="K98" s="107">
        <f t="shared" si="12"/>
        <v>0</v>
      </c>
    </row>
    <row r="99" spans="1:11" x14ac:dyDescent="0.2">
      <c r="A99" s="120" t="s">
        <v>551</v>
      </c>
      <c r="B99" s="264" t="s">
        <v>539</v>
      </c>
      <c r="C99" s="109"/>
      <c r="D99" s="109"/>
      <c r="E99" s="109"/>
      <c r="F99" s="109"/>
      <c r="G99" s="109"/>
      <c r="H99" s="109"/>
      <c r="I99" s="109"/>
      <c r="J99" s="110"/>
      <c r="K99" s="111">
        <f t="shared" si="12"/>
        <v>0</v>
      </c>
    </row>
    <row r="100" spans="1:11" x14ac:dyDescent="0.2">
      <c r="A100" s="120" t="s">
        <v>541</v>
      </c>
      <c r="B100" s="264" t="s">
        <v>540</v>
      </c>
      <c r="C100" s="109"/>
      <c r="D100" s="109"/>
      <c r="E100" s="109"/>
      <c r="F100" s="109"/>
      <c r="G100" s="109"/>
      <c r="H100" s="109"/>
      <c r="I100" s="109"/>
      <c r="J100" s="110"/>
      <c r="K100" s="111">
        <f t="shared" si="12"/>
        <v>0</v>
      </c>
    </row>
    <row r="101" spans="1:11" x14ac:dyDescent="0.2">
      <c r="A101" s="268" t="s">
        <v>97</v>
      </c>
      <c r="B101" s="269" t="s">
        <v>98</v>
      </c>
      <c r="C101" s="116">
        <f>SUM(C90:C100)</f>
        <v>31</v>
      </c>
      <c r="D101" s="116">
        <f t="shared" ref="D101:J101" si="13">SUM(D90:D100)</f>
        <v>74</v>
      </c>
      <c r="E101" s="116">
        <f t="shared" si="13"/>
        <v>0</v>
      </c>
      <c r="F101" s="116">
        <f t="shared" si="13"/>
        <v>0</v>
      </c>
      <c r="G101" s="116">
        <f t="shared" si="13"/>
        <v>0</v>
      </c>
      <c r="H101" s="116">
        <f t="shared" si="13"/>
        <v>0</v>
      </c>
      <c r="I101" s="116">
        <f t="shared" si="13"/>
        <v>0</v>
      </c>
      <c r="J101" s="116">
        <f t="shared" si="13"/>
        <v>0</v>
      </c>
      <c r="K101" s="111">
        <f>SUM(K90:K100)</f>
        <v>105</v>
      </c>
    </row>
    <row r="102" spans="1:11" x14ac:dyDescent="0.2">
      <c r="A102" s="123" t="s">
        <v>791</v>
      </c>
      <c r="B102" s="267"/>
      <c r="C102" s="530" t="s">
        <v>683</v>
      </c>
      <c r="D102" s="531"/>
      <c r="E102" s="531"/>
      <c r="F102" s="531"/>
      <c r="G102" s="531"/>
      <c r="H102" s="531"/>
      <c r="I102" s="531"/>
      <c r="J102" s="531"/>
      <c r="K102" s="532"/>
    </row>
    <row r="103" spans="1:11" x14ac:dyDescent="0.2">
      <c r="A103" s="262" t="s">
        <v>529</v>
      </c>
      <c r="B103" s="263" t="s">
        <v>528</v>
      </c>
      <c r="C103" s="527"/>
      <c r="D103" s="528"/>
      <c r="E103" s="528"/>
      <c r="F103" s="528"/>
      <c r="G103" s="528"/>
      <c r="H103" s="528"/>
      <c r="I103" s="528"/>
      <c r="J103" s="528"/>
      <c r="K103" s="529"/>
    </row>
    <row r="104" spans="1:11" x14ac:dyDescent="0.2">
      <c r="A104" s="120" t="s">
        <v>543</v>
      </c>
      <c r="B104" s="264" t="s">
        <v>530</v>
      </c>
      <c r="C104" s="97">
        <f>SUM(C6+C20+C34+C48+C62+C76+C90)</f>
        <v>0</v>
      </c>
      <c r="D104" s="97">
        <f t="shared" ref="D104:J115" si="14">SUM(D6+D20+D34+D48+D62+D76+D90)</f>
        <v>0</v>
      </c>
      <c r="E104" s="97">
        <f t="shared" si="14"/>
        <v>0</v>
      </c>
      <c r="F104" s="97">
        <f t="shared" si="14"/>
        <v>0</v>
      </c>
      <c r="G104" s="97">
        <f t="shared" si="14"/>
        <v>0</v>
      </c>
      <c r="H104" s="97">
        <f t="shared" si="14"/>
        <v>0</v>
      </c>
      <c r="I104" s="97">
        <f t="shared" si="14"/>
        <v>0</v>
      </c>
      <c r="J104" s="97">
        <f t="shared" si="14"/>
        <v>0</v>
      </c>
      <c r="K104" s="107">
        <f>SUM(C104:J104)</f>
        <v>0</v>
      </c>
    </row>
    <row r="105" spans="1:11" x14ac:dyDescent="0.2">
      <c r="A105" s="120" t="s">
        <v>544</v>
      </c>
      <c r="B105" s="264" t="s">
        <v>531</v>
      </c>
      <c r="C105" s="97">
        <f t="shared" ref="C105:C115" si="15">SUM(C7+C21+C35+C49+C63+C77+C91)</f>
        <v>31</v>
      </c>
      <c r="D105" s="97">
        <f t="shared" si="14"/>
        <v>74</v>
      </c>
      <c r="E105" s="97">
        <f t="shared" si="14"/>
        <v>0</v>
      </c>
      <c r="F105" s="97">
        <f t="shared" si="14"/>
        <v>0</v>
      </c>
      <c r="G105" s="97">
        <f t="shared" si="14"/>
        <v>0</v>
      </c>
      <c r="H105" s="97">
        <f t="shared" si="14"/>
        <v>0</v>
      </c>
      <c r="I105" s="97">
        <f t="shared" si="14"/>
        <v>0</v>
      </c>
      <c r="J105" s="97">
        <f t="shared" si="14"/>
        <v>0</v>
      </c>
      <c r="K105" s="107">
        <f t="shared" ref="K105:K114" si="16">SUM(C105:J105)</f>
        <v>105</v>
      </c>
    </row>
    <row r="106" spans="1:11" x14ac:dyDescent="0.2">
      <c r="A106" s="120" t="s">
        <v>545</v>
      </c>
      <c r="B106" s="264" t="s">
        <v>532</v>
      </c>
      <c r="C106" s="97">
        <f t="shared" si="15"/>
        <v>0</v>
      </c>
      <c r="D106" s="97">
        <f t="shared" si="14"/>
        <v>0</v>
      </c>
      <c r="E106" s="97">
        <f t="shared" si="14"/>
        <v>0</v>
      </c>
      <c r="F106" s="97">
        <f t="shared" si="14"/>
        <v>0</v>
      </c>
      <c r="G106" s="97">
        <f t="shared" si="14"/>
        <v>0</v>
      </c>
      <c r="H106" s="97">
        <f t="shared" si="14"/>
        <v>0</v>
      </c>
      <c r="I106" s="97">
        <f t="shared" si="14"/>
        <v>0</v>
      </c>
      <c r="J106" s="97">
        <f t="shared" si="14"/>
        <v>0</v>
      </c>
      <c r="K106" s="107">
        <f t="shared" si="16"/>
        <v>0</v>
      </c>
    </row>
    <row r="107" spans="1:11" x14ac:dyDescent="0.2">
      <c r="A107" s="120" t="s">
        <v>546</v>
      </c>
      <c r="B107" s="264" t="s">
        <v>533</v>
      </c>
      <c r="C107" s="97">
        <f t="shared" si="15"/>
        <v>130</v>
      </c>
      <c r="D107" s="97">
        <f t="shared" si="14"/>
        <v>94</v>
      </c>
      <c r="E107" s="97">
        <f t="shared" si="14"/>
        <v>0</v>
      </c>
      <c r="F107" s="97">
        <f t="shared" si="14"/>
        <v>0</v>
      </c>
      <c r="G107" s="97">
        <f t="shared" si="14"/>
        <v>93</v>
      </c>
      <c r="H107" s="97">
        <f t="shared" si="14"/>
        <v>201</v>
      </c>
      <c r="I107" s="97">
        <f t="shared" si="14"/>
        <v>3</v>
      </c>
      <c r="J107" s="97">
        <f t="shared" si="14"/>
        <v>1</v>
      </c>
      <c r="K107" s="107">
        <f t="shared" si="16"/>
        <v>522</v>
      </c>
    </row>
    <row r="108" spans="1:11" x14ac:dyDescent="0.2">
      <c r="A108" s="120" t="s">
        <v>547</v>
      </c>
      <c r="B108" s="264" t="s">
        <v>534</v>
      </c>
      <c r="C108" s="97">
        <f t="shared" si="15"/>
        <v>665</v>
      </c>
      <c r="D108" s="97">
        <f t="shared" si="14"/>
        <v>28</v>
      </c>
      <c r="E108" s="97">
        <f t="shared" si="14"/>
        <v>0</v>
      </c>
      <c r="F108" s="97">
        <f t="shared" si="14"/>
        <v>0</v>
      </c>
      <c r="G108" s="97">
        <f t="shared" si="14"/>
        <v>266</v>
      </c>
      <c r="H108" s="97">
        <f t="shared" si="14"/>
        <v>47</v>
      </c>
      <c r="I108" s="97">
        <f t="shared" si="14"/>
        <v>8</v>
      </c>
      <c r="J108" s="97">
        <f t="shared" si="14"/>
        <v>1</v>
      </c>
      <c r="K108" s="107">
        <f t="shared" si="16"/>
        <v>1015</v>
      </c>
    </row>
    <row r="109" spans="1:11" x14ac:dyDescent="0.2">
      <c r="A109" s="120" t="s">
        <v>548</v>
      </c>
      <c r="B109" s="264" t="s">
        <v>535</v>
      </c>
      <c r="C109" s="97">
        <f t="shared" si="15"/>
        <v>211</v>
      </c>
      <c r="D109" s="97">
        <f t="shared" si="14"/>
        <v>84</v>
      </c>
      <c r="E109" s="97">
        <f t="shared" si="14"/>
        <v>0</v>
      </c>
      <c r="F109" s="97">
        <f t="shared" si="14"/>
        <v>0</v>
      </c>
      <c r="G109" s="97">
        <f t="shared" si="14"/>
        <v>150</v>
      </c>
      <c r="H109" s="97">
        <f t="shared" si="14"/>
        <v>82</v>
      </c>
      <c r="I109" s="97">
        <f t="shared" si="14"/>
        <v>40</v>
      </c>
      <c r="J109" s="97">
        <f t="shared" si="14"/>
        <v>4</v>
      </c>
      <c r="K109" s="107">
        <f t="shared" si="16"/>
        <v>571</v>
      </c>
    </row>
    <row r="110" spans="1:11" x14ac:dyDescent="0.2">
      <c r="A110" s="120" t="s">
        <v>542</v>
      </c>
      <c r="B110" s="264" t="s">
        <v>536</v>
      </c>
      <c r="C110" s="97">
        <f t="shared" si="15"/>
        <v>429</v>
      </c>
      <c r="D110" s="97">
        <f t="shared" si="14"/>
        <v>33</v>
      </c>
      <c r="E110" s="97">
        <f t="shared" si="14"/>
        <v>0</v>
      </c>
      <c r="F110" s="97">
        <f t="shared" si="14"/>
        <v>0</v>
      </c>
      <c r="G110" s="97">
        <f t="shared" si="14"/>
        <v>309</v>
      </c>
      <c r="H110" s="97">
        <f t="shared" si="14"/>
        <v>107</v>
      </c>
      <c r="I110" s="97">
        <f t="shared" si="14"/>
        <v>7</v>
      </c>
      <c r="J110" s="97">
        <f t="shared" si="14"/>
        <v>2</v>
      </c>
      <c r="K110" s="107">
        <f t="shared" si="16"/>
        <v>887</v>
      </c>
    </row>
    <row r="111" spans="1:11" x14ac:dyDescent="0.2">
      <c r="A111" s="120" t="s">
        <v>549</v>
      </c>
      <c r="B111" s="264" t="s">
        <v>537</v>
      </c>
      <c r="C111" s="97">
        <f t="shared" si="15"/>
        <v>194</v>
      </c>
      <c r="D111" s="97">
        <f t="shared" si="14"/>
        <v>31</v>
      </c>
      <c r="E111" s="97">
        <f t="shared" si="14"/>
        <v>0</v>
      </c>
      <c r="F111" s="97">
        <f t="shared" si="14"/>
        <v>0</v>
      </c>
      <c r="G111" s="97">
        <f t="shared" si="14"/>
        <v>177</v>
      </c>
      <c r="H111" s="97">
        <f t="shared" si="14"/>
        <v>58</v>
      </c>
      <c r="I111" s="97">
        <f t="shared" si="14"/>
        <v>11</v>
      </c>
      <c r="J111" s="97">
        <f t="shared" si="14"/>
        <v>2</v>
      </c>
      <c r="K111" s="107">
        <f t="shared" si="16"/>
        <v>473</v>
      </c>
    </row>
    <row r="112" spans="1:11" x14ac:dyDescent="0.2">
      <c r="A112" s="120" t="s">
        <v>550</v>
      </c>
      <c r="B112" s="264" t="s">
        <v>538</v>
      </c>
      <c r="C112" s="97">
        <f t="shared" si="15"/>
        <v>554</v>
      </c>
      <c r="D112" s="97">
        <f t="shared" si="14"/>
        <v>143</v>
      </c>
      <c r="E112" s="97">
        <f t="shared" si="14"/>
        <v>0</v>
      </c>
      <c r="F112" s="97">
        <f t="shared" si="14"/>
        <v>0</v>
      </c>
      <c r="G112" s="97">
        <f t="shared" si="14"/>
        <v>364</v>
      </c>
      <c r="H112" s="97">
        <f t="shared" si="14"/>
        <v>105</v>
      </c>
      <c r="I112" s="97">
        <f t="shared" si="14"/>
        <v>51</v>
      </c>
      <c r="J112" s="97">
        <f t="shared" si="14"/>
        <v>6</v>
      </c>
      <c r="K112" s="107">
        <f t="shared" si="16"/>
        <v>1223</v>
      </c>
    </row>
    <row r="113" spans="1:11" x14ac:dyDescent="0.2">
      <c r="A113" s="120" t="s">
        <v>551</v>
      </c>
      <c r="B113" s="264" t="s">
        <v>539</v>
      </c>
      <c r="C113" s="97">
        <f t="shared" si="15"/>
        <v>0</v>
      </c>
      <c r="D113" s="97">
        <f t="shared" si="14"/>
        <v>0</v>
      </c>
      <c r="E113" s="97">
        <f t="shared" si="14"/>
        <v>0</v>
      </c>
      <c r="F113" s="97">
        <f t="shared" si="14"/>
        <v>0</v>
      </c>
      <c r="G113" s="97">
        <f t="shared" si="14"/>
        <v>0</v>
      </c>
      <c r="H113" s="97">
        <f t="shared" si="14"/>
        <v>0</v>
      </c>
      <c r="I113" s="97">
        <f t="shared" si="14"/>
        <v>0</v>
      </c>
      <c r="J113" s="97">
        <f t="shared" si="14"/>
        <v>0</v>
      </c>
      <c r="K113" s="107">
        <f t="shared" si="16"/>
        <v>0</v>
      </c>
    </row>
    <row r="114" spans="1:11" ht="13.5" thickBot="1" x14ac:dyDescent="0.25">
      <c r="A114" s="120" t="s">
        <v>541</v>
      </c>
      <c r="B114" s="264" t="s">
        <v>540</v>
      </c>
      <c r="C114" s="97">
        <f t="shared" si="15"/>
        <v>7</v>
      </c>
      <c r="D114" s="97">
        <f t="shared" si="14"/>
        <v>3</v>
      </c>
      <c r="E114" s="97">
        <f t="shared" si="14"/>
        <v>0</v>
      </c>
      <c r="F114" s="97">
        <f t="shared" si="14"/>
        <v>0</v>
      </c>
      <c r="G114" s="97">
        <f t="shared" si="14"/>
        <v>16</v>
      </c>
      <c r="H114" s="97">
        <f t="shared" si="14"/>
        <v>10</v>
      </c>
      <c r="I114" s="97">
        <f t="shared" si="14"/>
        <v>0</v>
      </c>
      <c r="J114" s="97">
        <f t="shared" si="14"/>
        <v>0</v>
      </c>
      <c r="K114" s="207">
        <f t="shared" si="16"/>
        <v>36</v>
      </c>
    </row>
    <row r="115" spans="1:11" ht="13.5" thickBot="1" x14ac:dyDescent="0.25">
      <c r="A115" s="270" t="s">
        <v>99</v>
      </c>
      <c r="B115" s="270" t="s">
        <v>98</v>
      </c>
      <c r="C115" s="270">
        <f t="shared" si="15"/>
        <v>2221</v>
      </c>
      <c r="D115" s="270">
        <f t="shared" si="14"/>
        <v>490</v>
      </c>
      <c r="E115" s="270">
        <f t="shared" si="14"/>
        <v>0</v>
      </c>
      <c r="F115" s="270">
        <f t="shared" si="14"/>
        <v>0</v>
      </c>
      <c r="G115" s="270">
        <f t="shared" si="14"/>
        <v>1375</v>
      </c>
      <c r="H115" s="270">
        <f t="shared" si="14"/>
        <v>610</v>
      </c>
      <c r="I115" s="270">
        <f t="shared" si="14"/>
        <v>120</v>
      </c>
      <c r="J115" s="270">
        <f t="shared" si="14"/>
        <v>16</v>
      </c>
      <c r="K115" s="271">
        <f>SUM(K104:K114)</f>
        <v>4832</v>
      </c>
    </row>
    <row r="116" spans="1:11" x14ac:dyDescent="0.2">
      <c r="C116" s="1">
        <f>SUM(C104:C114)</f>
        <v>2221</v>
      </c>
      <c r="D116" s="1">
        <f t="shared" ref="D116:K116" si="17">SUM(D104:D114)</f>
        <v>490</v>
      </c>
      <c r="E116" s="1">
        <f t="shared" si="17"/>
        <v>0</v>
      </c>
      <c r="F116" s="1">
        <f t="shared" si="17"/>
        <v>0</v>
      </c>
      <c r="G116" s="1">
        <f t="shared" si="17"/>
        <v>1375</v>
      </c>
      <c r="H116" s="1">
        <f t="shared" si="17"/>
        <v>610</v>
      </c>
      <c r="I116" s="1">
        <f t="shared" si="17"/>
        <v>120</v>
      </c>
      <c r="J116" s="1">
        <f t="shared" si="17"/>
        <v>16</v>
      </c>
      <c r="K116" s="1">
        <f t="shared" si="17"/>
        <v>4832</v>
      </c>
    </row>
  </sheetData>
  <mergeCells count="21">
    <mergeCell ref="C33:K33"/>
    <mergeCell ref="C46:K46"/>
    <mergeCell ref="C47:K47"/>
    <mergeCell ref="C5:K5"/>
    <mergeCell ref="B4:K4"/>
    <mergeCell ref="C18:K18"/>
    <mergeCell ref="C19:K19"/>
    <mergeCell ref="C32:K32"/>
    <mergeCell ref="I2:J2"/>
    <mergeCell ref="A1:K1"/>
    <mergeCell ref="C2:D2"/>
    <mergeCell ref="E2:F2"/>
    <mergeCell ref="G2:H2"/>
    <mergeCell ref="C89:K89"/>
    <mergeCell ref="C102:K102"/>
    <mergeCell ref="C103:K103"/>
    <mergeCell ref="C60:K60"/>
    <mergeCell ref="C61:K61"/>
    <mergeCell ref="C74:K74"/>
    <mergeCell ref="C75:K75"/>
    <mergeCell ref="C88:K88"/>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00B050"/>
    <pageSetUpPr fitToPage="1"/>
  </sheetPr>
  <dimension ref="A1:W119"/>
  <sheetViews>
    <sheetView topLeftCell="A17" zoomScaleNormal="100" workbookViewId="0">
      <selection activeCell="U23" sqref="U2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65" t="s">
        <v>402</v>
      </c>
      <c r="B1" s="466"/>
      <c r="C1" s="466"/>
      <c r="D1" s="466"/>
      <c r="E1" s="466"/>
      <c r="F1" s="466"/>
      <c r="G1" s="466"/>
      <c r="H1" s="466"/>
      <c r="I1" s="466"/>
      <c r="J1" s="466"/>
      <c r="K1" s="466"/>
      <c r="L1" s="466"/>
      <c r="M1" s="466"/>
      <c r="N1" s="466"/>
      <c r="O1" s="466"/>
      <c r="P1" s="466"/>
      <c r="Q1" s="466"/>
      <c r="R1" s="468"/>
      <c r="T1" s="66"/>
      <c r="U1" s="65"/>
      <c r="V1" s="65"/>
      <c r="W1" s="65"/>
    </row>
    <row r="2" spans="1:23" s="4" customFormat="1" ht="38.25" customHeight="1" x14ac:dyDescent="0.2">
      <c r="A2" s="543" t="s">
        <v>794</v>
      </c>
      <c r="B2" s="544"/>
      <c r="C2" s="516" t="s">
        <v>0</v>
      </c>
      <c r="D2" s="517"/>
      <c r="E2" s="517"/>
      <c r="F2" s="518"/>
      <c r="G2" s="516" t="s">
        <v>2</v>
      </c>
      <c r="H2" s="517"/>
      <c r="I2" s="517"/>
      <c r="J2" s="518"/>
      <c r="K2" s="516" t="s">
        <v>1</v>
      </c>
      <c r="L2" s="517"/>
      <c r="M2" s="517"/>
      <c r="N2" s="518"/>
      <c r="O2" s="516" t="s">
        <v>3</v>
      </c>
      <c r="P2" s="517"/>
      <c r="Q2" s="517"/>
      <c r="R2" s="542"/>
    </row>
    <row r="3" spans="1:23" s="4" customFormat="1" ht="51.75" customHeight="1" thickBot="1" x14ac:dyDescent="0.25">
      <c r="A3" s="545"/>
      <c r="B3" s="546"/>
      <c r="C3" s="119" t="s">
        <v>476</v>
      </c>
      <c r="D3" s="119" t="s">
        <v>19</v>
      </c>
      <c r="E3" s="119" t="s">
        <v>87</v>
      </c>
      <c r="F3" s="119" t="s">
        <v>88</v>
      </c>
      <c r="G3" s="119" t="s">
        <v>476</v>
      </c>
      <c r="H3" s="119" t="s">
        <v>19</v>
      </c>
      <c r="I3" s="119" t="s">
        <v>87</v>
      </c>
      <c r="J3" s="119" t="s">
        <v>88</v>
      </c>
      <c r="K3" s="119" t="s">
        <v>476</v>
      </c>
      <c r="L3" s="119" t="s">
        <v>19</v>
      </c>
      <c r="M3" s="119" t="s">
        <v>87</v>
      </c>
      <c r="N3" s="119" t="s">
        <v>88</v>
      </c>
      <c r="O3" s="119" t="s">
        <v>476</v>
      </c>
      <c r="P3" s="119" t="s">
        <v>19</v>
      </c>
      <c r="Q3" s="119" t="s">
        <v>87</v>
      </c>
      <c r="R3" s="119" t="s">
        <v>88</v>
      </c>
    </row>
    <row r="4" spans="1:23" s="5" customFormat="1" x14ac:dyDescent="0.2">
      <c r="A4" s="80" t="s">
        <v>675</v>
      </c>
      <c r="B4" s="42"/>
      <c r="C4" s="462" t="s">
        <v>675</v>
      </c>
      <c r="D4" s="463"/>
      <c r="E4" s="463"/>
      <c r="F4" s="463"/>
      <c r="G4" s="463"/>
      <c r="H4" s="463"/>
      <c r="I4" s="463"/>
      <c r="J4" s="463"/>
      <c r="K4" s="463"/>
      <c r="L4" s="463"/>
      <c r="M4" s="463"/>
      <c r="N4" s="463"/>
      <c r="O4" s="463"/>
      <c r="P4" s="463"/>
      <c r="Q4" s="463"/>
      <c r="R4" s="464"/>
    </row>
    <row r="5" spans="1:23" s="2" customFormat="1" x14ac:dyDescent="0.2">
      <c r="A5" s="262" t="s">
        <v>529</v>
      </c>
      <c r="B5" s="263" t="s">
        <v>528</v>
      </c>
      <c r="C5" s="274"/>
      <c r="D5" s="275"/>
      <c r="E5" s="275"/>
      <c r="F5" s="275"/>
      <c r="G5" s="275"/>
      <c r="H5" s="275"/>
      <c r="I5" s="275"/>
      <c r="J5" s="275"/>
      <c r="K5" s="275"/>
      <c r="L5" s="275"/>
      <c r="M5" s="275"/>
      <c r="N5" s="275"/>
      <c r="O5" s="275"/>
      <c r="P5" s="275"/>
      <c r="Q5" s="275"/>
      <c r="R5" s="276"/>
    </row>
    <row r="6" spans="1:23" x14ac:dyDescent="0.2">
      <c r="A6" s="120" t="s">
        <v>543</v>
      </c>
      <c r="B6" s="264" t="s">
        <v>530</v>
      </c>
      <c r="C6" s="179"/>
      <c r="D6" s="180"/>
      <c r="E6" s="180"/>
      <c r="F6" s="180"/>
      <c r="G6" s="180"/>
      <c r="H6" s="180"/>
      <c r="I6" s="180"/>
      <c r="J6" s="180"/>
      <c r="K6" s="180"/>
      <c r="L6" s="180"/>
      <c r="M6" s="180"/>
      <c r="N6" s="180"/>
      <c r="O6" s="180"/>
      <c r="P6" s="180"/>
      <c r="Q6" s="180"/>
      <c r="R6" s="181"/>
    </row>
    <row r="7" spans="1:23" x14ac:dyDescent="0.2">
      <c r="A7" s="120" t="s">
        <v>544</v>
      </c>
      <c r="B7" s="264" t="s">
        <v>531</v>
      </c>
      <c r="C7" s="179"/>
      <c r="D7" s="180"/>
      <c r="E7" s="180"/>
      <c r="F7" s="180"/>
      <c r="G7" s="180"/>
      <c r="H7" s="180"/>
      <c r="I7" s="180"/>
      <c r="J7" s="180"/>
      <c r="K7" s="180"/>
      <c r="L7" s="180"/>
      <c r="M7" s="180"/>
      <c r="N7" s="180"/>
      <c r="O7" s="180"/>
      <c r="P7" s="180"/>
      <c r="Q7" s="180"/>
      <c r="R7" s="181"/>
    </row>
    <row r="8" spans="1:23" x14ac:dyDescent="0.2">
      <c r="A8" s="120" t="s">
        <v>545</v>
      </c>
      <c r="B8" s="264" t="s">
        <v>532</v>
      </c>
      <c r="C8" s="179"/>
      <c r="D8" s="180"/>
      <c r="E8" s="180"/>
      <c r="F8" s="180"/>
      <c r="G8" s="180"/>
      <c r="H8" s="180"/>
      <c r="I8" s="180"/>
      <c r="J8" s="180"/>
      <c r="K8" s="180"/>
      <c r="L8" s="180"/>
      <c r="M8" s="180"/>
      <c r="N8" s="180"/>
      <c r="O8" s="180"/>
      <c r="P8" s="180"/>
      <c r="Q8" s="180"/>
      <c r="R8" s="181"/>
    </row>
    <row r="9" spans="1:23" x14ac:dyDescent="0.2">
      <c r="A9" s="120" t="s">
        <v>546</v>
      </c>
      <c r="B9" s="264" t="s">
        <v>533</v>
      </c>
      <c r="C9" s="179">
        <v>522</v>
      </c>
      <c r="D9" s="180">
        <v>543</v>
      </c>
      <c r="E9" s="180">
        <v>427</v>
      </c>
      <c r="F9" s="180">
        <v>288</v>
      </c>
      <c r="G9" s="180"/>
      <c r="H9" s="180"/>
      <c r="I9" s="180"/>
      <c r="J9" s="180"/>
      <c r="K9" s="180">
        <v>768</v>
      </c>
      <c r="L9" s="180">
        <v>782</v>
      </c>
      <c r="M9" s="180">
        <v>756</v>
      </c>
      <c r="N9" s="180">
        <v>499</v>
      </c>
      <c r="O9" s="180">
        <v>28</v>
      </c>
      <c r="P9" s="180">
        <v>31</v>
      </c>
      <c r="Q9" s="180">
        <v>21</v>
      </c>
      <c r="R9" s="181">
        <v>20</v>
      </c>
    </row>
    <row r="10" spans="1:23" x14ac:dyDescent="0.2">
      <c r="A10" s="120" t="s">
        <v>547</v>
      </c>
      <c r="B10" s="264" t="s">
        <v>534</v>
      </c>
      <c r="C10" s="179">
        <v>3925</v>
      </c>
      <c r="D10" s="180">
        <v>4657</v>
      </c>
      <c r="E10" s="180">
        <v>2932</v>
      </c>
      <c r="F10" s="180">
        <v>1393</v>
      </c>
      <c r="G10" s="180"/>
      <c r="H10" s="180"/>
      <c r="I10" s="180"/>
      <c r="J10" s="180"/>
      <c r="K10" s="180">
        <v>1920</v>
      </c>
      <c r="L10" s="180">
        <v>2116</v>
      </c>
      <c r="M10" s="180">
        <v>1944</v>
      </c>
      <c r="N10" s="180">
        <v>890</v>
      </c>
      <c r="O10" s="180">
        <v>10</v>
      </c>
      <c r="P10" s="180">
        <v>11</v>
      </c>
      <c r="Q10" s="180">
        <v>3</v>
      </c>
      <c r="R10" s="181">
        <v>3</v>
      </c>
    </row>
    <row r="11" spans="1:23" x14ac:dyDescent="0.2">
      <c r="A11" s="120" t="s">
        <v>548</v>
      </c>
      <c r="B11" s="264" t="s">
        <v>535</v>
      </c>
      <c r="C11" s="179"/>
      <c r="D11" s="180"/>
      <c r="E11" s="180"/>
      <c r="F11" s="180"/>
      <c r="G11" s="180"/>
      <c r="H11" s="180"/>
      <c r="I11" s="180"/>
      <c r="J11" s="180"/>
      <c r="K11" s="180"/>
      <c r="L11" s="180"/>
      <c r="M11" s="180"/>
      <c r="N11" s="180"/>
      <c r="O11" s="180"/>
      <c r="P11" s="180"/>
      <c r="Q11" s="180"/>
      <c r="R11" s="181"/>
    </row>
    <row r="12" spans="1:23" x14ac:dyDescent="0.2">
      <c r="A12" s="120" t="s">
        <v>542</v>
      </c>
      <c r="B12" s="264" t="s">
        <v>536</v>
      </c>
      <c r="C12" s="179">
        <v>1518</v>
      </c>
      <c r="D12" s="180">
        <v>1618</v>
      </c>
      <c r="E12" s="180">
        <v>1112</v>
      </c>
      <c r="F12" s="180">
        <v>656</v>
      </c>
      <c r="G12" s="180"/>
      <c r="H12" s="180"/>
      <c r="I12" s="180"/>
      <c r="J12" s="180"/>
      <c r="K12" s="180">
        <v>430</v>
      </c>
      <c r="L12" s="180">
        <v>440</v>
      </c>
      <c r="M12" s="180">
        <v>433</v>
      </c>
      <c r="N12" s="180">
        <v>206</v>
      </c>
      <c r="O12" s="180">
        <v>21</v>
      </c>
      <c r="P12" s="180">
        <v>21</v>
      </c>
      <c r="Q12" s="180">
        <v>12</v>
      </c>
      <c r="R12" s="181">
        <v>12</v>
      </c>
    </row>
    <row r="13" spans="1:23" x14ac:dyDescent="0.2">
      <c r="A13" s="120" t="s">
        <v>549</v>
      </c>
      <c r="B13" s="264" t="s">
        <v>537</v>
      </c>
      <c r="C13" s="179"/>
      <c r="D13" s="180"/>
      <c r="E13" s="180"/>
      <c r="F13" s="180"/>
      <c r="G13" s="180"/>
      <c r="H13" s="180"/>
      <c r="I13" s="180"/>
      <c r="J13" s="180"/>
      <c r="K13" s="180"/>
      <c r="L13" s="180"/>
      <c r="M13" s="180"/>
      <c r="N13" s="180"/>
      <c r="O13" s="180"/>
      <c r="P13" s="180"/>
      <c r="Q13" s="180"/>
      <c r="R13" s="181"/>
    </row>
    <row r="14" spans="1:23" x14ac:dyDescent="0.2">
      <c r="A14" s="120" t="s">
        <v>550</v>
      </c>
      <c r="B14" s="264" t="s">
        <v>538</v>
      </c>
      <c r="C14" s="179"/>
      <c r="D14" s="180"/>
      <c r="E14" s="180"/>
      <c r="F14" s="180"/>
      <c r="G14" s="180"/>
      <c r="H14" s="180"/>
      <c r="I14" s="180"/>
      <c r="J14" s="180"/>
      <c r="K14" s="180"/>
      <c r="L14" s="180"/>
      <c r="M14" s="180"/>
      <c r="N14" s="180"/>
      <c r="O14" s="180"/>
      <c r="P14" s="180"/>
      <c r="Q14" s="180"/>
      <c r="R14" s="181"/>
    </row>
    <row r="15" spans="1:23" x14ac:dyDescent="0.2">
      <c r="A15" s="120" t="s">
        <v>551</v>
      </c>
      <c r="B15" s="264" t="s">
        <v>539</v>
      </c>
      <c r="C15" s="179"/>
      <c r="D15" s="180"/>
      <c r="E15" s="180"/>
      <c r="F15" s="180"/>
      <c r="G15" s="180"/>
      <c r="H15" s="180"/>
      <c r="I15" s="180"/>
      <c r="J15" s="180"/>
      <c r="K15" s="180"/>
      <c r="L15" s="180"/>
      <c r="M15" s="180"/>
      <c r="N15" s="180"/>
      <c r="O15" s="180"/>
      <c r="P15" s="180"/>
      <c r="Q15" s="180"/>
      <c r="R15" s="181"/>
    </row>
    <row r="16" spans="1:23" x14ac:dyDescent="0.2">
      <c r="A16" s="120" t="s">
        <v>541</v>
      </c>
      <c r="B16" s="264" t="s">
        <v>540</v>
      </c>
      <c r="C16" s="179"/>
      <c r="D16" s="180"/>
      <c r="E16" s="180"/>
      <c r="F16" s="180"/>
      <c r="G16" s="180"/>
      <c r="H16" s="180"/>
      <c r="I16" s="180"/>
      <c r="J16" s="180"/>
      <c r="K16" s="180"/>
      <c r="L16" s="180"/>
      <c r="M16" s="180"/>
      <c r="N16" s="180"/>
      <c r="O16" s="180"/>
      <c r="P16" s="180"/>
      <c r="Q16" s="180"/>
      <c r="R16" s="181"/>
    </row>
    <row r="17" spans="1:18" x14ac:dyDescent="0.2">
      <c r="A17" s="265" t="s">
        <v>97</v>
      </c>
      <c r="B17" s="266" t="s">
        <v>98</v>
      </c>
      <c r="C17" s="277">
        <v>5557</v>
      </c>
      <c r="D17" s="278">
        <f>SUM(D6:D16)</f>
        <v>6818</v>
      </c>
      <c r="E17" s="278">
        <f>SUM(E6:E16)</f>
        <v>4471</v>
      </c>
      <c r="F17" s="278">
        <f>SUM(F6:F16)</f>
        <v>2337</v>
      </c>
      <c r="G17" s="278"/>
      <c r="H17" s="278">
        <f>SUM(H6:H16)</f>
        <v>0</v>
      </c>
      <c r="I17" s="278">
        <f>SUM(I6:I16)</f>
        <v>0</v>
      </c>
      <c r="J17" s="278">
        <f>SUM(J6:J16)</f>
        <v>0</v>
      </c>
      <c r="K17" s="278">
        <v>2844</v>
      </c>
      <c r="L17" s="278">
        <f>SUM(L6:L16)</f>
        <v>3338</v>
      </c>
      <c r="M17" s="278">
        <f>SUM(M6:M16)</f>
        <v>3133</v>
      </c>
      <c r="N17" s="278">
        <f>SUM(N6:N16)</f>
        <v>1595</v>
      </c>
      <c r="O17" s="278">
        <v>59</v>
      </c>
      <c r="P17" s="278">
        <f>SUM(P6:P16)</f>
        <v>63</v>
      </c>
      <c r="Q17" s="278">
        <f>SUM(Q6:Q16)</f>
        <v>36</v>
      </c>
      <c r="R17" s="279">
        <f>SUM(R6:R16)</f>
        <v>35</v>
      </c>
    </row>
    <row r="18" spans="1:18" s="5" customFormat="1" x14ac:dyDescent="0.2">
      <c r="A18" s="201" t="s">
        <v>773</v>
      </c>
      <c r="B18" s="267"/>
      <c r="C18" s="530" t="s">
        <v>771</v>
      </c>
      <c r="D18" s="531"/>
      <c r="E18" s="531"/>
      <c r="F18" s="531"/>
      <c r="G18" s="531"/>
      <c r="H18" s="531"/>
      <c r="I18" s="531"/>
      <c r="J18" s="531"/>
      <c r="K18" s="531"/>
      <c r="L18" s="531"/>
      <c r="M18" s="531"/>
      <c r="N18" s="531"/>
      <c r="O18" s="531"/>
      <c r="P18" s="531"/>
      <c r="Q18" s="531"/>
      <c r="R18" s="532"/>
    </row>
    <row r="19" spans="1:18" s="2" customFormat="1" x14ac:dyDescent="0.2">
      <c r="A19" s="262" t="s">
        <v>529</v>
      </c>
      <c r="B19" s="263" t="s">
        <v>528</v>
      </c>
      <c r="C19" s="274"/>
      <c r="D19" s="275"/>
      <c r="E19" s="275"/>
      <c r="F19" s="275"/>
      <c r="G19" s="275"/>
      <c r="H19" s="275"/>
      <c r="I19" s="275"/>
      <c r="J19" s="275"/>
      <c r="K19" s="275"/>
      <c r="L19" s="275"/>
      <c r="M19" s="275"/>
      <c r="N19" s="275"/>
      <c r="O19" s="275"/>
      <c r="P19" s="275"/>
      <c r="Q19" s="275"/>
      <c r="R19" s="276"/>
    </row>
    <row r="20" spans="1:18" x14ac:dyDescent="0.2">
      <c r="A20" s="120" t="s">
        <v>543</v>
      </c>
      <c r="B20" s="264" t="s">
        <v>530</v>
      </c>
      <c r="C20" s="179"/>
      <c r="D20" s="180"/>
      <c r="E20" s="180"/>
      <c r="F20" s="180"/>
      <c r="G20" s="180"/>
      <c r="H20" s="180"/>
      <c r="I20" s="180"/>
      <c r="J20" s="180"/>
      <c r="K20" s="180"/>
      <c r="L20" s="180"/>
      <c r="M20" s="180"/>
      <c r="N20" s="180"/>
      <c r="O20" s="180"/>
      <c r="P20" s="180"/>
      <c r="Q20" s="180"/>
      <c r="R20" s="181"/>
    </row>
    <row r="21" spans="1:18" x14ac:dyDescent="0.2">
      <c r="A21" s="120" t="s">
        <v>544</v>
      </c>
      <c r="B21" s="264" t="s">
        <v>531</v>
      </c>
      <c r="C21" s="179"/>
      <c r="D21" s="180"/>
      <c r="E21" s="180"/>
      <c r="F21" s="180"/>
      <c r="G21" s="180"/>
      <c r="H21" s="180"/>
      <c r="I21" s="180"/>
      <c r="J21" s="180"/>
      <c r="K21" s="180"/>
      <c r="L21" s="180"/>
      <c r="M21" s="180"/>
      <c r="N21" s="180"/>
      <c r="O21" s="180"/>
      <c r="P21" s="180"/>
      <c r="Q21" s="180"/>
      <c r="R21" s="181"/>
    </row>
    <row r="22" spans="1:18" x14ac:dyDescent="0.2">
      <c r="A22" s="120" t="s">
        <v>545</v>
      </c>
      <c r="B22" s="264" t="s">
        <v>532</v>
      </c>
      <c r="C22" s="179"/>
      <c r="D22" s="180"/>
      <c r="E22" s="180"/>
      <c r="F22" s="180"/>
      <c r="G22" s="180"/>
      <c r="H22" s="180"/>
      <c r="I22" s="180"/>
      <c r="J22" s="180"/>
      <c r="K22" s="180"/>
      <c r="L22" s="180"/>
      <c r="M22" s="180"/>
      <c r="N22" s="180"/>
      <c r="O22" s="180"/>
      <c r="P22" s="180"/>
      <c r="Q22" s="180"/>
      <c r="R22" s="181"/>
    </row>
    <row r="23" spans="1:18" x14ac:dyDescent="0.2">
      <c r="A23" s="120" t="s">
        <v>546</v>
      </c>
      <c r="B23" s="264" t="s">
        <v>533</v>
      </c>
      <c r="C23" s="179"/>
      <c r="D23" s="180"/>
      <c r="E23" s="180"/>
      <c r="F23" s="180"/>
      <c r="G23" s="180"/>
      <c r="H23" s="180"/>
      <c r="I23" s="180"/>
      <c r="J23" s="180"/>
      <c r="K23" s="180"/>
      <c r="L23" s="180"/>
      <c r="M23" s="180"/>
      <c r="N23" s="180"/>
      <c r="O23" s="180"/>
      <c r="P23" s="180"/>
      <c r="Q23" s="180"/>
      <c r="R23" s="181"/>
    </row>
    <row r="24" spans="1:18" x14ac:dyDescent="0.2">
      <c r="A24" s="120" t="s">
        <v>547</v>
      </c>
      <c r="B24" s="264" t="s">
        <v>534</v>
      </c>
      <c r="C24" s="179"/>
      <c r="D24" s="180"/>
      <c r="E24" s="180"/>
      <c r="F24" s="180"/>
      <c r="G24" s="180"/>
      <c r="H24" s="180"/>
      <c r="I24" s="180"/>
      <c r="J24" s="180"/>
      <c r="K24" s="180"/>
      <c r="L24" s="180"/>
      <c r="M24" s="180"/>
      <c r="N24" s="180"/>
      <c r="O24" s="180"/>
      <c r="P24" s="180"/>
      <c r="Q24" s="180"/>
      <c r="R24" s="181"/>
    </row>
    <row r="25" spans="1:18" x14ac:dyDescent="0.2">
      <c r="A25" s="120" t="s">
        <v>548</v>
      </c>
      <c r="B25" s="264" t="s">
        <v>535</v>
      </c>
      <c r="C25" s="179">
        <v>204</v>
      </c>
      <c r="D25" s="180">
        <v>204</v>
      </c>
      <c r="E25" s="180">
        <v>99</v>
      </c>
      <c r="F25" s="180">
        <v>52</v>
      </c>
      <c r="G25" s="180"/>
      <c r="H25" s="180"/>
      <c r="I25" s="180"/>
      <c r="J25" s="180"/>
      <c r="K25" s="180">
        <v>121</v>
      </c>
      <c r="L25" s="180">
        <v>121</v>
      </c>
      <c r="M25" s="180">
        <v>105</v>
      </c>
      <c r="N25" s="180">
        <v>80</v>
      </c>
      <c r="O25" s="180">
        <v>2</v>
      </c>
      <c r="P25" s="180">
        <v>2</v>
      </c>
      <c r="Q25" s="180">
        <v>2</v>
      </c>
      <c r="R25" s="181">
        <v>2</v>
      </c>
    </row>
    <row r="26" spans="1:18" x14ac:dyDescent="0.2">
      <c r="A26" s="120" t="s">
        <v>542</v>
      </c>
      <c r="B26" s="264" t="s">
        <v>536</v>
      </c>
      <c r="C26" s="179"/>
      <c r="D26" s="180"/>
      <c r="E26" s="180"/>
      <c r="F26" s="180"/>
      <c r="G26" s="180"/>
      <c r="H26" s="180"/>
      <c r="I26" s="180"/>
      <c r="J26" s="180"/>
      <c r="K26" s="180"/>
      <c r="L26" s="180"/>
      <c r="M26" s="180"/>
      <c r="N26" s="180"/>
      <c r="O26" s="180"/>
      <c r="P26" s="180"/>
      <c r="Q26" s="180"/>
      <c r="R26" s="181"/>
    </row>
    <row r="27" spans="1:18" x14ac:dyDescent="0.2">
      <c r="A27" s="120" t="s">
        <v>549</v>
      </c>
      <c r="B27" s="264" t="s">
        <v>537</v>
      </c>
      <c r="C27" s="179">
        <v>423</v>
      </c>
      <c r="D27" s="180">
        <v>432</v>
      </c>
      <c r="E27" s="180">
        <v>231</v>
      </c>
      <c r="F27" s="180">
        <v>133</v>
      </c>
      <c r="G27" s="180"/>
      <c r="H27" s="180"/>
      <c r="I27" s="180"/>
      <c r="J27" s="180"/>
      <c r="K27" s="180">
        <v>208</v>
      </c>
      <c r="L27" s="180">
        <v>225</v>
      </c>
      <c r="M27" s="180">
        <v>171</v>
      </c>
      <c r="N27" s="180">
        <v>116</v>
      </c>
      <c r="O27" s="180">
        <v>14</v>
      </c>
      <c r="P27" s="180">
        <v>14</v>
      </c>
      <c r="Q27" s="180">
        <v>13</v>
      </c>
      <c r="R27" s="181">
        <v>12</v>
      </c>
    </row>
    <row r="28" spans="1:18" x14ac:dyDescent="0.2">
      <c r="A28" s="120" t="s">
        <v>550</v>
      </c>
      <c r="B28" s="264" t="s">
        <v>538</v>
      </c>
      <c r="C28" s="179">
        <v>1988</v>
      </c>
      <c r="D28" s="180">
        <v>2566</v>
      </c>
      <c r="E28" s="180">
        <v>1751</v>
      </c>
      <c r="F28" s="180">
        <v>1096</v>
      </c>
      <c r="G28" s="180"/>
      <c r="H28" s="180"/>
      <c r="I28" s="180"/>
      <c r="J28" s="180"/>
      <c r="K28" s="180">
        <v>625</v>
      </c>
      <c r="L28" s="180">
        <v>785</v>
      </c>
      <c r="M28" s="180">
        <v>503</v>
      </c>
      <c r="N28" s="180">
        <v>359</v>
      </c>
      <c r="O28" s="180">
        <v>57</v>
      </c>
      <c r="P28" s="180">
        <v>58</v>
      </c>
      <c r="Q28" s="180">
        <v>44</v>
      </c>
      <c r="R28" s="181">
        <v>39</v>
      </c>
    </row>
    <row r="29" spans="1:18" x14ac:dyDescent="0.2">
      <c r="A29" s="120" t="s">
        <v>551</v>
      </c>
      <c r="B29" s="264" t="s">
        <v>539</v>
      </c>
      <c r="C29" s="182"/>
      <c r="D29" s="183"/>
      <c r="E29" s="183"/>
      <c r="F29" s="183"/>
      <c r="G29" s="183"/>
      <c r="H29" s="183"/>
      <c r="I29" s="183"/>
      <c r="J29" s="183"/>
      <c r="K29" s="183"/>
      <c r="L29" s="183"/>
      <c r="M29" s="183"/>
      <c r="N29" s="183"/>
      <c r="O29" s="183"/>
      <c r="P29" s="183"/>
      <c r="Q29" s="183"/>
      <c r="R29" s="184"/>
    </row>
    <row r="30" spans="1:18" x14ac:dyDescent="0.2">
      <c r="A30" s="120" t="s">
        <v>541</v>
      </c>
      <c r="B30" s="264" t="s">
        <v>540</v>
      </c>
      <c r="C30" s="182"/>
      <c r="D30" s="183"/>
      <c r="E30" s="183"/>
      <c r="F30" s="183"/>
      <c r="G30" s="183"/>
      <c r="H30" s="183"/>
      <c r="I30" s="183"/>
      <c r="J30" s="183"/>
      <c r="K30" s="183"/>
      <c r="L30" s="183"/>
      <c r="M30" s="183"/>
      <c r="N30" s="183"/>
      <c r="O30" s="183"/>
      <c r="P30" s="183"/>
      <c r="Q30" s="183"/>
      <c r="R30" s="184"/>
    </row>
    <row r="31" spans="1:18" x14ac:dyDescent="0.2">
      <c r="A31" s="265" t="s">
        <v>97</v>
      </c>
      <c r="B31" s="266" t="s">
        <v>98</v>
      </c>
      <c r="C31" s="277">
        <v>2476</v>
      </c>
      <c r="D31" s="278">
        <f>SUM(D20:D30)</f>
        <v>3202</v>
      </c>
      <c r="E31" s="278">
        <f>SUM(E20:E30)</f>
        <v>2081</v>
      </c>
      <c r="F31" s="278">
        <f>SUM(F20:F30)</f>
        <v>1281</v>
      </c>
      <c r="G31" s="278"/>
      <c r="H31" s="278">
        <f>SUM(H20:H30)</f>
        <v>0</v>
      </c>
      <c r="I31" s="278">
        <f>SUM(I20:I30)</f>
        <v>0</v>
      </c>
      <c r="J31" s="278">
        <f>SUM(J20:J30)</f>
        <v>0</v>
      </c>
      <c r="K31" s="278">
        <v>878</v>
      </c>
      <c r="L31" s="278">
        <f>SUM(L20:L30)</f>
        <v>1131</v>
      </c>
      <c r="M31" s="278">
        <f>SUM(M20:M30)</f>
        <v>779</v>
      </c>
      <c r="N31" s="278">
        <f>SUM(N20:N30)</f>
        <v>555</v>
      </c>
      <c r="O31" s="278">
        <v>73</v>
      </c>
      <c r="P31" s="278">
        <f>SUM(P20:P30)</f>
        <v>74</v>
      </c>
      <c r="Q31" s="278">
        <f>SUM(Q20:Q30)</f>
        <v>59</v>
      </c>
      <c r="R31" s="279">
        <f>SUM(R20:R30)</f>
        <v>53</v>
      </c>
    </row>
    <row r="32" spans="1:18" s="5" customFormat="1" x14ac:dyDescent="0.2">
      <c r="A32" s="201" t="s">
        <v>777</v>
      </c>
      <c r="B32" s="267"/>
      <c r="C32" s="530" t="s">
        <v>680</v>
      </c>
      <c r="D32" s="531"/>
      <c r="E32" s="531"/>
      <c r="F32" s="531"/>
      <c r="G32" s="531"/>
      <c r="H32" s="531"/>
      <c r="I32" s="531"/>
      <c r="J32" s="531"/>
      <c r="K32" s="531"/>
      <c r="L32" s="531"/>
      <c r="M32" s="531"/>
      <c r="N32" s="531"/>
      <c r="O32" s="531"/>
      <c r="P32" s="531"/>
      <c r="Q32" s="531"/>
      <c r="R32" s="532"/>
    </row>
    <row r="33" spans="1:18" s="2" customFormat="1" x14ac:dyDescent="0.2">
      <c r="A33" s="262" t="s">
        <v>529</v>
      </c>
      <c r="B33" s="263" t="s">
        <v>528</v>
      </c>
      <c r="C33" s="274"/>
      <c r="D33" s="275"/>
      <c r="E33" s="275"/>
      <c r="F33" s="275"/>
      <c r="G33" s="275"/>
      <c r="H33" s="275"/>
      <c r="I33" s="275"/>
      <c r="J33" s="275"/>
      <c r="K33" s="275"/>
      <c r="L33" s="275"/>
      <c r="M33" s="275"/>
      <c r="N33" s="275"/>
      <c r="O33" s="275"/>
      <c r="P33" s="275"/>
      <c r="Q33" s="275"/>
      <c r="R33" s="276"/>
    </row>
    <row r="34" spans="1:18" x14ac:dyDescent="0.2">
      <c r="A34" s="120" t="s">
        <v>543</v>
      </c>
      <c r="B34" s="264" t="s">
        <v>530</v>
      </c>
      <c r="C34" s="179"/>
      <c r="D34" s="180"/>
      <c r="E34" s="180"/>
      <c r="F34" s="180"/>
      <c r="G34" s="180"/>
      <c r="H34" s="180"/>
      <c r="I34" s="180"/>
      <c r="J34" s="180"/>
      <c r="K34" s="180"/>
      <c r="L34" s="180"/>
      <c r="M34" s="180"/>
      <c r="N34" s="180"/>
      <c r="O34" s="180"/>
      <c r="P34" s="180"/>
      <c r="Q34" s="180"/>
      <c r="R34" s="181"/>
    </row>
    <row r="35" spans="1:18" x14ac:dyDescent="0.2">
      <c r="A35" s="120" t="s">
        <v>544</v>
      </c>
      <c r="B35" s="264" t="s">
        <v>531</v>
      </c>
      <c r="C35" s="179"/>
      <c r="D35" s="180"/>
      <c r="E35" s="180"/>
      <c r="F35" s="180"/>
      <c r="G35" s="180"/>
      <c r="H35" s="180"/>
      <c r="I35" s="180"/>
      <c r="J35" s="180"/>
      <c r="K35" s="180"/>
      <c r="L35" s="180"/>
      <c r="M35" s="180"/>
      <c r="N35" s="180"/>
      <c r="O35" s="180"/>
      <c r="P35" s="180"/>
      <c r="Q35" s="180"/>
      <c r="R35" s="181"/>
    </row>
    <row r="36" spans="1:18" x14ac:dyDescent="0.2">
      <c r="A36" s="120" t="s">
        <v>545</v>
      </c>
      <c r="B36" s="264" t="s">
        <v>532</v>
      </c>
      <c r="C36" s="179"/>
      <c r="D36" s="180"/>
      <c r="E36" s="180"/>
      <c r="F36" s="180"/>
      <c r="G36" s="180"/>
      <c r="H36" s="180"/>
      <c r="I36" s="180"/>
      <c r="J36" s="180"/>
      <c r="K36" s="180"/>
      <c r="L36" s="180"/>
      <c r="M36" s="180"/>
      <c r="N36" s="180"/>
      <c r="O36" s="180"/>
      <c r="P36" s="180"/>
      <c r="Q36" s="180"/>
      <c r="R36" s="181"/>
    </row>
    <row r="37" spans="1:18" x14ac:dyDescent="0.2">
      <c r="A37" s="120" t="s">
        <v>546</v>
      </c>
      <c r="B37" s="264" t="s">
        <v>533</v>
      </c>
      <c r="C37" s="179"/>
      <c r="D37" s="180"/>
      <c r="E37" s="180"/>
      <c r="F37" s="180"/>
      <c r="G37" s="180"/>
      <c r="H37" s="180"/>
      <c r="I37" s="180"/>
      <c r="J37" s="180"/>
      <c r="K37" s="180"/>
      <c r="L37" s="180"/>
      <c r="M37" s="180"/>
      <c r="N37" s="180"/>
      <c r="O37" s="180"/>
      <c r="P37" s="180"/>
      <c r="Q37" s="180"/>
      <c r="R37" s="181"/>
    </row>
    <row r="38" spans="1:18" x14ac:dyDescent="0.2">
      <c r="A38" s="120" t="s">
        <v>547</v>
      </c>
      <c r="B38" s="264" t="s">
        <v>534</v>
      </c>
      <c r="C38" s="179">
        <v>428</v>
      </c>
      <c r="D38" s="180">
        <v>443</v>
      </c>
      <c r="E38" s="180">
        <v>255</v>
      </c>
      <c r="F38" s="180">
        <v>201</v>
      </c>
      <c r="G38" s="180"/>
      <c r="H38" s="180"/>
      <c r="I38" s="180"/>
      <c r="J38" s="180"/>
      <c r="K38" s="180">
        <v>37</v>
      </c>
      <c r="L38" s="180">
        <v>38</v>
      </c>
      <c r="M38" s="180">
        <v>26</v>
      </c>
      <c r="N38" s="180">
        <v>25</v>
      </c>
      <c r="O38" s="180"/>
      <c r="P38" s="180"/>
      <c r="Q38" s="180"/>
      <c r="R38" s="181"/>
    </row>
    <row r="39" spans="1:18" x14ac:dyDescent="0.2">
      <c r="A39" s="120" t="s">
        <v>548</v>
      </c>
      <c r="B39" s="264" t="s">
        <v>535</v>
      </c>
      <c r="C39" s="179"/>
      <c r="D39" s="180"/>
      <c r="E39" s="180"/>
      <c r="F39" s="180"/>
      <c r="G39" s="180"/>
      <c r="H39" s="180"/>
      <c r="I39" s="180"/>
      <c r="J39" s="180"/>
      <c r="K39" s="180"/>
      <c r="L39" s="180"/>
      <c r="M39" s="180"/>
      <c r="N39" s="180"/>
      <c r="O39" s="180"/>
      <c r="P39" s="180"/>
      <c r="Q39" s="180"/>
      <c r="R39" s="181"/>
    </row>
    <row r="40" spans="1:18" x14ac:dyDescent="0.2">
      <c r="A40" s="120" t="s">
        <v>542</v>
      </c>
      <c r="B40" s="264" t="s">
        <v>536</v>
      </c>
      <c r="C40" s="179"/>
      <c r="D40" s="180"/>
      <c r="E40" s="180"/>
      <c r="F40" s="180"/>
      <c r="G40" s="180"/>
      <c r="H40" s="180"/>
      <c r="I40" s="180"/>
      <c r="J40" s="180"/>
      <c r="K40" s="180"/>
      <c r="L40" s="180"/>
      <c r="M40" s="180"/>
      <c r="N40" s="180"/>
      <c r="O40" s="180"/>
      <c r="P40" s="180"/>
      <c r="Q40" s="180"/>
      <c r="R40" s="181"/>
    </row>
    <row r="41" spans="1:18" x14ac:dyDescent="0.2">
      <c r="A41" s="120" t="s">
        <v>549</v>
      </c>
      <c r="B41" s="264" t="s">
        <v>537</v>
      </c>
      <c r="C41" s="179">
        <v>573</v>
      </c>
      <c r="D41" s="180">
        <v>609</v>
      </c>
      <c r="E41" s="180">
        <v>392</v>
      </c>
      <c r="F41" s="180">
        <v>322</v>
      </c>
      <c r="G41" s="180"/>
      <c r="H41" s="180"/>
      <c r="I41" s="180"/>
      <c r="J41" s="180"/>
      <c r="K41" s="180">
        <v>108</v>
      </c>
      <c r="L41" s="180">
        <v>110</v>
      </c>
      <c r="M41" s="180">
        <v>65</v>
      </c>
      <c r="N41" s="180">
        <v>42</v>
      </c>
      <c r="O41" s="180">
        <v>17</v>
      </c>
      <c r="P41" s="180">
        <v>17</v>
      </c>
      <c r="Q41" s="180">
        <v>15</v>
      </c>
      <c r="R41" s="181">
        <v>15</v>
      </c>
    </row>
    <row r="42" spans="1:18" x14ac:dyDescent="0.2">
      <c r="A42" s="120" t="s">
        <v>550</v>
      </c>
      <c r="B42" s="264" t="s">
        <v>538</v>
      </c>
      <c r="C42" s="179">
        <v>163</v>
      </c>
      <c r="D42" s="180">
        <v>166</v>
      </c>
      <c r="E42" s="180">
        <v>94</v>
      </c>
      <c r="F42" s="180">
        <v>74</v>
      </c>
      <c r="G42" s="180"/>
      <c r="H42" s="180"/>
      <c r="I42" s="180"/>
      <c r="J42" s="180"/>
      <c r="K42" s="180">
        <v>51</v>
      </c>
      <c r="L42" s="180">
        <v>51</v>
      </c>
      <c r="M42" s="180">
        <v>36</v>
      </c>
      <c r="N42" s="180">
        <v>25</v>
      </c>
      <c r="O42" s="180">
        <v>19</v>
      </c>
      <c r="P42" s="180">
        <v>19</v>
      </c>
      <c r="Q42" s="180">
        <v>14</v>
      </c>
      <c r="R42" s="181">
        <v>13</v>
      </c>
    </row>
    <row r="43" spans="1:18" x14ac:dyDescent="0.2">
      <c r="A43" s="120" t="s">
        <v>551</v>
      </c>
      <c r="B43" s="264" t="s">
        <v>539</v>
      </c>
      <c r="C43" s="182"/>
      <c r="D43" s="183"/>
      <c r="E43" s="183"/>
      <c r="F43" s="183"/>
      <c r="G43" s="183"/>
      <c r="H43" s="183"/>
      <c r="I43" s="183"/>
      <c r="J43" s="183"/>
      <c r="K43" s="183"/>
      <c r="L43" s="183"/>
      <c r="M43" s="183"/>
      <c r="N43" s="183"/>
      <c r="O43" s="183"/>
      <c r="P43" s="183"/>
      <c r="Q43" s="183"/>
      <c r="R43" s="184"/>
    </row>
    <row r="44" spans="1:18" x14ac:dyDescent="0.2">
      <c r="A44" s="120" t="s">
        <v>541</v>
      </c>
      <c r="B44" s="264" t="s">
        <v>540</v>
      </c>
      <c r="C44" s="179">
        <v>294</v>
      </c>
      <c r="D44" s="180">
        <v>297</v>
      </c>
      <c r="E44" s="180">
        <v>203</v>
      </c>
      <c r="F44" s="180">
        <v>161</v>
      </c>
      <c r="G44" s="180"/>
      <c r="H44" s="180"/>
      <c r="I44" s="180"/>
      <c r="J44" s="180"/>
      <c r="K44" s="180">
        <v>31</v>
      </c>
      <c r="L44" s="180">
        <v>31</v>
      </c>
      <c r="M44" s="180">
        <v>18</v>
      </c>
      <c r="N44" s="180">
        <v>18</v>
      </c>
      <c r="O44" s="180"/>
      <c r="P44" s="180"/>
      <c r="Q44" s="180"/>
      <c r="R44" s="181"/>
    </row>
    <row r="45" spans="1:18" x14ac:dyDescent="0.2">
      <c r="A45" s="265" t="s">
        <v>97</v>
      </c>
      <c r="B45" s="266" t="s">
        <v>98</v>
      </c>
      <c r="C45" s="277">
        <v>1340</v>
      </c>
      <c r="D45" s="278">
        <f>SUM(D34:D44)</f>
        <v>1515</v>
      </c>
      <c r="E45" s="278">
        <f>SUM(E34:E44)</f>
        <v>944</v>
      </c>
      <c r="F45" s="278">
        <f>SUM(F34:F44)</f>
        <v>758</v>
      </c>
      <c r="G45" s="278"/>
      <c r="H45" s="278">
        <f>SUM(H34:H44)</f>
        <v>0</v>
      </c>
      <c r="I45" s="278">
        <f>SUM(I34:I44)</f>
        <v>0</v>
      </c>
      <c r="J45" s="278">
        <f>SUM(J34:J44)</f>
        <v>0</v>
      </c>
      <c r="K45" s="278">
        <v>221</v>
      </c>
      <c r="L45" s="278">
        <f>SUM(L34:L44)</f>
        <v>230</v>
      </c>
      <c r="M45" s="278">
        <f>SUM(M34:M44)</f>
        <v>145</v>
      </c>
      <c r="N45" s="278">
        <f>SUM(N34:N44)</f>
        <v>110</v>
      </c>
      <c r="O45" s="278">
        <v>36</v>
      </c>
      <c r="P45" s="278">
        <f>SUM(P34:P44)</f>
        <v>36</v>
      </c>
      <c r="Q45" s="278">
        <f>SUM(Q34:Q44)</f>
        <v>29</v>
      </c>
      <c r="R45" s="279">
        <f>SUM(R34:R44)</f>
        <v>28</v>
      </c>
    </row>
    <row r="46" spans="1:18" s="5" customFormat="1" x14ac:dyDescent="0.2">
      <c r="A46" s="201" t="s">
        <v>776</v>
      </c>
      <c r="B46" s="267"/>
      <c r="C46" s="530" t="s">
        <v>678</v>
      </c>
      <c r="D46" s="531"/>
      <c r="E46" s="531"/>
      <c r="F46" s="531"/>
      <c r="G46" s="531"/>
      <c r="H46" s="531"/>
      <c r="I46" s="531"/>
      <c r="J46" s="531"/>
      <c r="K46" s="531"/>
      <c r="L46" s="531"/>
      <c r="M46" s="531"/>
      <c r="N46" s="531"/>
      <c r="O46" s="531"/>
      <c r="P46" s="531"/>
      <c r="Q46" s="531"/>
      <c r="R46" s="532"/>
    </row>
    <row r="47" spans="1:18" s="2" customFormat="1" x14ac:dyDescent="0.2">
      <c r="A47" s="262" t="s">
        <v>529</v>
      </c>
      <c r="B47" s="263" t="s">
        <v>528</v>
      </c>
      <c r="C47" s="274"/>
      <c r="D47" s="275"/>
      <c r="E47" s="275"/>
      <c r="F47" s="275"/>
      <c r="G47" s="275"/>
      <c r="H47" s="275"/>
      <c r="I47" s="275"/>
      <c r="J47" s="275"/>
      <c r="K47" s="275"/>
      <c r="L47" s="275"/>
      <c r="M47" s="275"/>
      <c r="N47" s="275"/>
      <c r="O47" s="275"/>
      <c r="P47" s="275"/>
      <c r="Q47" s="275"/>
      <c r="R47" s="276"/>
    </row>
    <row r="48" spans="1:18" x14ac:dyDescent="0.2">
      <c r="A48" s="120" t="s">
        <v>543</v>
      </c>
      <c r="B48" s="264" t="s">
        <v>530</v>
      </c>
      <c r="C48" s="179"/>
      <c r="D48" s="180"/>
      <c r="E48" s="180"/>
      <c r="F48" s="180"/>
      <c r="G48" s="180"/>
      <c r="H48" s="180"/>
      <c r="I48" s="180"/>
      <c r="J48" s="180"/>
      <c r="K48" s="180"/>
      <c r="L48" s="180"/>
      <c r="M48" s="180"/>
      <c r="N48" s="180"/>
      <c r="O48" s="180"/>
      <c r="P48" s="180"/>
      <c r="Q48" s="180"/>
      <c r="R48" s="181"/>
    </row>
    <row r="49" spans="1:18" x14ac:dyDescent="0.2">
      <c r="A49" s="120" t="s">
        <v>544</v>
      </c>
      <c r="B49" s="264" t="s">
        <v>531</v>
      </c>
      <c r="C49" s="179"/>
      <c r="D49" s="180"/>
      <c r="E49" s="180"/>
      <c r="F49" s="180"/>
      <c r="G49" s="180"/>
      <c r="H49" s="180"/>
      <c r="I49" s="180"/>
      <c r="J49" s="180"/>
      <c r="K49" s="180"/>
      <c r="L49" s="180"/>
      <c r="M49" s="180"/>
      <c r="N49" s="180"/>
      <c r="O49" s="180"/>
      <c r="P49" s="180"/>
      <c r="Q49" s="180"/>
      <c r="R49" s="181"/>
    </row>
    <row r="50" spans="1:18" x14ac:dyDescent="0.2">
      <c r="A50" s="120" t="s">
        <v>545</v>
      </c>
      <c r="B50" s="264" t="s">
        <v>532</v>
      </c>
      <c r="C50" s="179"/>
      <c r="D50" s="180"/>
      <c r="E50" s="180"/>
      <c r="F50" s="180"/>
      <c r="G50" s="180"/>
      <c r="H50" s="180"/>
      <c r="I50" s="180"/>
      <c r="J50" s="180"/>
      <c r="K50" s="180"/>
      <c r="L50" s="180"/>
      <c r="M50" s="180"/>
      <c r="N50" s="180"/>
      <c r="O50" s="180"/>
      <c r="P50" s="180"/>
      <c r="Q50" s="180"/>
      <c r="R50" s="181"/>
    </row>
    <row r="51" spans="1:18" x14ac:dyDescent="0.2">
      <c r="A51" s="120" t="s">
        <v>546</v>
      </c>
      <c r="B51" s="264" t="s">
        <v>533</v>
      </c>
      <c r="C51" s="179"/>
      <c r="D51" s="180"/>
      <c r="E51" s="180"/>
      <c r="F51" s="180"/>
      <c r="G51" s="180"/>
      <c r="H51" s="180"/>
      <c r="I51" s="180"/>
      <c r="J51" s="180"/>
      <c r="K51" s="180"/>
      <c r="L51" s="180"/>
      <c r="M51" s="180"/>
      <c r="N51" s="180"/>
      <c r="O51" s="180"/>
      <c r="P51" s="180"/>
      <c r="Q51" s="180"/>
      <c r="R51" s="181"/>
    </row>
    <row r="52" spans="1:18" x14ac:dyDescent="0.2">
      <c r="A52" s="120" t="s">
        <v>547</v>
      </c>
      <c r="B52" s="264" t="s">
        <v>534</v>
      </c>
      <c r="C52" s="179"/>
      <c r="D52" s="180"/>
      <c r="E52" s="180"/>
      <c r="F52" s="180"/>
      <c r="G52" s="180"/>
      <c r="H52" s="180"/>
      <c r="I52" s="180"/>
      <c r="J52" s="180"/>
      <c r="K52" s="180"/>
      <c r="L52" s="180"/>
      <c r="M52" s="180"/>
      <c r="N52" s="180"/>
      <c r="O52" s="180"/>
      <c r="P52" s="180"/>
      <c r="Q52" s="180"/>
      <c r="R52" s="181"/>
    </row>
    <row r="53" spans="1:18" x14ac:dyDescent="0.2">
      <c r="A53" s="120" t="s">
        <v>548</v>
      </c>
      <c r="B53" s="264" t="s">
        <v>535</v>
      </c>
      <c r="C53" s="179"/>
      <c r="D53" s="180"/>
      <c r="E53" s="180"/>
      <c r="F53" s="180"/>
      <c r="G53" s="180"/>
      <c r="H53" s="180"/>
      <c r="I53" s="180"/>
      <c r="J53" s="180"/>
      <c r="K53" s="180"/>
      <c r="L53" s="180"/>
      <c r="M53" s="180"/>
      <c r="N53" s="180"/>
      <c r="O53" s="180"/>
      <c r="P53" s="180"/>
      <c r="Q53" s="180"/>
      <c r="R53" s="181"/>
    </row>
    <row r="54" spans="1:18" x14ac:dyDescent="0.2">
      <c r="A54" s="120" t="s">
        <v>542</v>
      </c>
      <c r="B54" s="264" t="s">
        <v>536</v>
      </c>
      <c r="C54" s="179"/>
      <c r="D54" s="180"/>
      <c r="E54" s="180"/>
      <c r="F54" s="180"/>
      <c r="G54" s="180"/>
      <c r="H54" s="180"/>
      <c r="I54" s="180"/>
      <c r="J54" s="180"/>
      <c r="K54" s="180"/>
      <c r="L54" s="180"/>
      <c r="M54" s="180"/>
      <c r="N54" s="180"/>
      <c r="O54" s="180"/>
      <c r="P54" s="180"/>
      <c r="Q54" s="180"/>
      <c r="R54" s="181"/>
    </row>
    <row r="55" spans="1:18" x14ac:dyDescent="0.2">
      <c r="A55" s="120" t="s">
        <v>549</v>
      </c>
      <c r="B55" s="264" t="s">
        <v>537</v>
      </c>
      <c r="C55" s="179">
        <v>204</v>
      </c>
      <c r="D55" s="180">
        <v>221</v>
      </c>
      <c r="E55" s="180">
        <v>131</v>
      </c>
      <c r="F55" s="180">
        <v>88</v>
      </c>
      <c r="G55" s="180"/>
      <c r="H55" s="180"/>
      <c r="I55" s="180"/>
      <c r="J55" s="180"/>
      <c r="K55" s="180">
        <v>67</v>
      </c>
      <c r="L55" s="180">
        <v>71</v>
      </c>
      <c r="M55" s="180">
        <v>45</v>
      </c>
      <c r="N55" s="180">
        <v>45</v>
      </c>
      <c r="O55" s="180"/>
      <c r="P55" s="180"/>
      <c r="Q55" s="180"/>
      <c r="R55" s="181"/>
    </row>
    <row r="56" spans="1:18" x14ac:dyDescent="0.2">
      <c r="A56" s="120" t="s">
        <v>550</v>
      </c>
      <c r="B56" s="264" t="s">
        <v>538</v>
      </c>
      <c r="C56" s="179">
        <v>1882</v>
      </c>
      <c r="D56" s="180">
        <v>2023</v>
      </c>
      <c r="E56" s="180">
        <v>865</v>
      </c>
      <c r="F56" s="180">
        <v>826</v>
      </c>
      <c r="G56" s="180"/>
      <c r="H56" s="180"/>
      <c r="I56" s="180"/>
      <c r="J56" s="180"/>
      <c r="K56" s="180">
        <v>170</v>
      </c>
      <c r="L56" s="180">
        <v>176</v>
      </c>
      <c r="M56" s="180">
        <v>102</v>
      </c>
      <c r="N56" s="180">
        <v>102</v>
      </c>
      <c r="O56" s="180">
        <v>31</v>
      </c>
      <c r="P56" s="180">
        <v>33</v>
      </c>
      <c r="Q56" s="180">
        <v>29</v>
      </c>
      <c r="R56" s="181">
        <v>24</v>
      </c>
    </row>
    <row r="57" spans="1:18" x14ac:dyDescent="0.2">
      <c r="A57" s="120" t="s">
        <v>551</v>
      </c>
      <c r="B57" s="264" t="s">
        <v>539</v>
      </c>
      <c r="C57" s="182"/>
      <c r="D57" s="183"/>
      <c r="E57" s="183"/>
      <c r="F57" s="183"/>
      <c r="G57" s="183"/>
      <c r="H57" s="183"/>
      <c r="I57" s="183"/>
      <c r="J57" s="183"/>
      <c r="K57" s="183"/>
      <c r="L57" s="183"/>
      <c r="M57" s="183"/>
      <c r="N57" s="183"/>
      <c r="O57" s="183"/>
      <c r="P57" s="183"/>
      <c r="Q57" s="183"/>
      <c r="R57" s="184"/>
    </row>
    <row r="58" spans="1:18" x14ac:dyDescent="0.2">
      <c r="A58" s="120" t="s">
        <v>541</v>
      </c>
      <c r="B58" s="264" t="s">
        <v>540</v>
      </c>
      <c r="C58" s="182"/>
      <c r="D58" s="183"/>
      <c r="E58" s="183"/>
      <c r="F58" s="183"/>
      <c r="G58" s="183"/>
      <c r="H58" s="183"/>
      <c r="I58" s="183"/>
      <c r="J58" s="183"/>
      <c r="K58" s="183"/>
      <c r="L58" s="183"/>
      <c r="M58" s="183"/>
      <c r="N58" s="183"/>
      <c r="O58" s="183"/>
      <c r="P58" s="183"/>
      <c r="Q58" s="183"/>
      <c r="R58" s="184"/>
    </row>
    <row r="59" spans="1:18" x14ac:dyDescent="0.2">
      <c r="A59" s="265" t="s">
        <v>97</v>
      </c>
      <c r="B59" s="266" t="s">
        <v>98</v>
      </c>
      <c r="C59" s="277">
        <v>2051</v>
      </c>
      <c r="D59" s="278">
        <f>SUM(D48:D58)</f>
        <v>2244</v>
      </c>
      <c r="E59" s="278">
        <f>SUM(E48:E58)</f>
        <v>996</v>
      </c>
      <c r="F59" s="278">
        <f>SUM(F48:F58)</f>
        <v>914</v>
      </c>
      <c r="G59" s="278"/>
      <c r="H59" s="278">
        <f>SUM(H48:H58)</f>
        <v>0</v>
      </c>
      <c r="I59" s="278">
        <f>SUM(I48:I58)</f>
        <v>0</v>
      </c>
      <c r="J59" s="278">
        <f>SUM(J48:J58)</f>
        <v>0</v>
      </c>
      <c r="K59" s="278">
        <v>235</v>
      </c>
      <c r="L59" s="278">
        <f>SUM(L48:L58)</f>
        <v>247</v>
      </c>
      <c r="M59" s="278">
        <f>SUM(M48:M58)</f>
        <v>147</v>
      </c>
      <c r="N59" s="278">
        <f>SUM(N48:N58)</f>
        <v>147</v>
      </c>
      <c r="O59" s="278">
        <v>31</v>
      </c>
      <c r="P59" s="278">
        <f>SUM(P48:P58)</f>
        <v>33</v>
      </c>
      <c r="Q59" s="278">
        <f>SUM(Q48:Q58)</f>
        <v>29</v>
      </c>
      <c r="R59" s="279">
        <f>SUM(R48:R58)</f>
        <v>24</v>
      </c>
    </row>
    <row r="60" spans="1:18" s="5" customFormat="1" x14ac:dyDescent="0.2">
      <c r="A60" s="201" t="s">
        <v>778</v>
      </c>
      <c r="B60" s="267"/>
      <c r="C60" s="530" t="s">
        <v>677</v>
      </c>
      <c r="D60" s="531"/>
      <c r="E60" s="531"/>
      <c r="F60" s="531"/>
      <c r="G60" s="531"/>
      <c r="H60" s="531"/>
      <c r="I60" s="531"/>
      <c r="J60" s="531"/>
      <c r="K60" s="531"/>
      <c r="L60" s="531"/>
      <c r="M60" s="531"/>
      <c r="N60" s="531"/>
      <c r="O60" s="531"/>
      <c r="P60" s="531"/>
      <c r="Q60" s="531"/>
      <c r="R60" s="532"/>
    </row>
    <row r="61" spans="1:18" s="2" customFormat="1" x14ac:dyDescent="0.2">
      <c r="A61" s="262" t="s">
        <v>529</v>
      </c>
      <c r="B61" s="263" t="s">
        <v>528</v>
      </c>
      <c r="C61" s="274"/>
      <c r="D61" s="275"/>
      <c r="E61" s="275"/>
      <c r="F61" s="275"/>
      <c r="G61" s="275"/>
      <c r="H61" s="275"/>
      <c r="I61" s="275"/>
      <c r="J61" s="275"/>
      <c r="K61" s="275"/>
      <c r="L61" s="275"/>
      <c r="M61" s="275"/>
      <c r="N61" s="275"/>
      <c r="O61" s="275"/>
      <c r="P61" s="275"/>
      <c r="Q61" s="275"/>
      <c r="R61" s="276"/>
    </row>
    <row r="62" spans="1:18" x14ac:dyDescent="0.2">
      <c r="A62" s="120" t="s">
        <v>543</v>
      </c>
      <c r="B62" s="264" t="s">
        <v>530</v>
      </c>
      <c r="C62" s="179"/>
      <c r="D62" s="180"/>
      <c r="E62" s="180"/>
      <c r="F62" s="180"/>
      <c r="G62" s="180"/>
      <c r="H62" s="180"/>
      <c r="I62" s="180"/>
      <c r="J62" s="180"/>
      <c r="K62" s="180"/>
      <c r="L62" s="180"/>
      <c r="M62" s="180"/>
      <c r="N62" s="180"/>
      <c r="O62" s="180"/>
      <c r="P62" s="180"/>
      <c r="Q62" s="180"/>
      <c r="R62" s="181"/>
    </row>
    <row r="63" spans="1:18" x14ac:dyDescent="0.2">
      <c r="A63" s="120" t="s">
        <v>544</v>
      </c>
      <c r="B63" s="264" t="s">
        <v>531</v>
      </c>
      <c r="C63" s="179"/>
      <c r="D63" s="180"/>
      <c r="E63" s="180"/>
      <c r="F63" s="180"/>
      <c r="G63" s="180"/>
      <c r="H63" s="180"/>
      <c r="I63" s="180"/>
      <c r="J63" s="180"/>
      <c r="K63" s="180"/>
      <c r="L63" s="180"/>
      <c r="M63" s="180"/>
      <c r="N63" s="180"/>
      <c r="O63" s="180"/>
      <c r="P63" s="180"/>
      <c r="Q63" s="180"/>
      <c r="R63" s="181"/>
    </row>
    <row r="64" spans="1:18" x14ac:dyDescent="0.2">
      <c r="A64" s="120" t="s">
        <v>545</v>
      </c>
      <c r="B64" s="264" t="s">
        <v>532</v>
      </c>
      <c r="C64" s="179"/>
      <c r="D64" s="180"/>
      <c r="E64" s="180"/>
      <c r="F64" s="180"/>
      <c r="G64" s="180"/>
      <c r="H64" s="180"/>
      <c r="I64" s="180"/>
      <c r="J64" s="180"/>
      <c r="K64" s="180"/>
      <c r="L64" s="180"/>
      <c r="M64" s="180"/>
      <c r="N64" s="180"/>
      <c r="O64" s="180"/>
      <c r="P64" s="180"/>
      <c r="Q64" s="180"/>
      <c r="R64" s="181"/>
    </row>
    <row r="65" spans="1:18" x14ac:dyDescent="0.2">
      <c r="A65" s="120" t="s">
        <v>546</v>
      </c>
      <c r="B65" s="264" t="s">
        <v>533</v>
      </c>
      <c r="C65" s="179"/>
      <c r="D65" s="180"/>
      <c r="E65" s="180"/>
      <c r="F65" s="180"/>
      <c r="G65" s="180"/>
      <c r="H65" s="180"/>
      <c r="I65" s="180"/>
      <c r="J65" s="180"/>
      <c r="K65" s="180"/>
      <c r="L65" s="180"/>
      <c r="M65" s="180"/>
      <c r="N65" s="180"/>
      <c r="O65" s="180"/>
      <c r="P65" s="180"/>
      <c r="Q65" s="180"/>
      <c r="R65" s="181"/>
    </row>
    <row r="66" spans="1:18" x14ac:dyDescent="0.2">
      <c r="A66" s="120" t="s">
        <v>547</v>
      </c>
      <c r="B66" s="264" t="s">
        <v>534</v>
      </c>
      <c r="C66" s="179"/>
      <c r="D66" s="180"/>
      <c r="E66" s="180"/>
      <c r="F66" s="180"/>
      <c r="G66" s="180"/>
      <c r="H66" s="180"/>
      <c r="I66" s="180"/>
      <c r="J66" s="180"/>
      <c r="K66" s="180"/>
      <c r="L66" s="180"/>
      <c r="M66" s="180"/>
      <c r="N66" s="180"/>
      <c r="O66" s="180"/>
      <c r="P66" s="180"/>
      <c r="Q66" s="180"/>
      <c r="R66" s="181"/>
    </row>
    <row r="67" spans="1:18" x14ac:dyDescent="0.2">
      <c r="A67" s="120" t="s">
        <v>548</v>
      </c>
      <c r="B67" s="264" t="s">
        <v>535</v>
      </c>
      <c r="C67" s="179">
        <v>1762</v>
      </c>
      <c r="D67" s="180">
        <v>1933</v>
      </c>
      <c r="E67" s="180">
        <v>866</v>
      </c>
      <c r="F67" s="180">
        <v>819</v>
      </c>
      <c r="G67" s="180"/>
      <c r="H67" s="180"/>
      <c r="I67" s="180"/>
      <c r="J67" s="180"/>
      <c r="K67" s="180">
        <v>576</v>
      </c>
      <c r="L67" s="180">
        <v>649</v>
      </c>
      <c r="M67" s="180">
        <v>303</v>
      </c>
      <c r="N67" s="180">
        <v>248</v>
      </c>
      <c r="O67" s="180">
        <v>67</v>
      </c>
      <c r="P67" s="180">
        <v>70</v>
      </c>
      <c r="Q67" s="180">
        <v>46</v>
      </c>
      <c r="R67" s="181">
        <v>41</v>
      </c>
    </row>
    <row r="68" spans="1:18" x14ac:dyDescent="0.2">
      <c r="A68" s="120" t="s">
        <v>542</v>
      </c>
      <c r="B68" s="264" t="s">
        <v>536</v>
      </c>
      <c r="C68" s="179"/>
      <c r="D68" s="180"/>
      <c r="E68" s="180"/>
      <c r="F68" s="180"/>
      <c r="G68" s="180"/>
      <c r="H68" s="180"/>
      <c r="I68" s="180"/>
      <c r="J68" s="180"/>
      <c r="K68" s="180"/>
      <c r="L68" s="180"/>
      <c r="M68" s="180"/>
      <c r="N68" s="180"/>
      <c r="O68" s="180"/>
      <c r="P68" s="180"/>
      <c r="Q68" s="180"/>
      <c r="R68" s="181"/>
    </row>
    <row r="69" spans="1:18" x14ac:dyDescent="0.2">
      <c r="A69" s="120" t="s">
        <v>549</v>
      </c>
      <c r="B69" s="264" t="s">
        <v>537</v>
      </c>
      <c r="C69" s="179">
        <v>111</v>
      </c>
      <c r="D69" s="180">
        <v>111</v>
      </c>
      <c r="E69" s="180">
        <v>53</v>
      </c>
      <c r="F69" s="180">
        <v>53</v>
      </c>
      <c r="G69" s="180"/>
      <c r="H69" s="180"/>
      <c r="I69" s="180"/>
      <c r="J69" s="180"/>
      <c r="K69" s="180">
        <v>113</v>
      </c>
      <c r="L69" s="180">
        <v>116</v>
      </c>
      <c r="M69" s="180">
        <v>51</v>
      </c>
      <c r="N69" s="180">
        <v>29</v>
      </c>
      <c r="O69" s="180"/>
      <c r="P69" s="180"/>
      <c r="Q69" s="180"/>
      <c r="R69" s="181"/>
    </row>
    <row r="70" spans="1:18" x14ac:dyDescent="0.2">
      <c r="A70" s="120" t="s">
        <v>550</v>
      </c>
      <c r="B70" s="264" t="s">
        <v>538</v>
      </c>
      <c r="C70" s="179">
        <v>379</v>
      </c>
      <c r="D70" s="180">
        <v>385</v>
      </c>
      <c r="E70" s="180">
        <v>140</v>
      </c>
      <c r="F70" s="180">
        <v>140</v>
      </c>
      <c r="G70" s="180"/>
      <c r="H70" s="180"/>
      <c r="I70" s="180"/>
      <c r="J70" s="180"/>
      <c r="K70" s="180">
        <v>83</v>
      </c>
      <c r="L70" s="180">
        <v>89</v>
      </c>
      <c r="M70" s="180">
        <v>56</v>
      </c>
      <c r="N70" s="180">
        <v>56</v>
      </c>
      <c r="O70" s="180"/>
      <c r="P70" s="180"/>
      <c r="Q70" s="180"/>
      <c r="R70" s="181"/>
    </row>
    <row r="71" spans="1:18" x14ac:dyDescent="0.2">
      <c r="A71" s="120" t="s">
        <v>551</v>
      </c>
      <c r="B71" s="264" t="s">
        <v>539</v>
      </c>
      <c r="C71" s="182"/>
      <c r="D71" s="183"/>
      <c r="E71" s="183"/>
      <c r="F71" s="183"/>
      <c r="G71" s="183"/>
      <c r="H71" s="183"/>
      <c r="I71" s="183"/>
      <c r="J71" s="183"/>
      <c r="K71" s="183"/>
      <c r="L71" s="183"/>
      <c r="M71" s="183"/>
      <c r="N71" s="183"/>
      <c r="O71" s="183"/>
      <c r="P71" s="183"/>
      <c r="Q71" s="183"/>
      <c r="R71" s="184"/>
    </row>
    <row r="72" spans="1:18" x14ac:dyDescent="0.2">
      <c r="A72" s="120" t="s">
        <v>541</v>
      </c>
      <c r="B72" s="264" t="s">
        <v>540</v>
      </c>
      <c r="C72" s="182"/>
      <c r="D72" s="183"/>
      <c r="E72" s="183"/>
      <c r="F72" s="183"/>
      <c r="G72" s="183"/>
      <c r="H72" s="183"/>
      <c r="I72" s="183"/>
      <c r="J72" s="183"/>
      <c r="K72" s="183"/>
      <c r="L72" s="183"/>
      <c r="M72" s="183"/>
      <c r="N72" s="183"/>
      <c r="O72" s="183"/>
      <c r="P72" s="183"/>
      <c r="Q72" s="183"/>
      <c r="R72" s="184"/>
    </row>
    <row r="73" spans="1:18" x14ac:dyDescent="0.2">
      <c r="A73" s="265" t="s">
        <v>97</v>
      </c>
      <c r="B73" s="266" t="s">
        <v>98</v>
      </c>
      <c r="C73" s="277">
        <v>2138</v>
      </c>
      <c r="D73" s="278">
        <f>SUM(D62:D72)</f>
        <v>2429</v>
      </c>
      <c r="E73" s="278">
        <f>SUM(E62:E72)</f>
        <v>1059</v>
      </c>
      <c r="F73" s="278">
        <f>SUM(F62:F72)</f>
        <v>1012</v>
      </c>
      <c r="G73" s="278"/>
      <c r="H73" s="278">
        <f>SUM(H62:H72)</f>
        <v>0</v>
      </c>
      <c r="I73" s="278">
        <f>SUM(I62:I72)</f>
        <v>0</v>
      </c>
      <c r="J73" s="278">
        <f>SUM(J62:J72)</f>
        <v>0</v>
      </c>
      <c r="K73" s="278">
        <v>720</v>
      </c>
      <c r="L73" s="278">
        <f>SUM(L62:L72)</f>
        <v>854</v>
      </c>
      <c r="M73" s="278">
        <f>SUM(M62:M72)</f>
        <v>410</v>
      </c>
      <c r="N73" s="278">
        <f>SUM(N62:N72)</f>
        <v>333</v>
      </c>
      <c r="O73" s="278">
        <v>67</v>
      </c>
      <c r="P73" s="278">
        <f>SUM(P62:P72)</f>
        <v>70</v>
      </c>
      <c r="Q73" s="278">
        <f>SUM(Q62:Q72)</f>
        <v>46</v>
      </c>
      <c r="R73" s="279">
        <f>SUM(R62:R72)</f>
        <v>41</v>
      </c>
    </row>
    <row r="74" spans="1:18" s="5" customFormat="1" x14ac:dyDescent="0.2">
      <c r="A74" s="201" t="s">
        <v>779</v>
      </c>
      <c r="B74" s="267"/>
      <c r="C74" s="530" t="s">
        <v>679</v>
      </c>
      <c r="D74" s="531"/>
      <c r="E74" s="531"/>
      <c r="F74" s="531"/>
      <c r="G74" s="531"/>
      <c r="H74" s="531"/>
      <c r="I74" s="531"/>
      <c r="J74" s="531"/>
      <c r="K74" s="531"/>
      <c r="L74" s="531"/>
      <c r="M74" s="531"/>
      <c r="N74" s="531"/>
      <c r="O74" s="531"/>
      <c r="P74" s="531"/>
      <c r="Q74" s="531"/>
      <c r="R74" s="532"/>
    </row>
    <row r="75" spans="1:18" s="2" customFormat="1" x14ac:dyDescent="0.2">
      <c r="A75" s="262" t="s">
        <v>529</v>
      </c>
      <c r="B75" s="263" t="s">
        <v>528</v>
      </c>
      <c r="C75" s="274"/>
      <c r="D75" s="275"/>
      <c r="E75" s="275"/>
      <c r="F75" s="275"/>
      <c r="G75" s="275"/>
      <c r="H75" s="275"/>
      <c r="I75" s="275"/>
      <c r="J75" s="275"/>
      <c r="K75" s="275"/>
      <c r="L75" s="275"/>
      <c r="M75" s="275"/>
      <c r="N75" s="275"/>
      <c r="O75" s="275"/>
      <c r="P75" s="275"/>
      <c r="Q75" s="275"/>
      <c r="R75" s="276"/>
    </row>
    <row r="76" spans="1:18" x14ac:dyDescent="0.2">
      <c r="A76" s="120" t="s">
        <v>543</v>
      </c>
      <c r="B76" s="264" t="s">
        <v>530</v>
      </c>
      <c r="C76" s="179"/>
      <c r="D76" s="180"/>
      <c r="E76" s="180"/>
      <c r="F76" s="180"/>
      <c r="G76" s="180"/>
      <c r="H76" s="180"/>
      <c r="I76" s="180"/>
      <c r="J76" s="180"/>
      <c r="K76" s="180"/>
      <c r="L76" s="180"/>
      <c r="M76" s="180"/>
      <c r="N76" s="180"/>
      <c r="O76" s="180"/>
      <c r="P76" s="180"/>
      <c r="Q76" s="180"/>
      <c r="R76" s="181"/>
    </row>
    <row r="77" spans="1:18" x14ac:dyDescent="0.2">
      <c r="A77" s="120" t="s">
        <v>544</v>
      </c>
      <c r="B77" s="264" t="s">
        <v>531</v>
      </c>
      <c r="C77" s="179"/>
      <c r="D77" s="180"/>
      <c r="E77" s="180"/>
      <c r="F77" s="180"/>
      <c r="G77" s="180"/>
      <c r="H77" s="180"/>
      <c r="I77" s="180"/>
      <c r="J77" s="180"/>
      <c r="K77" s="180"/>
      <c r="L77" s="180"/>
      <c r="M77" s="180"/>
      <c r="N77" s="180"/>
      <c r="O77" s="180"/>
      <c r="P77" s="180"/>
      <c r="Q77" s="180"/>
      <c r="R77" s="181"/>
    </row>
    <row r="78" spans="1:18" x14ac:dyDescent="0.2">
      <c r="A78" s="120" t="s">
        <v>545</v>
      </c>
      <c r="B78" s="264" t="s">
        <v>532</v>
      </c>
      <c r="C78" s="179"/>
      <c r="D78" s="180"/>
      <c r="E78" s="180"/>
      <c r="F78" s="180"/>
      <c r="G78" s="180"/>
      <c r="H78" s="180"/>
      <c r="I78" s="180"/>
      <c r="J78" s="180"/>
      <c r="K78" s="180"/>
      <c r="L78" s="180"/>
      <c r="M78" s="180"/>
      <c r="N78" s="180"/>
      <c r="O78" s="180"/>
      <c r="P78" s="180"/>
      <c r="Q78" s="180"/>
      <c r="R78" s="181"/>
    </row>
    <row r="79" spans="1:18" x14ac:dyDescent="0.2">
      <c r="A79" s="120" t="s">
        <v>546</v>
      </c>
      <c r="B79" s="264" t="s">
        <v>533</v>
      </c>
      <c r="C79" s="179"/>
      <c r="D79" s="180"/>
      <c r="E79" s="180"/>
      <c r="F79" s="180"/>
      <c r="G79" s="180"/>
      <c r="H79" s="180"/>
      <c r="I79" s="180"/>
      <c r="J79" s="180"/>
      <c r="K79" s="180"/>
      <c r="L79" s="180"/>
      <c r="M79" s="180"/>
      <c r="N79" s="180"/>
      <c r="O79" s="180"/>
      <c r="P79" s="180"/>
      <c r="Q79" s="180"/>
      <c r="R79" s="181"/>
    </row>
    <row r="80" spans="1:18" x14ac:dyDescent="0.2">
      <c r="A80" s="120" t="s">
        <v>547</v>
      </c>
      <c r="B80" s="264" t="s">
        <v>534</v>
      </c>
      <c r="C80" s="179">
        <v>234</v>
      </c>
      <c r="D80" s="180">
        <v>247</v>
      </c>
      <c r="E80" s="180">
        <v>54</v>
      </c>
      <c r="F80" s="180">
        <v>20</v>
      </c>
      <c r="G80" s="180"/>
      <c r="H80" s="180"/>
      <c r="I80" s="180"/>
      <c r="J80" s="180"/>
      <c r="K80" s="180"/>
      <c r="L80" s="180"/>
      <c r="M80" s="180"/>
      <c r="N80" s="180"/>
      <c r="O80" s="180"/>
      <c r="P80" s="180"/>
      <c r="Q80" s="180"/>
      <c r="R80" s="181"/>
    </row>
    <row r="81" spans="1:18" x14ac:dyDescent="0.2">
      <c r="A81" s="120" t="s">
        <v>548</v>
      </c>
      <c r="B81" s="264" t="s">
        <v>535</v>
      </c>
      <c r="C81" s="179"/>
      <c r="D81" s="180"/>
      <c r="E81" s="180"/>
      <c r="F81" s="180"/>
      <c r="G81" s="180"/>
      <c r="H81" s="180"/>
      <c r="I81" s="180"/>
      <c r="J81" s="180"/>
      <c r="K81" s="180"/>
      <c r="L81" s="180"/>
      <c r="M81" s="180"/>
      <c r="N81" s="180"/>
      <c r="O81" s="180"/>
      <c r="P81" s="180"/>
      <c r="Q81" s="180"/>
      <c r="R81" s="181"/>
    </row>
    <row r="82" spans="1:18" x14ac:dyDescent="0.2">
      <c r="A82" s="120" t="s">
        <v>542</v>
      </c>
      <c r="B82" s="264" t="s">
        <v>536</v>
      </c>
      <c r="C82" s="179"/>
      <c r="D82" s="180"/>
      <c r="E82" s="180"/>
      <c r="F82" s="180"/>
      <c r="G82" s="180"/>
      <c r="H82" s="180"/>
      <c r="I82" s="180"/>
      <c r="J82" s="180"/>
      <c r="K82" s="180"/>
      <c r="L82" s="180"/>
      <c r="M82" s="180"/>
      <c r="N82" s="180"/>
      <c r="O82" s="180"/>
      <c r="P82" s="180"/>
      <c r="Q82" s="180"/>
      <c r="R82" s="181"/>
    </row>
    <row r="83" spans="1:18" x14ac:dyDescent="0.2">
      <c r="A83" s="120" t="s">
        <v>549</v>
      </c>
      <c r="B83" s="264" t="s">
        <v>537</v>
      </c>
      <c r="C83" s="179"/>
      <c r="D83" s="180"/>
      <c r="E83" s="180"/>
      <c r="F83" s="180"/>
      <c r="G83" s="180"/>
      <c r="H83" s="180"/>
      <c r="I83" s="180"/>
      <c r="J83" s="180"/>
      <c r="K83" s="180"/>
      <c r="L83" s="180"/>
      <c r="M83" s="180"/>
      <c r="N83" s="180"/>
      <c r="O83" s="180"/>
      <c r="P83" s="180"/>
      <c r="Q83" s="180"/>
      <c r="R83" s="181"/>
    </row>
    <row r="84" spans="1:18" x14ac:dyDescent="0.2">
      <c r="A84" s="120" t="s">
        <v>550</v>
      </c>
      <c r="B84" s="264" t="s">
        <v>538</v>
      </c>
      <c r="C84" s="179">
        <v>219</v>
      </c>
      <c r="D84" s="180">
        <v>223</v>
      </c>
      <c r="E84" s="180">
        <v>116</v>
      </c>
      <c r="F84" s="180">
        <v>72</v>
      </c>
      <c r="G84" s="180"/>
      <c r="H84" s="180"/>
      <c r="I84" s="180"/>
      <c r="J84" s="180"/>
      <c r="K84" s="180">
        <v>406</v>
      </c>
      <c r="L84" s="180">
        <v>474</v>
      </c>
      <c r="M84" s="180">
        <v>174</v>
      </c>
      <c r="N84" s="180">
        <v>47</v>
      </c>
      <c r="O84" s="180">
        <v>43</v>
      </c>
      <c r="P84" s="180">
        <v>46</v>
      </c>
      <c r="Q84" s="180">
        <v>34</v>
      </c>
      <c r="R84" s="181">
        <v>23</v>
      </c>
    </row>
    <row r="85" spans="1:18" x14ac:dyDescent="0.2">
      <c r="A85" s="120" t="s">
        <v>551</v>
      </c>
      <c r="B85" s="264" t="s">
        <v>539</v>
      </c>
      <c r="C85" s="182"/>
      <c r="D85" s="183"/>
      <c r="E85" s="183"/>
      <c r="F85" s="183"/>
      <c r="G85" s="183"/>
      <c r="H85" s="183"/>
      <c r="I85" s="183"/>
      <c r="J85" s="183"/>
      <c r="K85" s="183"/>
      <c r="L85" s="183"/>
      <c r="M85" s="183"/>
      <c r="N85" s="183"/>
      <c r="O85" s="183"/>
      <c r="P85" s="183"/>
      <c r="Q85" s="183"/>
      <c r="R85" s="184"/>
    </row>
    <row r="86" spans="1:18" x14ac:dyDescent="0.2">
      <c r="A86" s="120" t="s">
        <v>541</v>
      </c>
      <c r="B86" s="264" t="s">
        <v>540</v>
      </c>
      <c r="C86" s="182"/>
      <c r="D86" s="183"/>
      <c r="E86" s="183"/>
      <c r="F86" s="183"/>
      <c r="G86" s="183"/>
      <c r="H86" s="183"/>
      <c r="I86" s="183"/>
      <c r="J86" s="183"/>
      <c r="K86" s="183"/>
      <c r="L86" s="183"/>
      <c r="M86" s="183"/>
      <c r="N86" s="183"/>
      <c r="O86" s="183"/>
      <c r="P86" s="183"/>
      <c r="Q86" s="183"/>
      <c r="R86" s="184"/>
    </row>
    <row r="87" spans="1:18" x14ac:dyDescent="0.2">
      <c r="A87" s="265" t="s">
        <v>97</v>
      </c>
      <c r="B87" s="266" t="s">
        <v>98</v>
      </c>
      <c r="C87" s="277">
        <v>446</v>
      </c>
      <c r="D87" s="278">
        <f>SUM(D76:D86)</f>
        <v>470</v>
      </c>
      <c r="E87" s="278">
        <f>SUM(E76:E86)</f>
        <v>170</v>
      </c>
      <c r="F87" s="278">
        <f>SUM(F76:F86)</f>
        <v>92</v>
      </c>
      <c r="G87" s="278"/>
      <c r="H87" s="278">
        <f>SUM(H76:H86)</f>
        <v>0</v>
      </c>
      <c r="I87" s="278">
        <f>SUM(I76:I86)</f>
        <v>0</v>
      </c>
      <c r="J87" s="278">
        <f>SUM(J76:J86)</f>
        <v>0</v>
      </c>
      <c r="K87" s="278">
        <v>406</v>
      </c>
      <c r="L87" s="278">
        <f>SUM(L76:L86)</f>
        <v>474</v>
      </c>
      <c r="M87" s="278">
        <f>SUM(M76:M86)</f>
        <v>174</v>
      </c>
      <c r="N87" s="278">
        <f>SUM(N76:N86)</f>
        <v>47</v>
      </c>
      <c r="O87" s="278">
        <v>43</v>
      </c>
      <c r="P87" s="278">
        <f>SUM(P76:P86)</f>
        <v>46</v>
      </c>
      <c r="Q87" s="278">
        <f>SUM(Q76:Q86)</f>
        <v>34</v>
      </c>
      <c r="R87" s="279">
        <f>SUM(R76:R86)</f>
        <v>23</v>
      </c>
    </row>
    <row r="88" spans="1:18" s="5" customFormat="1" x14ac:dyDescent="0.2">
      <c r="A88" s="201" t="s">
        <v>775</v>
      </c>
      <c r="B88" s="267"/>
      <c r="C88" s="530" t="s">
        <v>681</v>
      </c>
      <c r="D88" s="531"/>
      <c r="E88" s="531"/>
      <c r="F88" s="531"/>
      <c r="G88" s="531"/>
      <c r="H88" s="531"/>
      <c r="I88" s="531"/>
      <c r="J88" s="531"/>
      <c r="K88" s="531"/>
      <c r="L88" s="531"/>
      <c r="M88" s="531"/>
      <c r="N88" s="531"/>
      <c r="O88" s="531"/>
      <c r="P88" s="531"/>
      <c r="Q88" s="531"/>
      <c r="R88" s="532"/>
    </row>
    <row r="89" spans="1:18" s="2" customFormat="1" x14ac:dyDescent="0.2">
      <c r="A89" s="262" t="s">
        <v>529</v>
      </c>
      <c r="B89" s="263" t="s">
        <v>528</v>
      </c>
      <c r="C89" s="274"/>
      <c r="D89" s="275"/>
      <c r="E89" s="275"/>
      <c r="F89" s="275"/>
      <c r="G89" s="275"/>
      <c r="H89" s="275"/>
      <c r="I89" s="275"/>
      <c r="J89" s="275"/>
      <c r="K89" s="275"/>
      <c r="L89" s="275"/>
      <c r="M89" s="275"/>
      <c r="N89" s="275"/>
      <c r="O89" s="275"/>
      <c r="P89" s="275"/>
      <c r="Q89" s="275"/>
      <c r="R89" s="276"/>
    </row>
    <row r="90" spans="1:18" x14ac:dyDescent="0.2">
      <c r="A90" s="120" t="s">
        <v>543</v>
      </c>
      <c r="B90" s="264" t="s">
        <v>530</v>
      </c>
      <c r="C90" s="179"/>
      <c r="D90" s="180"/>
      <c r="E90" s="180"/>
      <c r="F90" s="180"/>
      <c r="G90" s="180"/>
      <c r="H90" s="180"/>
      <c r="I90" s="180"/>
      <c r="J90" s="180"/>
      <c r="K90" s="180"/>
      <c r="L90" s="180"/>
      <c r="M90" s="180"/>
      <c r="N90" s="180"/>
      <c r="O90" s="180"/>
      <c r="P90" s="180"/>
      <c r="Q90" s="180"/>
      <c r="R90" s="181"/>
    </row>
    <row r="91" spans="1:18" x14ac:dyDescent="0.2">
      <c r="A91" s="120" t="s">
        <v>544</v>
      </c>
      <c r="B91" s="264" t="s">
        <v>531</v>
      </c>
      <c r="C91" s="179">
        <v>489</v>
      </c>
      <c r="D91" s="180">
        <v>511</v>
      </c>
      <c r="E91" s="180">
        <v>200</v>
      </c>
      <c r="F91" s="180">
        <v>162</v>
      </c>
      <c r="G91" s="180"/>
      <c r="H91" s="180"/>
      <c r="I91" s="180"/>
      <c r="J91" s="180"/>
      <c r="K91" s="180"/>
      <c r="L91" s="180"/>
      <c r="M91" s="180"/>
      <c r="N91" s="180"/>
      <c r="O91" s="180"/>
      <c r="P91" s="180"/>
      <c r="Q91" s="180"/>
      <c r="R91" s="181"/>
    </row>
    <row r="92" spans="1:18" x14ac:dyDescent="0.2">
      <c r="A92" s="120" t="s">
        <v>545</v>
      </c>
      <c r="B92" s="264" t="s">
        <v>532</v>
      </c>
      <c r="C92" s="179"/>
      <c r="D92" s="180"/>
      <c r="E92" s="180"/>
      <c r="F92" s="180"/>
      <c r="G92" s="180"/>
      <c r="H92" s="180"/>
      <c r="I92" s="180"/>
      <c r="J92" s="180"/>
      <c r="K92" s="180"/>
      <c r="L92" s="180"/>
      <c r="M92" s="180"/>
      <c r="N92" s="180"/>
      <c r="O92" s="180"/>
      <c r="P92" s="180"/>
      <c r="Q92" s="180"/>
      <c r="R92" s="181"/>
    </row>
    <row r="93" spans="1:18" x14ac:dyDescent="0.2">
      <c r="A93" s="120" t="s">
        <v>546</v>
      </c>
      <c r="B93" s="264" t="s">
        <v>533</v>
      </c>
      <c r="C93" s="179"/>
      <c r="D93" s="180"/>
      <c r="E93" s="180"/>
      <c r="F93" s="180"/>
      <c r="G93" s="180"/>
      <c r="H93" s="180"/>
      <c r="I93" s="180"/>
      <c r="J93" s="180"/>
      <c r="K93" s="180"/>
      <c r="L93" s="180"/>
      <c r="M93" s="180"/>
      <c r="N93" s="180"/>
      <c r="O93" s="180"/>
      <c r="P93" s="180"/>
      <c r="Q93" s="180"/>
      <c r="R93" s="181"/>
    </row>
    <row r="94" spans="1:18" x14ac:dyDescent="0.2">
      <c r="A94" s="120" t="s">
        <v>547</v>
      </c>
      <c r="B94" s="264" t="s">
        <v>534</v>
      </c>
      <c r="C94" s="179"/>
      <c r="D94" s="180"/>
      <c r="E94" s="180"/>
      <c r="F94" s="180"/>
      <c r="G94" s="180"/>
      <c r="H94" s="180"/>
      <c r="I94" s="180"/>
      <c r="J94" s="180"/>
      <c r="K94" s="180"/>
      <c r="L94" s="180"/>
      <c r="M94" s="180"/>
      <c r="N94" s="180"/>
      <c r="O94" s="180"/>
      <c r="P94" s="180"/>
      <c r="Q94" s="180"/>
      <c r="R94" s="181"/>
    </row>
    <row r="95" spans="1:18" x14ac:dyDescent="0.2">
      <c r="A95" s="120" t="s">
        <v>548</v>
      </c>
      <c r="B95" s="264" t="s">
        <v>535</v>
      </c>
      <c r="C95" s="179"/>
      <c r="D95" s="180"/>
      <c r="E95" s="180"/>
      <c r="F95" s="180"/>
      <c r="G95" s="180"/>
      <c r="H95" s="180"/>
      <c r="I95" s="180"/>
      <c r="J95" s="180"/>
      <c r="K95" s="180"/>
      <c r="L95" s="180"/>
      <c r="M95" s="180"/>
      <c r="N95" s="180"/>
      <c r="O95" s="180"/>
      <c r="P95" s="180"/>
      <c r="Q95" s="180"/>
      <c r="R95" s="181"/>
    </row>
    <row r="96" spans="1:18" x14ac:dyDescent="0.2">
      <c r="A96" s="120" t="s">
        <v>542</v>
      </c>
      <c r="B96" s="264" t="s">
        <v>536</v>
      </c>
      <c r="C96" s="179"/>
      <c r="D96" s="180"/>
      <c r="E96" s="180"/>
      <c r="F96" s="180"/>
      <c r="G96" s="180"/>
      <c r="H96" s="180"/>
      <c r="I96" s="180"/>
      <c r="J96" s="180"/>
      <c r="K96" s="180"/>
      <c r="L96" s="180"/>
      <c r="M96" s="180"/>
      <c r="N96" s="180"/>
      <c r="O96" s="180"/>
      <c r="P96" s="180"/>
      <c r="Q96" s="180"/>
      <c r="R96" s="181"/>
    </row>
    <row r="97" spans="1:18" x14ac:dyDescent="0.2">
      <c r="A97" s="120" t="s">
        <v>549</v>
      </c>
      <c r="B97" s="264" t="s">
        <v>537</v>
      </c>
      <c r="C97" s="179"/>
      <c r="D97" s="180"/>
      <c r="E97" s="180"/>
      <c r="F97" s="180"/>
      <c r="G97" s="180"/>
      <c r="H97" s="180"/>
      <c r="I97" s="180"/>
      <c r="J97" s="180"/>
      <c r="K97" s="180"/>
      <c r="L97" s="180"/>
      <c r="M97" s="180"/>
      <c r="N97" s="180"/>
      <c r="O97" s="180"/>
      <c r="P97" s="180"/>
      <c r="Q97" s="180"/>
      <c r="R97" s="181"/>
    </row>
    <row r="98" spans="1:18" x14ac:dyDescent="0.2">
      <c r="A98" s="120" t="s">
        <v>550</v>
      </c>
      <c r="B98" s="264" t="s">
        <v>538</v>
      </c>
      <c r="C98" s="179"/>
      <c r="D98" s="180"/>
      <c r="E98" s="180"/>
      <c r="F98" s="180"/>
      <c r="G98" s="180"/>
      <c r="H98" s="180"/>
      <c r="I98" s="180"/>
      <c r="J98" s="180"/>
      <c r="K98" s="180"/>
      <c r="L98" s="180"/>
      <c r="M98" s="180"/>
      <c r="N98" s="180"/>
      <c r="O98" s="180"/>
      <c r="P98" s="180"/>
      <c r="Q98" s="180"/>
      <c r="R98" s="181"/>
    </row>
    <row r="99" spans="1:18" x14ac:dyDescent="0.2">
      <c r="A99" s="120" t="s">
        <v>551</v>
      </c>
      <c r="B99" s="264" t="s">
        <v>539</v>
      </c>
      <c r="C99" s="182"/>
      <c r="D99" s="183"/>
      <c r="E99" s="183"/>
      <c r="F99" s="183"/>
      <c r="G99" s="183"/>
      <c r="H99" s="183"/>
      <c r="I99" s="183"/>
      <c r="J99" s="183"/>
      <c r="K99" s="183"/>
      <c r="L99" s="183"/>
      <c r="M99" s="183"/>
      <c r="N99" s="183"/>
      <c r="O99" s="183"/>
      <c r="P99" s="183"/>
      <c r="Q99" s="183"/>
      <c r="R99" s="184"/>
    </row>
    <row r="100" spans="1:18" x14ac:dyDescent="0.2">
      <c r="A100" s="120" t="s">
        <v>541</v>
      </c>
      <c r="B100" s="264" t="s">
        <v>540</v>
      </c>
      <c r="C100" s="182"/>
      <c r="D100" s="183"/>
      <c r="E100" s="183"/>
      <c r="F100" s="183"/>
      <c r="G100" s="183"/>
      <c r="H100" s="183"/>
      <c r="I100" s="183"/>
      <c r="J100" s="183"/>
      <c r="K100" s="183"/>
      <c r="L100" s="183"/>
      <c r="M100" s="183"/>
      <c r="N100" s="183"/>
      <c r="O100" s="183"/>
      <c r="P100" s="183"/>
      <c r="Q100" s="183"/>
      <c r="R100" s="184"/>
    </row>
    <row r="101" spans="1:18" x14ac:dyDescent="0.2">
      <c r="A101" s="265" t="s">
        <v>97</v>
      </c>
      <c r="B101" s="266" t="s">
        <v>98</v>
      </c>
      <c r="C101" s="277">
        <v>489</v>
      </c>
      <c r="D101" s="278">
        <f>SUM(D90:D100)</f>
        <v>511</v>
      </c>
      <c r="E101" s="278">
        <f>SUM(E90:E100)</f>
        <v>200</v>
      </c>
      <c r="F101" s="278">
        <f>SUM(F90:F100)</f>
        <v>162</v>
      </c>
      <c r="G101" s="278"/>
      <c r="H101" s="278">
        <f>SUM(H90:H100)</f>
        <v>0</v>
      </c>
      <c r="I101" s="278">
        <f>SUM(I90:I100)</f>
        <v>0</v>
      </c>
      <c r="J101" s="278">
        <f>SUM(J90:J100)</f>
        <v>0</v>
      </c>
      <c r="K101" s="278"/>
      <c r="L101" s="278">
        <f>SUM(L90:L100)</f>
        <v>0</v>
      </c>
      <c r="M101" s="278">
        <f>SUM(M90:M100)</f>
        <v>0</v>
      </c>
      <c r="N101" s="278">
        <f>SUM(N90:N100)</f>
        <v>0</v>
      </c>
      <c r="O101" s="278"/>
      <c r="P101" s="278">
        <f>SUM(P90:P100)</f>
        <v>0</v>
      </c>
      <c r="Q101" s="278">
        <f>SUM(Q90:Q100)</f>
        <v>0</v>
      </c>
      <c r="R101" s="279">
        <f>SUM(R90:R100)</f>
        <v>0</v>
      </c>
    </row>
    <row r="102" spans="1:18" x14ac:dyDescent="0.2">
      <c r="A102" s="123" t="s">
        <v>682</v>
      </c>
      <c r="B102" s="539" t="s">
        <v>605</v>
      </c>
      <c r="C102" s="540"/>
      <c r="D102" s="540"/>
      <c r="E102" s="540"/>
      <c r="F102" s="540"/>
      <c r="G102" s="540"/>
      <c r="H102" s="540"/>
      <c r="I102" s="540"/>
      <c r="J102" s="540"/>
      <c r="K102" s="540"/>
      <c r="L102" s="540"/>
      <c r="M102" s="540"/>
      <c r="N102" s="540"/>
      <c r="O102" s="540"/>
      <c r="P102" s="540"/>
      <c r="Q102" s="540"/>
      <c r="R102" s="541"/>
    </row>
    <row r="103" spans="1:18" x14ac:dyDescent="0.2">
      <c r="A103" s="262" t="s">
        <v>529</v>
      </c>
      <c r="B103" s="263" t="s">
        <v>528</v>
      </c>
      <c r="C103" s="274"/>
      <c r="D103" s="275"/>
      <c r="E103" s="275"/>
      <c r="F103" s="275"/>
      <c r="G103" s="275"/>
      <c r="H103" s="275"/>
      <c r="I103" s="275"/>
      <c r="J103" s="275"/>
      <c r="K103" s="275"/>
      <c r="L103" s="275"/>
      <c r="M103" s="275"/>
      <c r="N103" s="275"/>
      <c r="O103" s="275"/>
      <c r="P103" s="275"/>
      <c r="Q103" s="275"/>
      <c r="R103" s="276"/>
    </row>
    <row r="104" spans="1:18" x14ac:dyDescent="0.2">
      <c r="A104" s="120" t="s">
        <v>543</v>
      </c>
      <c r="B104" s="264" t="s">
        <v>530</v>
      </c>
      <c r="C104" s="179"/>
      <c r="D104" s="180"/>
      <c r="E104" s="180"/>
      <c r="F104" s="180"/>
      <c r="G104" s="180"/>
      <c r="H104" s="180"/>
      <c r="I104" s="180"/>
      <c r="J104" s="180"/>
      <c r="K104" s="180"/>
      <c r="L104" s="180"/>
      <c r="M104" s="180"/>
      <c r="N104" s="180"/>
      <c r="O104" s="180"/>
      <c r="P104" s="180"/>
      <c r="Q104" s="180"/>
      <c r="R104" s="181"/>
    </row>
    <row r="105" spans="1:18" x14ac:dyDescent="0.2">
      <c r="A105" s="120" t="s">
        <v>544</v>
      </c>
      <c r="B105" s="264" t="s">
        <v>531</v>
      </c>
      <c r="C105" s="179">
        <v>489</v>
      </c>
      <c r="D105" s="180">
        <v>511</v>
      </c>
      <c r="E105" s="180">
        <v>200</v>
      </c>
      <c r="F105" s="180">
        <v>162</v>
      </c>
      <c r="G105" s="180"/>
      <c r="H105" s="180"/>
      <c r="I105" s="180"/>
      <c r="J105" s="180"/>
      <c r="K105" s="180"/>
      <c r="L105" s="180"/>
      <c r="M105" s="180"/>
      <c r="N105" s="180"/>
      <c r="O105" s="180"/>
      <c r="P105" s="180"/>
      <c r="Q105" s="180"/>
      <c r="R105" s="181"/>
    </row>
    <row r="106" spans="1:18" x14ac:dyDescent="0.2">
      <c r="A106" s="120" t="s">
        <v>545</v>
      </c>
      <c r="B106" s="264" t="s">
        <v>532</v>
      </c>
      <c r="C106" s="179"/>
      <c r="D106" s="180"/>
      <c r="E106" s="180"/>
      <c r="F106" s="180"/>
      <c r="G106" s="180"/>
      <c r="H106" s="180"/>
      <c r="I106" s="180"/>
      <c r="J106" s="180"/>
      <c r="K106" s="180"/>
      <c r="L106" s="180"/>
      <c r="M106" s="180"/>
      <c r="N106" s="180"/>
      <c r="O106" s="180"/>
      <c r="P106" s="180"/>
      <c r="Q106" s="180"/>
      <c r="R106" s="181"/>
    </row>
    <row r="107" spans="1:18" x14ac:dyDescent="0.2">
      <c r="A107" s="120" t="s">
        <v>546</v>
      </c>
      <c r="B107" s="264" t="s">
        <v>533</v>
      </c>
      <c r="C107" s="179">
        <v>522</v>
      </c>
      <c r="D107" s="180">
        <v>543</v>
      </c>
      <c r="E107" s="180">
        <v>427</v>
      </c>
      <c r="F107" s="180">
        <v>288</v>
      </c>
      <c r="G107" s="180"/>
      <c r="H107" s="180"/>
      <c r="I107" s="180"/>
      <c r="J107" s="180"/>
      <c r="K107" s="180">
        <v>768</v>
      </c>
      <c r="L107" s="180">
        <v>782</v>
      </c>
      <c r="M107" s="180">
        <v>756</v>
      </c>
      <c r="N107" s="180">
        <v>499</v>
      </c>
      <c r="O107" s="180">
        <v>28</v>
      </c>
      <c r="P107" s="180">
        <v>31</v>
      </c>
      <c r="Q107" s="180">
        <v>21</v>
      </c>
      <c r="R107" s="181">
        <v>20</v>
      </c>
    </row>
    <row r="108" spans="1:18" x14ac:dyDescent="0.2">
      <c r="A108" s="120" t="s">
        <v>547</v>
      </c>
      <c r="B108" s="264" t="s">
        <v>534</v>
      </c>
      <c r="C108" s="179">
        <v>4445</v>
      </c>
      <c r="D108" s="180">
        <v>5347</v>
      </c>
      <c r="E108" s="180">
        <v>3241</v>
      </c>
      <c r="F108" s="180">
        <v>1614</v>
      </c>
      <c r="G108" s="180"/>
      <c r="H108" s="180"/>
      <c r="I108" s="180"/>
      <c r="J108" s="180"/>
      <c r="K108" s="180">
        <v>1956</v>
      </c>
      <c r="L108" s="180">
        <v>2154</v>
      </c>
      <c r="M108" s="180">
        <v>1970</v>
      </c>
      <c r="N108" s="180">
        <v>915</v>
      </c>
      <c r="O108" s="180">
        <v>10</v>
      </c>
      <c r="P108" s="180">
        <v>11</v>
      </c>
      <c r="Q108" s="180">
        <v>3</v>
      </c>
      <c r="R108" s="181">
        <v>3</v>
      </c>
    </row>
    <row r="109" spans="1:18" x14ac:dyDescent="0.2">
      <c r="A109" s="120" t="s">
        <v>548</v>
      </c>
      <c r="B109" s="264" t="s">
        <v>535</v>
      </c>
      <c r="C109" s="179">
        <v>1951</v>
      </c>
      <c r="D109" s="180">
        <v>2137</v>
      </c>
      <c r="E109" s="180">
        <v>965</v>
      </c>
      <c r="F109" s="180">
        <v>871</v>
      </c>
      <c r="G109" s="180"/>
      <c r="H109" s="180"/>
      <c r="I109" s="180"/>
      <c r="J109" s="180"/>
      <c r="K109" s="180">
        <v>697</v>
      </c>
      <c r="L109" s="180">
        <v>770</v>
      </c>
      <c r="M109" s="180">
        <v>408</v>
      </c>
      <c r="N109" s="180">
        <v>328</v>
      </c>
      <c r="O109" s="180">
        <v>69</v>
      </c>
      <c r="P109" s="180">
        <v>72</v>
      </c>
      <c r="Q109" s="180">
        <v>48</v>
      </c>
      <c r="R109" s="181">
        <v>43</v>
      </c>
    </row>
    <row r="110" spans="1:18" x14ac:dyDescent="0.2">
      <c r="A110" s="120" t="s">
        <v>542</v>
      </c>
      <c r="B110" s="264" t="s">
        <v>536</v>
      </c>
      <c r="C110" s="179">
        <v>1518</v>
      </c>
      <c r="D110" s="180">
        <v>1618</v>
      </c>
      <c r="E110" s="180">
        <v>1112</v>
      </c>
      <c r="F110" s="180">
        <v>656</v>
      </c>
      <c r="G110" s="180"/>
      <c r="H110" s="180"/>
      <c r="I110" s="180"/>
      <c r="J110" s="180"/>
      <c r="K110" s="180">
        <v>430</v>
      </c>
      <c r="L110" s="180">
        <v>440</v>
      </c>
      <c r="M110" s="180">
        <v>433</v>
      </c>
      <c r="N110" s="180">
        <v>206</v>
      </c>
      <c r="O110" s="180">
        <v>21</v>
      </c>
      <c r="P110" s="180">
        <v>21</v>
      </c>
      <c r="Q110" s="180">
        <v>12</v>
      </c>
      <c r="R110" s="181">
        <v>12</v>
      </c>
    </row>
    <row r="111" spans="1:18" x14ac:dyDescent="0.2">
      <c r="A111" s="120" t="s">
        <v>549</v>
      </c>
      <c r="B111" s="264" t="s">
        <v>537</v>
      </c>
      <c r="C111" s="179">
        <v>1286</v>
      </c>
      <c r="D111" s="180">
        <v>1373</v>
      </c>
      <c r="E111" s="180">
        <v>807</v>
      </c>
      <c r="F111" s="180">
        <v>596</v>
      </c>
      <c r="G111" s="180"/>
      <c r="H111" s="180"/>
      <c r="I111" s="180"/>
      <c r="J111" s="180"/>
      <c r="K111" s="180">
        <v>492</v>
      </c>
      <c r="L111" s="180">
        <v>522</v>
      </c>
      <c r="M111" s="180">
        <v>332</v>
      </c>
      <c r="N111" s="180">
        <v>232</v>
      </c>
      <c r="O111" s="180">
        <v>31</v>
      </c>
      <c r="P111" s="180">
        <v>31</v>
      </c>
      <c r="Q111" s="180">
        <v>28</v>
      </c>
      <c r="R111" s="181">
        <v>27</v>
      </c>
    </row>
    <row r="112" spans="1:18" x14ac:dyDescent="0.2">
      <c r="A112" s="120" t="s">
        <v>550</v>
      </c>
      <c r="B112" s="264" t="s">
        <v>538</v>
      </c>
      <c r="C112" s="179">
        <v>4366</v>
      </c>
      <c r="D112" s="180">
        <v>5363</v>
      </c>
      <c r="E112" s="180">
        <v>2966</v>
      </c>
      <c r="F112" s="180">
        <v>2208</v>
      </c>
      <c r="G112" s="180"/>
      <c r="H112" s="180"/>
      <c r="I112" s="180"/>
      <c r="J112" s="180"/>
      <c r="K112" s="180">
        <v>1298</v>
      </c>
      <c r="L112" s="180">
        <v>1575</v>
      </c>
      <c r="M112" s="180">
        <v>871</v>
      </c>
      <c r="N112" s="180">
        <v>589</v>
      </c>
      <c r="O112" s="180">
        <v>150</v>
      </c>
      <c r="P112" s="180">
        <v>156</v>
      </c>
      <c r="Q112" s="180">
        <v>121</v>
      </c>
      <c r="R112" s="181">
        <v>99</v>
      </c>
    </row>
    <row r="113" spans="1:18" x14ac:dyDescent="0.2">
      <c r="A113" s="120" t="s">
        <v>551</v>
      </c>
      <c r="B113" s="264" t="s">
        <v>539</v>
      </c>
      <c r="C113" s="182"/>
      <c r="D113" s="183"/>
      <c r="E113" s="183"/>
      <c r="F113" s="183"/>
      <c r="G113" s="183"/>
      <c r="H113" s="183"/>
      <c r="I113" s="183"/>
      <c r="J113" s="183"/>
      <c r="K113" s="183"/>
      <c r="L113" s="183"/>
      <c r="M113" s="183"/>
      <c r="N113" s="183"/>
      <c r="O113" s="183"/>
      <c r="P113" s="183"/>
      <c r="Q113" s="183"/>
      <c r="R113" s="184"/>
    </row>
    <row r="114" spans="1:18" x14ac:dyDescent="0.2">
      <c r="A114" s="120" t="s">
        <v>541</v>
      </c>
      <c r="B114" s="264" t="s">
        <v>540</v>
      </c>
      <c r="C114" s="179">
        <v>294</v>
      </c>
      <c r="D114" s="180">
        <v>297</v>
      </c>
      <c r="E114" s="180">
        <v>203</v>
      </c>
      <c r="F114" s="180">
        <v>161</v>
      </c>
      <c r="G114" s="180"/>
      <c r="H114" s="180"/>
      <c r="I114" s="180"/>
      <c r="J114" s="180"/>
      <c r="K114" s="180">
        <v>31</v>
      </c>
      <c r="L114" s="180">
        <v>31</v>
      </c>
      <c r="M114" s="180">
        <v>18</v>
      </c>
      <c r="N114" s="180">
        <v>18</v>
      </c>
      <c r="O114" s="180"/>
      <c r="P114" s="180"/>
      <c r="Q114" s="180"/>
      <c r="R114" s="181"/>
    </row>
    <row r="115" spans="1:18" ht="13.5" thickBot="1" x14ac:dyDescent="0.25">
      <c r="A115" s="122" t="s">
        <v>111</v>
      </c>
      <c r="B115" s="124" t="s">
        <v>98</v>
      </c>
      <c r="C115" s="189">
        <v>12741</v>
      </c>
      <c r="D115" s="278">
        <f>SUM(D104:D114)</f>
        <v>17189</v>
      </c>
      <c r="E115" s="278">
        <f>SUM(E104:E114)</f>
        <v>9921</v>
      </c>
      <c r="F115" s="278">
        <f>SUM(F104:F114)</f>
        <v>6556</v>
      </c>
      <c r="G115" s="278"/>
      <c r="H115" s="278">
        <f>SUM(H104:H114)</f>
        <v>0</v>
      </c>
      <c r="I115" s="278">
        <f>SUM(I104:I114)</f>
        <v>0</v>
      </c>
      <c r="J115" s="278">
        <f>SUM(J104:J114)</f>
        <v>0</v>
      </c>
      <c r="K115" s="278">
        <v>5074</v>
      </c>
      <c r="L115" s="278">
        <f>SUM(L104:L114)</f>
        <v>6274</v>
      </c>
      <c r="M115" s="278">
        <f>SUM(M104:M114)</f>
        <v>4788</v>
      </c>
      <c r="N115" s="278">
        <f>SUM(N104:N114)</f>
        <v>2787</v>
      </c>
      <c r="O115" s="278">
        <v>307</v>
      </c>
      <c r="P115" s="278">
        <f>SUM(P104:P114)</f>
        <v>322</v>
      </c>
      <c r="Q115" s="278">
        <f>SUM(Q104:Q114)</f>
        <v>233</v>
      </c>
      <c r="R115" s="279">
        <f>SUM(R104:R114)</f>
        <v>204</v>
      </c>
    </row>
    <row r="116" spans="1:18" x14ac:dyDescent="0.2">
      <c r="A116" s="1"/>
    </row>
    <row r="117" spans="1:18" x14ac:dyDescent="0.2">
      <c r="A117" s="1"/>
    </row>
    <row r="118" spans="1:18" x14ac:dyDescent="0.2">
      <c r="C118" s="1"/>
      <c r="N118" s="386"/>
    </row>
    <row r="119" spans="1:18" x14ac:dyDescent="0.2">
      <c r="A119" s="1"/>
    </row>
  </sheetData>
  <mergeCells count="14">
    <mergeCell ref="C32:R32"/>
    <mergeCell ref="C4:R4"/>
    <mergeCell ref="C18:R18"/>
    <mergeCell ref="A1:R1"/>
    <mergeCell ref="C2:F2"/>
    <mergeCell ref="G2:J2"/>
    <mergeCell ref="K2:N2"/>
    <mergeCell ref="O2:R2"/>
    <mergeCell ref="A2:B3"/>
    <mergeCell ref="C46:R46"/>
    <mergeCell ref="C60:R60"/>
    <mergeCell ref="C74:R74"/>
    <mergeCell ref="C88:R88"/>
    <mergeCell ref="B102:R102"/>
  </mergeCells>
  <pageMargins left="0.7" right="0.7" top="0.75" bottom="0.75" header="0.3" footer="0.3"/>
  <pageSetup paperSize="9" scale="5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X35"/>
  <sheetViews>
    <sheetView workbookViewId="0">
      <selection activeCell="A2" sqref="A2:A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547" t="s">
        <v>499</v>
      </c>
      <c r="B1" s="548"/>
      <c r="C1" s="548"/>
      <c r="D1" s="548"/>
      <c r="E1" s="548"/>
      <c r="F1" s="548"/>
      <c r="G1" s="548"/>
      <c r="H1" s="548"/>
      <c r="I1" s="548"/>
      <c r="J1" s="548"/>
      <c r="K1" s="548"/>
      <c r="L1" s="548"/>
      <c r="M1" s="549"/>
      <c r="N1" s="550"/>
    </row>
    <row r="2" spans="1:20" s="4" customFormat="1" ht="16.5" customHeight="1" x14ac:dyDescent="0.2">
      <c r="A2" s="555" t="s">
        <v>683</v>
      </c>
      <c r="B2" s="560" t="s">
        <v>20</v>
      </c>
      <c r="C2" s="561"/>
      <c r="D2" s="561"/>
      <c r="E2" s="561"/>
      <c r="F2" s="561"/>
      <c r="G2" s="561"/>
      <c r="H2" s="561"/>
      <c r="I2" s="562"/>
      <c r="J2" s="557" t="s">
        <v>567</v>
      </c>
      <c r="K2" s="558"/>
      <c r="L2" s="559"/>
      <c r="M2" s="551" t="s">
        <v>500</v>
      </c>
      <c r="N2" s="553" t="s">
        <v>90</v>
      </c>
      <c r="Q2" s="1"/>
      <c r="R2" s="1"/>
      <c r="S2" s="1"/>
      <c r="T2" s="1"/>
    </row>
    <row r="3" spans="1:20" s="4" customFormat="1" ht="52.5" customHeight="1" thickBot="1" x14ac:dyDescent="0.25">
      <c r="A3" s="556"/>
      <c r="B3" s="351" t="s">
        <v>128</v>
      </c>
      <c r="C3" s="351" t="s">
        <v>21</v>
      </c>
      <c r="D3" s="351" t="s">
        <v>22</v>
      </c>
      <c r="E3" s="351" t="s">
        <v>23</v>
      </c>
      <c r="F3" s="351" t="s">
        <v>24</v>
      </c>
      <c r="G3" s="351" t="s">
        <v>25</v>
      </c>
      <c r="H3" s="351" t="s">
        <v>71</v>
      </c>
      <c r="I3" s="351" t="s">
        <v>552</v>
      </c>
      <c r="J3" s="119" t="s">
        <v>501</v>
      </c>
      <c r="K3" s="119" t="s">
        <v>579</v>
      </c>
      <c r="L3" s="119" t="s">
        <v>502</v>
      </c>
      <c r="M3" s="552"/>
      <c r="N3" s="554"/>
      <c r="Q3" s="1"/>
      <c r="R3" s="1"/>
      <c r="S3" s="1"/>
      <c r="T3" s="1"/>
    </row>
    <row r="4" spans="1:20" ht="12.75" x14ac:dyDescent="0.2">
      <c r="A4" s="80" t="s">
        <v>675</v>
      </c>
      <c r="B4" s="388">
        <f>SUM(C4:I4)</f>
        <v>203.523</v>
      </c>
      <c r="C4" s="239">
        <v>11.541</v>
      </c>
      <c r="D4" s="239">
        <v>32.479999999999997</v>
      </c>
      <c r="E4" s="239">
        <v>142.54599999999999</v>
      </c>
      <c r="F4" s="239">
        <v>0.308</v>
      </c>
      <c r="G4" s="239">
        <v>12.375</v>
      </c>
      <c r="H4" s="239">
        <v>4.2729999999999997</v>
      </c>
      <c r="I4" s="239"/>
      <c r="J4" s="239"/>
      <c r="K4" s="239"/>
      <c r="L4" s="239">
        <v>5.98</v>
      </c>
      <c r="M4" s="240">
        <v>76.957999999999998</v>
      </c>
      <c r="N4" s="389">
        <f t="shared" ref="N4:N25" si="0">SUM(B4,J4:M4)</f>
        <v>286.46100000000001</v>
      </c>
      <c r="O4" s="1"/>
      <c r="P4" s="1"/>
      <c r="Q4" s="1"/>
      <c r="R4" s="1"/>
    </row>
    <row r="5" spans="1:20" ht="13.5" thickBot="1" x14ac:dyDescent="0.25">
      <c r="A5" s="125" t="s">
        <v>795</v>
      </c>
      <c r="B5" s="390">
        <f t="shared" ref="B5:B17" si="1">SUM(C5:I5)</f>
        <v>86.99499999999999</v>
      </c>
      <c r="C5" s="241">
        <v>3.637</v>
      </c>
      <c r="D5" s="241">
        <v>9.2370000000000001</v>
      </c>
      <c r="E5" s="241">
        <v>65.814999999999998</v>
      </c>
      <c r="F5" s="241">
        <v>8.0000000000000002E-3</v>
      </c>
      <c r="G5" s="241">
        <v>6.1680000000000001</v>
      </c>
      <c r="H5" s="241">
        <v>2.13</v>
      </c>
      <c r="I5" s="241"/>
      <c r="J5" s="241"/>
      <c r="K5" s="241"/>
      <c r="L5" s="241">
        <v>2.1480000000000001</v>
      </c>
      <c r="M5" s="242">
        <v>47.215000000000003</v>
      </c>
      <c r="N5" s="391">
        <f t="shared" si="0"/>
        <v>136.358</v>
      </c>
      <c r="O5" s="1"/>
      <c r="P5" s="1"/>
      <c r="Q5" s="1"/>
      <c r="R5" s="1"/>
    </row>
    <row r="6" spans="1:20" ht="30" customHeight="1" x14ac:dyDescent="0.25">
      <c r="A6" s="186" t="s">
        <v>771</v>
      </c>
      <c r="B6" s="392">
        <f t="shared" ref="B6:B7" si="2">SUM(C6:I6)</f>
        <v>220.96700000000001</v>
      </c>
      <c r="C6" s="243">
        <v>28.507999999999999</v>
      </c>
      <c r="D6" s="243">
        <v>42.838999999999999</v>
      </c>
      <c r="E6" s="243">
        <v>71.522000000000006</v>
      </c>
      <c r="F6" s="243">
        <v>13.507999999999999</v>
      </c>
      <c r="G6" s="243">
        <v>1.143</v>
      </c>
      <c r="H6" s="243">
        <v>63.447000000000003</v>
      </c>
      <c r="I6" s="243"/>
      <c r="J6" s="243"/>
      <c r="K6" s="243"/>
      <c r="L6" s="243">
        <v>40.36</v>
      </c>
      <c r="M6" s="243">
        <v>99.061000000000007</v>
      </c>
      <c r="N6" s="393">
        <f t="shared" si="0"/>
        <v>360.38800000000003</v>
      </c>
    </row>
    <row r="7" spans="1:20" ht="15.75" thickBot="1" x14ac:dyDescent="0.3">
      <c r="A7" s="131" t="s">
        <v>795</v>
      </c>
      <c r="B7" s="394">
        <f t="shared" si="2"/>
        <v>91.033999999999992</v>
      </c>
      <c r="C7" s="248">
        <v>9.782</v>
      </c>
      <c r="D7" s="248">
        <v>10.882999999999999</v>
      </c>
      <c r="E7" s="248">
        <v>36.371000000000002</v>
      </c>
      <c r="F7" s="248">
        <v>6.9240000000000004</v>
      </c>
      <c r="G7" s="248">
        <v>8.1000000000000003E-2</v>
      </c>
      <c r="H7" s="248">
        <v>26.992999999999999</v>
      </c>
      <c r="I7" s="248"/>
      <c r="J7" s="248"/>
      <c r="K7" s="248"/>
      <c r="L7" s="248">
        <v>18.303999999999998</v>
      </c>
      <c r="M7" s="248">
        <v>61.558</v>
      </c>
      <c r="N7" s="395">
        <f t="shared" si="0"/>
        <v>170.89599999999999</v>
      </c>
    </row>
    <row r="8" spans="1:20" ht="12.75" x14ac:dyDescent="0.2">
      <c r="A8" s="186" t="s">
        <v>680</v>
      </c>
      <c r="B8" s="388">
        <f>SUM(C8:I8)</f>
        <v>88.859999999999985</v>
      </c>
      <c r="C8" s="239">
        <v>14.429</v>
      </c>
      <c r="D8" s="239">
        <v>26.937000000000001</v>
      </c>
      <c r="E8" s="239">
        <v>43.579000000000001</v>
      </c>
      <c r="F8" s="239"/>
      <c r="G8" s="239">
        <v>2.2909999999999999</v>
      </c>
      <c r="H8" s="239">
        <v>1.6240000000000001</v>
      </c>
      <c r="I8" s="239"/>
      <c r="J8" s="239"/>
      <c r="K8" s="239"/>
      <c r="L8" s="239">
        <v>3.887</v>
      </c>
      <c r="M8" s="240">
        <v>35.811</v>
      </c>
      <c r="N8" s="389">
        <f t="shared" si="0"/>
        <v>128.55799999999999</v>
      </c>
      <c r="O8" s="1"/>
      <c r="P8" s="1"/>
      <c r="Q8" s="1"/>
      <c r="R8" s="1"/>
    </row>
    <row r="9" spans="1:20" ht="13.5" thickBot="1" x14ac:dyDescent="0.25">
      <c r="A9" s="131" t="s">
        <v>795</v>
      </c>
      <c r="B9" s="390">
        <f t="shared" ref="B9:B13" si="3">SUM(C9:I9)</f>
        <v>13.082999999999998</v>
      </c>
      <c r="C9" s="241"/>
      <c r="D9" s="241">
        <v>2.7</v>
      </c>
      <c r="E9" s="241">
        <v>9.5</v>
      </c>
      <c r="F9" s="241"/>
      <c r="G9" s="241">
        <v>0.5</v>
      </c>
      <c r="H9" s="241">
        <v>0.38300000000000001</v>
      </c>
      <c r="I9" s="241"/>
      <c r="J9" s="241"/>
      <c r="K9" s="241"/>
      <c r="L9" s="241">
        <v>1.6830000000000001</v>
      </c>
      <c r="M9" s="242">
        <v>19.151</v>
      </c>
      <c r="N9" s="391">
        <f t="shared" si="0"/>
        <v>33.917000000000002</v>
      </c>
      <c r="O9" s="1"/>
      <c r="P9" s="1"/>
      <c r="Q9" s="1"/>
      <c r="R9" s="1"/>
    </row>
    <row r="10" spans="1:20" x14ac:dyDescent="0.25">
      <c r="A10" s="186" t="s">
        <v>677</v>
      </c>
      <c r="B10" s="392">
        <f t="shared" si="3"/>
        <v>123.49200000000002</v>
      </c>
      <c r="C10" s="244">
        <v>13.907999999999999</v>
      </c>
      <c r="D10" s="244">
        <v>16.824999999999999</v>
      </c>
      <c r="E10" s="244">
        <v>43.923000000000002</v>
      </c>
      <c r="F10" s="244"/>
      <c r="G10" s="244">
        <v>12.519</v>
      </c>
      <c r="H10" s="244">
        <v>36.317</v>
      </c>
      <c r="I10" s="244"/>
      <c r="J10" s="244"/>
      <c r="K10" s="244"/>
      <c r="L10" s="244">
        <v>65.129000000000005</v>
      </c>
      <c r="M10" s="245">
        <v>37.518000000000001</v>
      </c>
      <c r="N10" s="393">
        <f t="shared" si="0"/>
        <v>226.13900000000004</v>
      </c>
      <c r="Q10" s="1"/>
      <c r="R10" s="1"/>
    </row>
    <row r="11" spans="1:20" ht="15.75" thickBot="1" x14ac:dyDescent="0.3">
      <c r="A11" s="131" t="s">
        <v>795</v>
      </c>
      <c r="B11" s="396">
        <f t="shared" si="3"/>
        <v>41.25</v>
      </c>
      <c r="C11" s="246">
        <v>2</v>
      </c>
      <c r="D11" s="246">
        <v>4.8410000000000002</v>
      </c>
      <c r="E11" s="246">
        <v>11.114000000000001</v>
      </c>
      <c r="F11" s="246"/>
      <c r="G11" s="246">
        <v>5.4770000000000003</v>
      </c>
      <c r="H11" s="246">
        <v>17.818000000000001</v>
      </c>
      <c r="I11" s="246"/>
      <c r="J11" s="246"/>
      <c r="K11" s="246"/>
      <c r="L11" s="246">
        <v>31.786000000000001</v>
      </c>
      <c r="M11" s="247">
        <v>23.353999999999999</v>
      </c>
      <c r="N11" s="397">
        <f t="shared" si="0"/>
        <v>96.39</v>
      </c>
    </row>
    <row r="12" spans="1:20" x14ac:dyDescent="0.25">
      <c r="A12" s="186" t="s">
        <v>678</v>
      </c>
      <c r="B12" s="392">
        <f t="shared" si="3"/>
        <v>114.536</v>
      </c>
      <c r="C12" s="243">
        <v>12.252000000000001</v>
      </c>
      <c r="D12" s="243">
        <v>21.289000000000001</v>
      </c>
      <c r="E12" s="243">
        <v>36.280999999999999</v>
      </c>
      <c r="F12" s="243">
        <v>4.8780000000000001</v>
      </c>
      <c r="G12" s="243">
        <v>2.5190000000000001</v>
      </c>
      <c r="H12" s="243">
        <v>37.317</v>
      </c>
      <c r="I12" s="243"/>
      <c r="J12" s="243"/>
      <c r="K12" s="243"/>
      <c r="L12" s="243">
        <v>48.112000000000002</v>
      </c>
      <c r="M12" s="243">
        <v>36.365000000000002</v>
      </c>
      <c r="N12" s="393">
        <f t="shared" si="0"/>
        <v>199.01300000000001</v>
      </c>
    </row>
    <row r="13" spans="1:20" ht="15.75" thickBot="1" x14ac:dyDescent="0.3">
      <c r="A13" s="131" t="s">
        <v>795</v>
      </c>
      <c r="B13" s="394">
        <f t="shared" si="3"/>
        <v>27.498999999999999</v>
      </c>
      <c r="C13" s="248"/>
      <c r="D13" s="248">
        <v>3.45</v>
      </c>
      <c r="E13" s="248">
        <v>7.0289999999999999</v>
      </c>
      <c r="F13" s="248">
        <v>1.327</v>
      </c>
      <c r="G13" s="248">
        <v>1.224</v>
      </c>
      <c r="H13" s="248">
        <v>14.468999999999999</v>
      </c>
      <c r="I13" s="248"/>
      <c r="J13" s="248"/>
      <c r="K13" s="248"/>
      <c r="L13" s="248">
        <v>17.126999999999999</v>
      </c>
      <c r="M13" s="248">
        <v>19.190999999999999</v>
      </c>
      <c r="N13" s="395">
        <f t="shared" si="0"/>
        <v>63.816999999999993</v>
      </c>
    </row>
    <row r="14" spans="1:20" x14ac:dyDescent="0.25">
      <c r="A14" s="186" t="s">
        <v>679</v>
      </c>
      <c r="B14" s="392">
        <f t="shared" si="1"/>
        <v>28.748999999999999</v>
      </c>
      <c r="C14" s="244">
        <v>5</v>
      </c>
      <c r="D14" s="244">
        <v>8.75</v>
      </c>
      <c r="E14" s="244">
        <v>11.625</v>
      </c>
      <c r="F14" s="244"/>
      <c r="G14" s="244"/>
      <c r="H14" s="244">
        <v>2.3740000000000001</v>
      </c>
      <c r="I14" s="244">
        <v>1</v>
      </c>
      <c r="J14" s="244"/>
      <c r="K14" s="244"/>
      <c r="L14" s="244">
        <v>10.532</v>
      </c>
      <c r="M14" s="245">
        <v>22.195</v>
      </c>
      <c r="N14" s="393">
        <f t="shared" si="0"/>
        <v>61.475999999999999</v>
      </c>
      <c r="Q14" s="1"/>
      <c r="R14" s="1"/>
    </row>
    <row r="15" spans="1:20" ht="15.75" thickBot="1" x14ac:dyDescent="0.3">
      <c r="A15" s="131" t="s">
        <v>795</v>
      </c>
      <c r="B15" s="396">
        <f t="shared" si="1"/>
        <v>14.716000000000001</v>
      </c>
      <c r="C15" s="246">
        <v>1</v>
      </c>
      <c r="D15" s="246">
        <v>4</v>
      </c>
      <c r="E15" s="246">
        <v>7.625</v>
      </c>
      <c r="F15" s="246"/>
      <c r="G15" s="246"/>
      <c r="H15" s="246">
        <v>2.0910000000000002</v>
      </c>
      <c r="I15" s="246"/>
      <c r="J15" s="246"/>
      <c r="K15" s="246"/>
      <c r="L15" s="246">
        <v>7.1310000000000002</v>
      </c>
      <c r="M15" s="247">
        <v>17.567</v>
      </c>
      <c r="N15" s="397">
        <f t="shared" si="0"/>
        <v>39.414000000000001</v>
      </c>
    </row>
    <row r="16" spans="1:20" x14ac:dyDescent="0.25">
      <c r="A16" s="186" t="s">
        <v>681</v>
      </c>
      <c r="B16" s="392">
        <f t="shared" si="1"/>
        <v>10.846</v>
      </c>
      <c r="C16" s="243">
        <v>0.33300000000000002</v>
      </c>
      <c r="D16" s="243">
        <v>1</v>
      </c>
      <c r="E16" s="243">
        <v>8.1750000000000007</v>
      </c>
      <c r="F16" s="243">
        <v>1</v>
      </c>
      <c r="G16" s="243">
        <v>0.33800000000000002</v>
      </c>
      <c r="H16" s="243"/>
      <c r="I16" s="243"/>
      <c r="J16" s="243"/>
      <c r="K16" s="243"/>
      <c r="L16" s="243"/>
      <c r="M16" s="243">
        <v>10.02</v>
      </c>
      <c r="N16" s="393">
        <f t="shared" si="0"/>
        <v>20.866</v>
      </c>
    </row>
    <row r="17" spans="1:24" ht="15.75" thickBot="1" x14ac:dyDescent="0.3">
      <c r="A17" s="131" t="s">
        <v>795</v>
      </c>
      <c r="B17" s="394">
        <f t="shared" si="1"/>
        <v>7.4850000000000003</v>
      </c>
      <c r="C17" s="248">
        <v>0.33300000000000002</v>
      </c>
      <c r="D17" s="248">
        <v>1</v>
      </c>
      <c r="E17" s="248">
        <v>6.1189999999999998</v>
      </c>
      <c r="F17" s="248"/>
      <c r="G17" s="248">
        <v>3.3000000000000002E-2</v>
      </c>
      <c r="H17" s="248"/>
      <c r="I17" s="248"/>
      <c r="J17" s="248"/>
      <c r="K17" s="248"/>
      <c r="L17" s="248"/>
      <c r="M17" s="248">
        <v>8.7550000000000008</v>
      </c>
      <c r="N17" s="395">
        <f t="shared" si="0"/>
        <v>16.240000000000002</v>
      </c>
    </row>
    <row r="18" spans="1:24" ht="12.75" x14ac:dyDescent="0.2">
      <c r="A18" s="186" t="s">
        <v>796</v>
      </c>
      <c r="B18" s="388">
        <f>SUM(C18:I18)</f>
        <v>11.036</v>
      </c>
      <c r="C18" s="239"/>
      <c r="D18" s="239"/>
      <c r="E18" s="239">
        <v>11.036</v>
      </c>
      <c r="F18" s="239"/>
      <c r="G18" s="239"/>
      <c r="H18" s="239"/>
      <c r="I18" s="239"/>
      <c r="J18" s="239"/>
      <c r="K18" s="239"/>
      <c r="L18" s="239"/>
      <c r="M18" s="240">
        <v>9.6669999999999998</v>
      </c>
      <c r="N18" s="389">
        <f t="shared" si="0"/>
        <v>20.702999999999999</v>
      </c>
      <c r="O18" s="1"/>
      <c r="P18" s="1"/>
      <c r="Q18" s="1"/>
      <c r="R18" s="1"/>
    </row>
    <row r="19" spans="1:24" ht="13.5" thickBot="1" x14ac:dyDescent="0.25">
      <c r="A19" s="134" t="s">
        <v>795</v>
      </c>
      <c r="B19" s="394">
        <f t="shared" ref="B19" si="4">SUM(C19:I19)</f>
        <v>3</v>
      </c>
      <c r="C19" s="248"/>
      <c r="D19" s="248"/>
      <c r="E19" s="248">
        <v>3</v>
      </c>
      <c r="F19" s="248"/>
      <c r="G19" s="248"/>
      <c r="H19" s="248"/>
      <c r="I19" s="248"/>
      <c r="J19" s="248"/>
      <c r="K19" s="248"/>
      <c r="L19" s="248"/>
      <c r="M19" s="398">
        <v>4.75</v>
      </c>
      <c r="N19" s="395">
        <f t="shared" si="0"/>
        <v>7.75</v>
      </c>
      <c r="O19" s="1"/>
      <c r="P19" s="1"/>
      <c r="Q19" s="1"/>
      <c r="R19" s="1"/>
    </row>
    <row r="20" spans="1:24" ht="12.75" x14ac:dyDescent="0.2">
      <c r="A20" s="201" t="s">
        <v>797</v>
      </c>
      <c r="B20" s="388"/>
      <c r="C20" s="239"/>
      <c r="D20" s="239"/>
      <c r="E20" s="239"/>
      <c r="F20" s="239"/>
      <c r="G20" s="239"/>
      <c r="H20" s="239"/>
      <c r="I20" s="239"/>
      <c r="J20" s="239"/>
      <c r="K20" s="239"/>
      <c r="L20" s="239"/>
      <c r="M20" s="240">
        <v>3.899</v>
      </c>
      <c r="N20" s="389">
        <f t="shared" si="0"/>
        <v>3.899</v>
      </c>
      <c r="O20" s="1"/>
      <c r="P20" s="1"/>
      <c r="Q20" s="1"/>
      <c r="R20" s="1"/>
    </row>
    <row r="21" spans="1:24" ht="13.5" thickBot="1" x14ac:dyDescent="0.25">
      <c r="A21" s="131" t="s">
        <v>795</v>
      </c>
      <c r="B21" s="390"/>
      <c r="C21" s="241"/>
      <c r="D21" s="241"/>
      <c r="E21" s="241"/>
      <c r="F21" s="241"/>
      <c r="G21" s="241"/>
      <c r="H21" s="241"/>
      <c r="I21" s="241"/>
      <c r="J21" s="241"/>
      <c r="K21" s="241"/>
      <c r="L21" s="241"/>
      <c r="M21" s="242">
        <v>1</v>
      </c>
      <c r="N21" s="391">
        <f t="shared" si="0"/>
        <v>1</v>
      </c>
      <c r="O21" s="1"/>
      <c r="P21" s="1"/>
      <c r="Q21" s="1"/>
      <c r="R21" s="1"/>
    </row>
    <row r="22" spans="1:24" x14ac:dyDescent="0.25">
      <c r="A22" s="186" t="s">
        <v>798</v>
      </c>
      <c r="B22" s="392"/>
      <c r="C22" s="244"/>
      <c r="D22" s="244"/>
      <c r="E22" s="244"/>
      <c r="F22" s="244"/>
      <c r="G22" s="244"/>
      <c r="H22" s="244"/>
      <c r="I22" s="244"/>
      <c r="J22" s="244"/>
      <c r="K22" s="244"/>
      <c r="L22" s="244"/>
      <c r="M22" s="245">
        <v>24.452999999999999</v>
      </c>
      <c r="N22" s="393">
        <f t="shared" si="0"/>
        <v>24.452999999999999</v>
      </c>
      <c r="Q22" s="1"/>
      <c r="R22" s="1"/>
    </row>
    <row r="23" spans="1:24" ht="15.75" thickBot="1" x14ac:dyDescent="0.3">
      <c r="A23" s="131" t="s">
        <v>795</v>
      </c>
      <c r="B23" s="396"/>
      <c r="C23" s="246"/>
      <c r="D23" s="246"/>
      <c r="E23" s="246"/>
      <c r="F23" s="246"/>
      <c r="G23" s="246"/>
      <c r="H23" s="246"/>
      <c r="I23" s="246"/>
      <c r="J23" s="246"/>
      <c r="K23" s="246"/>
      <c r="L23" s="246"/>
      <c r="M23" s="247">
        <v>19.015000000000001</v>
      </c>
      <c r="N23" s="397">
        <f t="shared" si="0"/>
        <v>19.015000000000001</v>
      </c>
    </row>
    <row r="24" spans="1:24" x14ac:dyDescent="0.25">
      <c r="A24" s="186" t="s">
        <v>799</v>
      </c>
      <c r="B24" s="392"/>
      <c r="C24" s="243"/>
      <c r="D24" s="243"/>
      <c r="E24" s="243"/>
      <c r="F24" s="243"/>
      <c r="G24" s="243"/>
      <c r="H24" s="243"/>
      <c r="I24" s="243"/>
      <c r="J24" s="243"/>
      <c r="K24" s="243"/>
      <c r="L24" s="243">
        <v>11.234</v>
      </c>
      <c r="M24" s="243">
        <v>258.322</v>
      </c>
      <c r="N24" s="393">
        <f t="shared" si="0"/>
        <v>269.55599999999998</v>
      </c>
    </row>
    <row r="25" spans="1:24" ht="15.75" thickBot="1" x14ac:dyDescent="0.3">
      <c r="A25" s="134" t="s">
        <v>795</v>
      </c>
      <c r="B25" s="394"/>
      <c r="C25" s="248"/>
      <c r="D25" s="248"/>
      <c r="E25" s="248"/>
      <c r="F25" s="248"/>
      <c r="G25" s="248"/>
      <c r="H25" s="248"/>
      <c r="I25" s="248"/>
      <c r="J25" s="248"/>
      <c r="K25" s="248"/>
      <c r="L25" s="248">
        <v>9.1359999999999992</v>
      </c>
      <c r="M25" s="248">
        <v>138.91900000000001</v>
      </c>
      <c r="N25" s="395">
        <f t="shared" si="0"/>
        <v>148.05500000000001</v>
      </c>
    </row>
    <row r="26" spans="1:24" ht="15" customHeight="1" x14ac:dyDescent="0.25">
      <c r="A26" s="190" t="s">
        <v>4</v>
      </c>
      <c r="B26" s="249">
        <f>SUM(C26:J26)</f>
        <v>802.0089999999999</v>
      </c>
      <c r="C26" s="250">
        <f>SUM(C18,C14,C12,C10,C8,C16,C20,C22,CC246,C4,C6,C22,CC2220,C22,C24)</f>
        <v>85.971000000000004</v>
      </c>
      <c r="D26" s="250">
        <f t="shared" ref="D26:J26" si="5">SUM(D18,D14,D12,D10,D8,D16,D20,D22,CD246,D4,D6,D22,CD2220,D22,D24)</f>
        <v>150.12</v>
      </c>
      <c r="E26" s="250">
        <f t="shared" si="5"/>
        <v>368.68700000000001</v>
      </c>
      <c r="F26" s="250">
        <f t="shared" si="5"/>
        <v>19.693999999999999</v>
      </c>
      <c r="G26" s="250">
        <f t="shared" si="5"/>
        <v>31.185000000000002</v>
      </c>
      <c r="H26" s="250">
        <f t="shared" si="5"/>
        <v>145.352</v>
      </c>
      <c r="I26" s="250">
        <f t="shared" si="5"/>
        <v>1</v>
      </c>
      <c r="J26" s="250">
        <f t="shared" si="5"/>
        <v>0</v>
      </c>
      <c r="K26" s="250">
        <f t="shared" ref="K26" si="6">SUM(K18,K14,K12,K10,K8,K16,K16,K20,K22,CK246,K4,K6,K22,CK2220,K22,K24)</f>
        <v>0</v>
      </c>
      <c r="L26" s="250">
        <f>SUM(L4,L6,L8,L10,L12,L14,L16,L18,L20,L22,L24)</f>
        <v>185.23400000000004</v>
      </c>
      <c r="M26" s="250">
        <f t="shared" ref="M26:N27" si="7">SUM(M4,M6,M8,M10,M12,M14,M16,M18,M20,M22,M24)</f>
        <v>614.26900000000001</v>
      </c>
      <c r="N26" s="250">
        <f t="shared" si="7"/>
        <v>1601.5119999999997</v>
      </c>
    </row>
    <row r="27" spans="1:24" ht="15" customHeight="1" thickBot="1" x14ac:dyDescent="0.3">
      <c r="A27" s="191" t="s">
        <v>80</v>
      </c>
      <c r="B27" s="251">
        <f>SUM(C27:I27)</f>
        <v>285.06200000000001</v>
      </c>
      <c r="C27" s="252">
        <f>SUM(C5,C7,C9,C11,C13,C15,C17,C19,C21,C23,C25)</f>
        <v>16.751999999999999</v>
      </c>
      <c r="D27" s="252">
        <f>SUM(D5,D7,D9,D11,D13,D15,D17,D19,D21,D23,D25)</f>
        <v>36.110999999999997</v>
      </c>
      <c r="E27" s="252">
        <f t="shared" ref="E27:I27" si="8">SUM(E5,E7,E9,E11,E13,E15,E17,E19,E21,E23,E25)</f>
        <v>146.57300000000001</v>
      </c>
      <c r="F27" s="252">
        <f t="shared" si="8"/>
        <v>8.2590000000000003</v>
      </c>
      <c r="G27" s="252">
        <f t="shared" si="8"/>
        <v>13.483000000000001</v>
      </c>
      <c r="H27" s="252">
        <f>SUM(H5,H7,H9,H11,H13,H15,H17,H19,H21,H23,H25)</f>
        <v>63.884</v>
      </c>
      <c r="I27" s="252">
        <f t="shared" si="8"/>
        <v>0</v>
      </c>
      <c r="J27" s="252">
        <f t="shared" ref="J27" si="9">SUM(J21,J23,J17,J15,J19,J5,J25,J11,J9,J7)</f>
        <v>0</v>
      </c>
      <c r="K27" s="252">
        <f t="shared" ref="K27" si="10">SUM(K21,K23,K17,K15,K17,K19,K5,K25,K11,K9,K7,CK195,CK2325)</f>
        <v>0</v>
      </c>
      <c r="L27" s="252">
        <f>SUM(L5,L7,L9,L11,L13,L15,L17,L19,L21,L23,L25)</f>
        <v>87.314999999999998</v>
      </c>
      <c r="M27" s="252">
        <f t="shared" si="7"/>
        <v>360.47500000000002</v>
      </c>
      <c r="N27" s="252">
        <f t="shared" si="7"/>
        <v>732.85200000000009</v>
      </c>
    </row>
    <row r="28" spans="1:24" ht="12.75" customHeight="1" x14ac:dyDescent="0.2">
      <c r="A28" s="91"/>
      <c r="B28" s="92"/>
      <c r="C28" s="93"/>
      <c r="D28" s="93"/>
      <c r="E28" s="93"/>
      <c r="F28" s="93"/>
      <c r="G28" s="93"/>
      <c r="H28" s="93"/>
      <c r="I28" s="93"/>
      <c r="J28" s="93"/>
      <c r="K28" s="93"/>
      <c r="L28" s="93"/>
      <c r="M28" s="93"/>
      <c r="N28" s="93"/>
      <c r="O28" s="52"/>
      <c r="P28" s="52"/>
      <c r="Q28" s="52"/>
      <c r="R28" s="52"/>
    </row>
    <row r="29" spans="1:24" ht="27" customHeight="1" x14ac:dyDescent="0.2">
      <c r="A29" s="563" t="s">
        <v>503</v>
      </c>
      <c r="B29" s="563"/>
      <c r="C29" s="563"/>
      <c r="D29" s="563"/>
      <c r="E29" s="563"/>
      <c r="F29" s="563"/>
      <c r="G29" s="563"/>
      <c r="H29" s="563"/>
      <c r="I29" s="563"/>
      <c r="J29" s="563"/>
      <c r="K29" s="563"/>
      <c r="L29" s="563"/>
      <c r="M29" s="563"/>
      <c r="N29" s="563"/>
      <c r="O29" s="52"/>
      <c r="P29" s="52"/>
      <c r="Q29" s="52"/>
      <c r="R29" s="52"/>
    </row>
    <row r="30" spans="1:24" ht="15" customHeight="1" x14ac:dyDescent="0.25">
      <c r="A30" s="565" t="s">
        <v>504</v>
      </c>
      <c r="B30" s="565"/>
      <c r="C30" s="565"/>
      <c r="D30" s="565"/>
      <c r="E30" s="565"/>
      <c r="F30" s="565"/>
      <c r="G30" s="565"/>
      <c r="H30" s="565"/>
      <c r="I30" s="565"/>
      <c r="J30" s="565"/>
      <c r="K30" s="565"/>
      <c r="L30" s="565"/>
      <c r="M30" s="565"/>
      <c r="N30" s="565"/>
      <c r="O30" s="63"/>
      <c r="P30" s="63"/>
      <c r="Q30" s="63"/>
      <c r="R30" s="63"/>
    </row>
    <row r="31" spans="1:24" ht="45" customHeight="1" x14ac:dyDescent="0.25">
      <c r="A31" s="563" t="s">
        <v>516</v>
      </c>
      <c r="B31" s="563"/>
      <c r="C31" s="563"/>
      <c r="D31" s="563"/>
      <c r="E31" s="563"/>
      <c r="F31" s="563"/>
      <c r="G31" s="563"/>
      <c r="H31" s="563"/>
      <c r="I31" s="563"/>
      <c r="J31" s="563"/>
      <c r="K31" s="563"/>
      <c r="L31" s="563"/>
      <c r="M31" s="563"/>
      <c r="N31" s="563"/>
      <c r="O31" s="63"/>
      <c r="P31" s="63"/>
      <c r="Q31" s="63"/>
      <c r="R31" s="63"/>
    </row>
    <row r="32" spans="1:24" ht="15" customHeight="1" x14ac:dyDescent="0.2">
      <c r="A32" s="563" t="s">
        <v>506</v>
      </c>
      <c r="B32" s="563"/>
      <c r="C32" s="563"/>
      <c r="D32" s="563"/>
      <c r="E32" s="563"/>
      <c r="F32" s="563"/>
      <c r="G32" s="563"/>
      <c r="H32" s="563"/>
      <c r="I32" s="563"/>
      <c r="J32" s="563"/>
      <c r="K32" s="563"/>
      <c r="L32" s="563"/>
      <c r="M32" s="563"/>
      <c r="N32" s="563"/>
      <c r="O32" s="82"/>
      <c r="P32" s="82"/>
      <c r="Q32" s="82"/>
      <c r="R32" s="82"/>
      <c r="S32" s="82"/>
      <c r="T32" s="82"/>
      <c r="U32" s="82"/>
      <c r="V32" s="82"/>
      <c r="W32" s="82"/>
      <c r="X32" s="82"/>
    </row>
    <row r="33" spans="1:19" ht="16.5" customHeight="1" x14ac:dyDescent="0.25">
      <c r="A33" s="563" t="s">
        <v>507</v>
      </c>
      <c r="B33" s="563"/>
      <c r="C33" s="563"/>
      <c r="D33" s="563"/>
      <c r="E33" s="563"/>
      <c r="F33" s="563"/>
      <c r="G33" s="563"/>
      <c r="H33" s="563"/>
      <c r="I33" s="563"/>
      <c r="J33" s="563"/>
      <c r="K33" s="563"/>
      <c r="L33" s="563"/>
      <c r="M33" s="563"/>
      <c r="N33" s="563"/>
    </row>
    <row r="34" spans="1:19" x14ac:dyDescent="0.25">
      <c r="A34" s="563" t="s">
        <v>508</v>
      </c>
      <c r="B34" s="563"/>
      <c r="C34" s="563"/>
      <c r="D34" s="563"/>
      <c r="E34" s="563"/>
      <c r="F34" s="563"/>
      <c r="G34" s="563"/>
      <c r="H34" s="563"/>
      <c r="I34" s="563"/>
      <c r="J34" s="563"/>
      <c r="K34" s="563"/>
      <c r="L34" s="563"/>
      <c r="M34" s="563"/>
      <c r="N34" s="563"/>
    </row>
    <row r="35" spans="1:19" customFormat="1" x14ac:dyDescent="0.25">
      <c r="A35" s="564"/>
      <c r="B35" s="564"/>
      <c r="C35" s="564"/>
      <c r="D35" s="564"/>
      <c r="E35" s="564"/>
      <c r="F35" s="564"/>
      <c r="G35" s="564"/>
      <c r="H35" s="564"/>
      <c r="I35" s="564"/>
      <c r="J35" s="564"/>
      <c r="K35" s="564"/>
      <c r="L35" s="564"/>
      <c r="M35" s="564"/>
      <c r="N35" s="564"/>
      <c r="S35" s="1"/>
    </row>
  </sheetData>
  <mergeCells count="13">
    <mergeCell ref="A34:N34"/>
    <mergeCell ref="A35:N35"/>
    <mergeCell ref="A29:N29"/>
    <mergeCell ref="A30:N30"/>
    <mergeCell ref="A31:N31"/>
    <mergeCell ref="A32:N32"/>
    <mergeCell ref="A33:N33"/>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66" t="s">
        <v>568</v>
      </c>
      <c r="B1" s="567"/>
      <c r="C1" s="567"/>
      <c r="D1" s="567"/>
      <c r="E1" s="567"/>
      <c r="F1" s="567"/>
      <c r="G1" s="567"/>
      <c r="H1" s="567"/>
      <c r="I1" s="567"/>
      <c r="J1" s="567"/>
      <c r="K1" s="567"/>
      <c r="L1" s="567"/>
      <c r="M1" s="567"/>
      <c r="N1" s="567"/>
      <c r="O1" s="567"/>
      <c r="P1" s="567"/>
      <c r="Q1" s="567"/>
      <c r="R1" s="567"/>
      <c r="S1" s="567"/>
      <c r="T1" s="567"/>
      <c r="U1" s="567"/>
      <c r="V1" s="567"/>
      <c r="W1" s="567"/>
      <c r="X1" s="567"/>
      <c r="Y1" s="568"/>
    </row>
    <row r="2" spans="1:25" s="4" customFormat="1" ht="17.25" customHeight="1" x14ac:dyDescent="0.2">
      <c r="A2" s="579" t="s">
        <v>683</v>
      </c>
      <c r="B2" s="560" t="s">
        <v>20</v>
      </c>
      <c r="C2" s="561"/>
      <c r="D2" s="561"/>
      <c r="E2" s="561"/>
      <c r="F2" s="561"/>
      <c r="G2" s="561"/>
      <c r="H2" s="561"/>
      <c r="I2" s="561"/>
      <c r="J2" s="561"/>
      <c r="K2" s="561"/>
      <c r="L2" s="561"/>
      <c r="M2" s="561"/>
      <c r="N2" s="561"/>
      <c r="O2" s="562"/>
      <c r="P2" s="560" t="s">
        <v>567</v>
      </c>
      <c r="Q2" s="561"/>
      <c r="R2" s="561"/>
      <c r="S2" s="561"/>
      <c r="T2" s="561"/>
      <c r="U2" s="561"/>
      <c r="V2" s="569" t="s">
        <v>500</v>
      </c>
      <c r="W2" s="570"/>
      <c r="X2" s="573" t="s">
        <v>4</v>
      </c>
      <c r="Y2" s="575" t="s">
        <v>129</v>
      </c>
    </row>
    <row r="3" spans="1:25" s="4" customFormat="1" ht="52.5" customHeight="1" x14ac:dyDescent="0.2">
      <c r="A3" s="555"/>
      <c r="B3" s="578" t="s">
        <v>21</v>
      </c>
      <c r="C3" s="578"/>
      <c r="D3" s="578" t="s">
        <v>22</v>
      </c>
      <c r="E3" s="578"/>
      <c r="F3" s="578" t="s">
        <v>23</v>
      </c>
      <c r="G3" s="578"/>
      <c r="H3" s="578" t="s">
        <v>24</v>
      </c>
      <c r="I3" s="578"/>
      <c r="J3" s="578" t="s">
        <v>25</v>
      </c>
      <c r="K3" s="578"/>
      <c r="L3" s="578" t="s">
        <v>58</v>
      </c>
      <c r="M3" s="578"/>
      <c r="N3" s="533" t="s">
        <v>552</v>
      </c>
      <c r="O3" s="534"/>
      <c r="P3" s="533" t="s">
        <v>501</v>
      </c>
      <c r="Q3" s="534"/>
      <c r="R3" s="533" t="s">
        <v>579</v>
      </c>
      <c r="S3" s="534"/>
      <c r="T3" s="533" t="s">
        <v>502</v>
      </c>
      <c r="U3" s="534"/>
      <c r="V3" s="571"/>
      <c r="W3" s="572"/>
      <c r="X3" s="508"/>
      <c r="Y3" s="576"/>
    </row>
    <row r="4" spans="1:25" s="4" customFormat="1" ht="13.5" customHeight="1" thickBot="1" x14ac:dyDescent="0.25">
      <c r="A4" s="556"/>
      <c r="B4" s="335" t="s">
        <v>4</v>
      </c>
      <c r="C4" s="335" t="s">
        <v>26</v>
      </c>
      <c r="D4" s="335" t="s">
        <v>4</v>
      </c>
      <c r="E4" s="335" t="s">
        <v>26</v>
      </c>
      <c r="F4" s="335" t="s">
        <v>4</v>
      </c>
      <c r="G4" s="335" t="s">
        <v>26</v>
      </c>
      <c r="H4" s="335" t="s">
        <v>4</v>
      </c>
      <c r="I4" s="335" t="s">
        <v>26</v>
      </c>
      <c r="J4" s="45" t="s">
        <v>4</v>
      </c>
      <c r="K4" s="45" t="s">
        <v>26</v>
      </c>
      <c r="L4" s="45" t="s">
        <v>4</v>
      </c>
      <c r="M4" s="45" t="s">
        <v>26</v>
      </c>
      <c r="N4" s="45" t="s">
        <v>4</v>
      </c>
      <c r="O4" s="45" t="s">
        <v>26</v>
      </c>
      <c r="P4" s="45" t="s">
        <v>4</v>
      </c>
      <c r="Q4" s="45" t="s">
        <v>26</v>
      </c>
      <c r="R4" s="45" t="s">
        <v>4</v>
      </c>
      <c r="S4" s="45" t="s">
        <v>26</v>
      </c>
      <c r="T4" s="45" t="s">
        <v>4</v>
      </c>
      <c r="U4" s="45" t="s">
        <v>26</v>
      </c>
      <c r="V4" s="45" t="s">
        <v>4</v>
      </c>
      <c r="W4" s="45" t="s">
        <v>26</v>
      </c>
      <c r="X4" s="574"/>
      <c r="Y4" s="577"/>
    </row>
    <row r="5" spans="1:25" s="5" customFormat="1" ht="12.75" customHeight="1" x14ac:dyDescent="0.2">
      <c r="A5" s="140" t="s">
        <v>27</v>
      </c>
      <c r="B5" s="142"/>
      <c r="C5" s="142"/>
      <c r="D5" s="142"/>
      <c r="E5" s="142"/>
      <c r="F5" s="142">
        <v>6</v>
      </c>
      <c r="G5" s="142">
        <v>2</v>
      </c>
      <c r="H5" s="142">
        <v>1</v>
      </c>
      <c r="I5" s="142"/>
      <c r="J5" s="141">
        <v>1</v>
      </c>
      <c r="K5" s="141"/>
      <c r="L5" s="141">
        <v>8</v>
      </c>
      <c r="M5" s="141">
        <v>4</v>
      </c>
      <c r="N5" s="141"/>
      <c r="O5" s="141"/>
      <c r="P5" s="141"/>
      <c r="Q5" s="141"/>
      <c r="R5" s="141"/>
      <c r="S5" s="141"/>
      <c r="T5" s="141">
        <v>34</v>
      </c>
      <c r="U5" s="141">
        <v>15</v>
      </c>
      <c r="V5" s="141">
        <v>105</v>
      </c>
      <c r="W5" s="141">
        <v>52</v>
      </c>
      <c r="X5" s="185">
        <f>SUM(B5,D5,F5,H5,J5,L5,N5,P5,R5,T5,V5)</f>
        <v>155</v>
      </c>
      <c r="Y5" s="138">
        <f>SUM(C5,E5,G5,I5,K5,M5,O5,Q5,S5,U5,W5)</f>
        <v>73</v>
      </c>
    </row>
    <row r="6" spans="1:25" s="5" customFormat="1" ht="12.75" customHeight="1" x14ac:dyDescent="0.2">
      <c r="A6" s="28" t="s">
        <v>28</v>
      </c>
      <c r="B6" s="8">
        <v>1</v>
      </c>
      <c r="C6" s="142"/>
      <c r="D6" s="8">
        <v>19</v>
      </c>
      <c r="E6" s="8">
        <v>10</v>
      </c>
      <c r="F6" s="8">
        <v>111</v>
      </c>
      <c r="G6" s="8">
        <v>42</v>
      </c>
      <c r="H6" s="8">
        <v>13</v>
      </c>
      <c r="I6" s="8">
        <v>6</v>
      </c>
      <c r="J6" s="142">
        <v>8</v>
      </c>
      <c r="K6" s="142">
        <v>2</v>
      </c>
      <c r="L6" s="142">
        <v>71</v>
      </c>
      <c r="M6" s="142">
        <v>32</v>
      </c>
      <c r="N6" s="142"/>
      <c r="O6" s="142"/>
      <c r="P6" s="142"/>
      <c r="Q6" s="142"/>
      <c r="R6" s="142"/>
      <c r="S6" s="142"/>
      <c r="T6" s="142">
        <v>69</v>
      </c>
      <c r="U6" s="142">
        <v>28</v>
      </c>
      <c r="V6" s="142">
        <v>154</v>
      </c>
      <c r="W6" s="142">
        <v>72</v>
      </c>
      <c r="X6" s="146">
        <f t="shared" ref="X6:Y11" si="0">SUM(B6,D6,F6,H6,J6,L6,N6,P6,R6,T6,V6)</f>
        <v>446</v>
      </c>
      <c r="Y6" s="139">
        <f t="shared" si="0"/>
        <v>192</v>
      </c>
    </row>
    <row r="7" spans="1:25" s="5" customFormat="1" ht="12.75" customHeight="1" x14ac:dyDescent="0.2">
      <c r="A7" s="28" t="s">
        <v>29</v>
      </c>
      <c r="B7" s="8">
        <v>23</v>
      </c>
      <c r="C7" s="8">
        <v>3</v>
      </c>
      <c r="D7" s="8">
        <v>84</v>
      </c>
      <c r="E7" s="8">
        <v>19</v>
      </c>
      <c r="F7" s="8">
        <v>193</v>
      </c>
      <c r="G7" s="8">
        <v>76</v>
      </c>
      <c r="H7" s="8">
        <v>11</v>
      </c>
      <c r="I7" s="8">
        <v>4</v>
      </c>
      <c r="J7" s="142">
        <v>11</v>
      </c>
      <c r="K7" s="142">
        <v>6</v>
      </c>
      <c r="L7" s="142">
        <v>46</v>
      </c>
      <c r="M7" s="142">
        <v>23</v>
      </c>
      <c r="N7" s="142"/>
      <c r="O7" s="142"/>
      <c r="P7" s="142"/>
      <c r="Q7" s="142"/>
      <c r="R7" s="142"/>
      <c r="S7" s="142"/>
      <c r="T7" s="142">
        <v>41</v>
      </c>
      <c r="U7" s="142">
        <v>23</v>
      </c>
      <c r="V7" s="142">
        <v>181</v>
      </c>
      <c r="W7" s="142">
        <v>115</v>
      </c>
      <c r="X7" s="146">
        <f t="shared" si="0"/>
        <v>590</v>
      </c>
      <c r="Y7" s="139">
        <f t="shared" si="0"/>
        <v>269</v>
      </c>
    </row>
    <row r="8" spans="1:25" s="5" customFormat="1" ht="12.75" customHeight="1" x14ac:dyDescent="0.2">
      <c r="A8" s="28" t="s">
        <v>30</v>
      </c>
      <c r="B8" s="8">
        <v>25</v>
      </c>
      <c r="C8" s="8">
        <v>6</v>
      </c>
      <c r="D8" s="8">
        <v>29</v>
      </c>
      <c r="E8" s="8">
        <v>5</v>
      </c>
      <c r="F8" s="8">
        <v>64</v>
      </c>
      <c r="G8" s="8">
        <v>33</v>
      </c>
      <c r="H8" s="8">
        <v>5</v>
      </c>
      <c r="I8" s="8">
        <v>2</v>
      </c>
      <c r="J8" s="142">
        <v>8</v>
      </c>
      <c r="K8" s="142">
        <v>5</v>
      </c>
      <c r="L8" s="142">
        <v>15</v>
      </c>
      <c r="M8" s="142">
        <v>2</v>
      </c>
      <c r="N8" s="142"/>
      <c r="O8" s="142"/>
      <c r="P8" s="142"/>
      <c r="Q8" s="142"/>
      <c r="R8" s="142"/>
      <c r="S8" s="142"/>
      <c r="T8" s="142">
        <v>12</v>
      </c>
      <c r="U8" s="142">
        <v>9</v>
      </c>
      <c r="V8" s="142">
        <v>144</v>
      </c>
      <c r="W8" s="142">
        <v>103</v>
      </c>
      <c r="X8" s="146">
        <f t="shared" si="0"/>
        <v>302</v>
      </c>
      <c r="Y8" s="139">
        <f t="shared" si="0"/>
        <v>165</v>
      </c>
    </row>
    <row r="9" spans="1:25" s="5" customFormat="1" x14ac:dyDescent="0.2">
      <c r="A9" s="28" t="s">
        <v>31</v>
      </c>
      <c r="B9" s="8">
        <v>27</v>
      </c>
      <c r="C9" s="8">
        <v>7</v>
      </c>
      <c r="D9" s="8">
        <v>21</v>
      </c>
      <c r="E9" s="8">
        <v>6</v>
      </c>
      <c r="F9" s="8">
        <v>41</v>
      </c>
      <c r="G9" s="8">
        <v>17</v>
      </c>
      <c r="H9" s="8">
        <v>3</v>
      </c>
      <c r="I9" s="8">
        <v>1</v>
      </c>
      <c r="J9" s="142">
        <v>9</v>
      </c>
      <c r="K9" s="142">
        <v>3</v>
      </c>
      <c r="L9" s="142">
        <v>9</v>
      </c>
      <c r="M9" s="142">
        <v>6</v>
      </c>
      <c r="N9" s="142">
        <v>1</v>
      </c>
      <c r="O9" s="142"/>
      <c r="P9" s="142"/>
      <c r="Q9" s="142"/>
      <c r="R9" s="142"/>
      <c r="S9" s="142"/>
      <c r="T9" s="142">
        <v>4</v>
      </c>
      <c r="U9" s="142">
        <v>2</v>
      </c>
      <c r="V9" s="142">
        <v>84</v>
      </c>
      <c r="W9" s="142">
        <v>51</v>
      </c>
      <c r="X9" s="146">
        <f t="shared" si="0"/>
        <v>199</v>
      </c>
      <c r="Y9" s="139">
        <f t="shared" si="0"/>
        <v>93</v>
      </c>
    </row>
    <row r="10" spans="1:25" s="5" customFormat="1" x14ac:dyDescent="0.2">
      <c r="A10" s="28" t="s">
        <v>32</v>
      </c>
      <c r="B10" s="8">
        <v>28</v>
      </c>
      <c r="C10" s="8">
        <v>2</v>
      </c>
      <c r="D10" s="8">
        <v>17</v>
      </c>
      <c r="E10" s="142">
        <v>2</v>
      </c>
      <c r="F10" s="8">
        <v>13</v>
      </c>
      <c r="G10" s="8">
        <v>4</v>
      </c>
      <c r="H10" s="142"/>
      <c r="I10" s="142"/>
      <c r="J10" s="142">
        <v>1</v>
      </c>
      <c r="K10" s="142">
        <v>1</v>
      </c>
      <c r="L10" s="142">
        <v>1</v>
      </c>
      <c r="M10" s="142"/>
      <c r="N10" s="142"/>
      <c r="O10" s="142"/>
      <c r="P10" s="142"/>
      <c r="Q10" s="142"/>
      <c r="R10" s="142"/>
      <c r="S10" s="142"/>
      <c r="T10" s="142">
        <v>4</v>
      </c>
      <c r="U10" s="142"/>
      <c r="V10" s="142">
        <v>11</v>
      </c>
      <c r="W10" s="142">
        <v>9</v>
      </c>
      <c r="X10" s="146">
        <f t="shared" si="0"/>
        <v>75</v>
      </c>
      <c r="Y10" s="139">
        <f t="shared" si="0"/>
        <v>18</v>
      </c>
    </row>
    <row r="11" spans="1:25" ht="13.5" thickBot="1" x14ac:dyDescent="0.25">
      <c r="A11" s="22" t="s">
        <v>4</v>
      </c>
      <c r="B11" s="137">
        <f>SUM(B5:B10)</f>
        <v>104</v>
      </c>
      <c r="C11" s="137">
        <f t="shared" ref="C11:W11" si="1">SUM(C5:C10)</f>
        <v>18</v>
      </c>
      <c r="D11" s="137">
        <f t="shared" si="1"/>
        <v>170</v>
      </c>
      <c r="E11" s="137">
        <f t="shared" si="1"/>
        <v>42</v>
      </c>
      <c r="F11" s="137">
        <f t="shared" si="1"/>
        <v>428</v>
      </c>
      <c r="G11" s="137">
        <f t="shared" si="1"/>
        <v>174</v>
      </c>
      <c r="H11" s="137">
        <f t="shared" si="1"/>
        <v>33</v>
      </c>
      <c r="I11" s="137">
        <f t="shared" si="1"/>
        <v>13</v>
      </c>
      <c r="J11" s="137">
        <f t="shared" si="1"/>
        <v>38</v>
      </c>
      <c r="K11" s="137">
        <f t="shared" si="1"/>
        <v>17</v>
      </c>
      <c r="L11" s="137">
        <f t="shared" si="1"/>
        <v>150</v>
      </c>
      <c r="M11" s="137">
        <f t="shared" si="1"/>
        <v>67</v>
      </c>
      <c r="N11" s="137">
        <f t="shared" si="1"/>
        <v>1</v>
      </c>
      <c r="O11" s="137">
        <f t="shared" si="1"/>
        <v>0</v>
      </c>
      <c r="P11" s="137">
        <f t="shared" si="1"/>
        <v>0</v>
      </c>
      <c r="Q11" s="137">
        <f t="shared" si="1"/>
        <v>0</v>
      </c>
      <c r="R11" s="137">
        <f t="shared" si="1"/>
        <v>0</v>
      </c>
      <c r="S11" s="137">
        <f t="shared" si="1"/>
        <v>0</v>
      </c>
      <c r="T11" s="137">
        <f t="shared" si="1"/>
        <v>164</v>
      </c>
      <c r="U11" s="137">
        <f t="shared" si="1"/>
        <v>77</v>
      </c>
      <c r="V11" s="137">
        <f t="shared" si="1"/>
        <v>679</v>
      </c>
      <c r="W11" s="137">
        <f t="shared" si="1"/>
        <v>402</v>
      </c>
      <c r="X11" s="137">
        <f t="shared" si="0"/>
        <v>1767</v>
      </c>
      <c r="Y11" s="216">
        <f t="shared" si="0"/>
        <v>810</v>
      </c>
    </row>
    <row r="12" spans="1:25" ht="15" customHeight="1" x14ac:dyDescent="0.2"/>
    <row r="13" spans="1:25" ht="15" customHeight="1" x14ac:dyDescent="0.2"/>
    <row r="14" spans="1:25" ht="15" customHeight="1" x14ac:dyDescent="0.2">
      <c r="A14" s="502" t="s">
        <v>511</v>
      </c>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row>
    <row r="15" spans="1:25" ht="15" customHeight="1" x14ac:dyDescent="0.2">
      <c r="A15" s="580" t="s">
        <v>504</v>
      </c>
      <c r="B15" s="580"/>
      <c r="C15" s="580"/>
      <c r="D15" s="580"/>
      <c r="E15" s="580"/>
      <c r="F15" s="580"/>
      <c r="G15" s="580"/>
      <c r="H15" s="580"/>
      <c r="I15" s="580"/>
      <c r="J15" s="580"/>
      <c r="K15" s="580"/>
      <c r="L15" s="580"/>
      <c r="M15" s="580"/>
      <c r="N15" s="580"/>
      <c r="O15" s="580"/>
      <c r="P15" s="580"/>
      <c r="Q15" s="580"/>
      <c r="R15" s="580"/>
      <c r="S15" s="580"/>
      <c r="T15" s="580"/>
      <c r="U15" s="580"/>
      <c r="V15" s="580"/>
      <c r="W15" s="580"/>
      <c r="X15" s="580"/>
      <c r="Y15" s="580"/>
    </row>
    <row r="16" spans="1:25" ht="45" customHeight="1" x14ac:dyDescent="0.2">
      <c r="A16" s="563" t="s">
        <v>505</v>
      </c>
      <c r="B16" s="563"/>
      <c r="C16" s="563"/>
      <c r="D16" s="563"/>
      <c r="E16" s="563"/>
      <c r="F16" s="563"/>
      <c r="G16" s="563"/>
      <c r="H16" s="563"/>
      <c r="I16" s="563"/>
      <c r="J16" s="563"/>
      <c r="K16" s="563"/>
      <c r="L16" s="563"/>
      <c r="M16" s="563"/>
      <c r="N16" s="563"/>
      <c r="O16" s="563"/>
      <c r="P16" s="563"/>
      <c r="Q16" s="563"/>
      <c r="R16" s="563"/>
      <c r="S16" s="563"/>
      <c r="T16" s="563"/>
      <c r="U16" s="563"/>
      <c r="V16" s="563"/>
      <c r="W16" s="563"/>
      <c r="X16" s="563"/>
      <c r="Y16" s="563"/>
    </row>
    <row r="17" spans="1:25" ht="15" customHeight="1" x14ac:dyDescent="0.2">
      <c r="A17" s="563" t="s">
        <v>506</v>
      </c>
      <c r="B17" s="563"/>
      <c r="C17" s="563"/>
      <c r="D17" s="563"/>
      <c r="E17" s="563"/>
      <c r="F17" s="563"/>
      <c r="G17" s="563"/>
      <c r="H17" s="563"/>
      <c r="I17" s="563"/>
      <c r="J17" s="563"/>
      <c r="K17" s="563"/>
      <c r="L17" s="563"/>
      <c r="M17" s="563"/>
      <c r="N17" s="563"/>
      <c r="O17" s="563"/>
      <c r="P17" s="563"/>
      <c r="Q17" s="563"/>
      <c r="R17" s="563"/>
      <c r="S17" s="563"/>
      <c r="T17" s="563"/>
      <c r="U17" s="563"/>
      <c r="V17" s="563"/>
      <c r="W17" s="563"/>
      <c r="X17" s="563"/>
      <c r="Y17" s="563"/>
    </row>
    <row r="18" spans="1:25" ht="15" customHeight="1" x14ac:dyDescent="0.2">
      <c r="A18" s="563" t="s">
        <v>507</v>
      </c>
      <c r="B18" s="563"/>
      <c r="C18" s="563"/>
      <c r="D18" s="563"/>
      <c r="E18" s="563"/>
      <c r="F18" s="563"/>
      <c r="G18" s="563"/>
      <c r="H18" s="563"/>
      <c r="I18" s="563"/>
      <c r="J18" s="563"/>
      <c r="K18" s="563"/>
      <c r="L18" s="563"/>
      <c r="M18" s="563"/>
      <c r="N18" s="563"/>
      <c r="O18" s="563"/>
      <c r="P18" s="563"/>
      <c r="Q18" s="563"/>
      <c r="R18" s="563"/>
      <c r="S18" s="563"/>
      <c r="T18" s="563"/>
      <c r="U18" s="563"/>
      <c r="V18" s="563"/>
      <c r="W18" s="563"/>
      <c r="X18" s="563"/>
      <c r="Y18" s="563"/>
    </row>
    <row r="19" spans="1:25" x14ac:dyDescent="0.2">
      <c r="A19" s="564"/>
      <c r="B19" s="564"/>
      <c r="C19" s="564"/>
      <c r="D19" s="564"/>
      <c r="E19" s="564"/>
      <c r="F19" s="564"/>
      <c r="G19" s="564"/>
      <c r="H19" s="564"/>
      <c r="I19" s="564"/>
      <c r="J19" s="564"/>
      <c r="K19" s="564"/>
      <c r="L19" s="564"/>
      <c r="M19" s="564"/>
      <c r="N19" s="347"/>
      <c r="O19" s="347"/>
    </row>
    <row r="21" spans="1:25" ht="15" x14ac:dyDescent="0.25">
      <c r="A21" s="217"/>
    </row>
    <row r="22" spans="1:25" ht="15" x14ac:dyDescent="0.25">
      <c r="A22" s="217"/>
    </row>
    <row r="23" spans="1:25" ht="15" x14ac:dyDescent="0.25">
      <c r="A23" s="217"/>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FFC000"/>
    <pageSetUpPr fitToPage="1"/>
  </sheetPr>
  <dimension ref="A1:R88"/>
  <sheetViews>
    <sheetView topLeftCell="A53" zoomScaleNormal="100" workbookViewId="0">
      <selection activeCell="A2" sqref="A2"/>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00" t="s">
        <v>452</v>
      </c>
      <c r="B1" s="514"/>
      <c r="C1" s="514"/>
      <c r="D1" s="514"/>
      <c r="E1" s="514"/>
      <c r="F1" s="514"/>
      <c r="G1" s="514"/>
      <c r="H1" s="514"/>
      <c r="I1" s="514"/>
      <c r="J1" s="514"/>
      <c r="K1" s="514"/>
      <c r="L1" s="514"/>
      <c r="M1" s="515"/>
      <c r="O1" s="66"/>
    </row>
    <row r="2" spans="1:18" s="4" customFormat="1" ht="30" customHeight="1" x14ac:dyDescent="0.2">
      <c r="A2" s="12" t="s">
        <v>683</v>
      </c>
      <c r="B2" s="470" t="s">
        <v>20</v>
      </c>
      <c r="C2" s="523"/>
      <c r="D2" s="523"/>
      <c r="E2" s="523"/>
      <c r="F2" s="523"/>
      <c r="G2" s="523"/>
      <c r="H2" s="523"/>
      <c r="I2" s="471"/>
      <c r="J2" s="469" t="s">
        <v>580</v>
      </c>
      <c r="K2" s="469"/>
      <c r="L2" s="350" t="s">
        <v>4</v>
      </c>
      <c r="M2" s="346" t="s">
        <v>129</v>
      </c>
      <c r="N2" s="50"/>
      <c r="O2" s="50"/>
      <c r="Q2" s="50"/>
      <c r="R2" s="50"/>
    </row>
    <row r="3" spans="1:18" s="4" customFormat="1" ht="26.25" customHeight="1" x14ac:dyDescent="0.2">
      <c r="A3" s="72" t="s">
        <v>675</v>
      </c>
      <c r="B3" s="583"/>
      <c r="C3" s="583"/>
      <c r="D3" s="583"/>
      <c r="E3" s="583"/>
      <c r="F3" s="583"/>
      <c r="G3" s="583"/>
      <c r="H3" s="583"/>
      <c r="I3" s="583"/>
      <c r="J3" s="583"/>
      <c r="K3" s="583"/>
      <c r="L3" s="583"/>
      <c r="M3" s="145"/>
    </row>
    <row r="4" spans="1:18" s="4" customFormat="1" ht="18" customHeight="1" x14ac:dyDescent="0.2">
      <c r="A4" s="144"/>
      <c r="B4" s="584" t="s">
        <v>35</v>
      </c>
      <c r="C4" s="584"/>
      <c r="D4" s="584" t="s">
        <v>36</v>
      </c>
      <c r="E4" s="584"/>
      <c r="F4" s="584" t="s">
        <v>38</v>
      </c>
      <c r="G4" s="584"/>
      <c r="H4" s="584" t="s">
        <v>37</v>
      </c>
      <c r="I4" s="584"/>
      <c r="J4" s="469" t="s">
        <v>4</v>
      </c>
      <c r="K4" s="469" t="s">
        <v>26</v>
      </c>
      <c r="L4" s="469"/>
      <c r="M4" s="581"/>
    </row>
    <row r="5" spans="1:18" s="4" customFormat="1" ht="15" customHeight="1" x14ac:dyDescent="0.2">
      <c r="A5" s="12" t="s">
        <v>33</v>
      </c>
      <c r="B5" s="334" t="s">
        <v>4</v>
      </c>
      <c r="C5" s="334" t="s">
        <v>26</v>
      </c>
      <c r="D5" s="334" t="s">
        <v>4</v>
      </c>
      <c r="E5" s="334" t="s">
        <v>26</v>
      </c>
      <c r="F5" s="334" t="s">
        <v>4</v>
      </c>
      <c r="G5" s="334" t="s">
        <v>26</v>
      </c>
      <c r="H5" s="334" t="s">
        <v>4</v>
      </c>
      <c r="I5" s="334" t="s">
        <v>26</v>
      </c>
      <c r="J5" s="469"/>
      <c r="K5" s="469"/>
      <c r="L5" s="469"/>
      <c r="M5" s="582"/>
    </row>
    <row r="6" spans="1:18" s="5" customFormat="1" ht="12.75" customHeight="1" x14ac:dyDescent="0.2">
      <c r="A6" s="12" t="s">
        <v>34</v>
      </c>
      <c r="B6" s="142">
        <v>5</v>
      </c>
      <c r="C6" s="142">
        <v>1</v>
      </c>
      <c r="D6" s="142">
        <v>5</v>
      </c>
      <c r="E6" s="142">
        <v>3</v>
      </c>
      <c r="F6" s="142">
        <v>21</v>
      </c>
      <c r="G6" s="142">
        <v>9</v>
      </c>
      <c r="H6" s="142">
        <v>4</v>
      </c>
      <c r="I6" s="142">
        <v>1</v>
      </c>
      <c r="J6" s="142"/>
      <c r="K6" s="142"/>
      <c r="L6" s="146">
        <f t="shared" ref="L6:M10" si="0">SUM(B6,D6,F6,H6,J6)</f>
        <v>35</v>
      </c>
      <c r="M6" s="139">
        <f t="shared" si="0"/>
        <v>14</v>
      </c>
    </row>
    <row r="7" spans="1:18" s="5" customFormat="1" ht="12.75" customHeight="1" x14ac:dyDescent="0.2">
      <c r="A7" s="12" t="s">
        <v>95</v>
      </c>
      <c r="B7" s="142">
        <v>1</v>
      </c>
      <c r="C7" s="142"/>
      <c r="D7" s="142">
        <v>3</v>
      </c>
      <c r="E7" s="142">
        <v>1</v>
      </c>
      <c r="F7" s="142">
        <v>17</v>
      </c>
      <c r="G7" s="142">
        <v>7</v>
      </c>
      <c r="H7" s="142">
        <v>10</v>
      </c>
      <c r="I7" s="142">
        <v>6</v>
      </c>
      <c r="J7" s="142">
        <v>2</v>
      </c>
      <c r="K7" s="142"/>
      <c r="L7" s="146">
        <f t="shared" si="0"/>
        <v>33</v>
      </c>
      <c r="M7" s="139">
        <f t="shared" si="0"/>
        <v>14</v>
      </c>
    </row>
    <row r="8" spans="1:18" s="5" customFormat="1" ht="12.75" customHeight="1" x14ac:dyDescent="0.2">
      <c r="A8" s="12" t="s">
        <v>96</v>
      </c>
      <c r="B8" s="142"/>
      <c r="C8" s="142"/>
      <c r="E8" s="142"/>
      <c r="F8" s="142">
        <v>6</v>
      </c>
      <c r="G8" s="142">
        <v>2</v>
      </c>
      <c r="H8" s="142">
        <v>1</v>
      </c>
      <c r="I8" s="142"/>
      <c r="J8" s="142"/>
      <c r="K8" s="142"/>
      <c r="L8" s="146">
        <f>SUM(B8,D8,F8,H8,J8)</f>
        <v>7</v>
      </c>
      <c r="M8" s="139">
        <f t="shared" si="0"/>
        <v>2</v>
      </c>
    </row>
    <row r="9" spans="1:18" s="5" customFormat="1" ht="12.75" customHeight="1" x14ac:dyDescent="0.2">
      <c r="A9" s="12" t="s">
        <v>451</v>
      </c>
      <c r="B9" s="142">
        <v>10</v>
      </c>
      <c r="C9" s="142">
        <v>4</v>
      </c>
      <c r="D9" s="142">
        <v>31</v>
      </c>
      <c r="E9" s="142">
        <v>8</v>
      </c>
      <c r="F9" s="142">
        <v>108</v>
      </c>
      <c r="G9" s="142">
        <v>54</v>
      </c>
      <c r="H9" s="142">
        <v>26</v>
      </c>
      <c r="I9" s="142">
        <v>13</v>
      </c>
      <c r="J9" s="142">
        <v>3</v>
      </c>
      <c r="K9" s="142">
        <v>1</v>
      </c>
      <c r="L9" s="146">
        <f>SUM(B9,D9,F9,H9,J9)</f>
        <v>178</v>
      </c>
      <c r="M9" s="139">
        <f t="shared" si="0"/>
        <v>80</v>
      </c>
    </row>
    <row r="10" spans="1:18" s="5" customFormat="1" x14ac:dyDescent="0.2">
      <c r="A10" s="25" t="s">
        <v>4</v>
      </c>
      <c r="B10" s="146">
        <f t="shared" ref="B10:K10" si="1">SUM(B6:B9)</f>
        <v>16</v>
      </c>
      <c r="C10" s="146">
        <f t="shared" si="1"/>
        <v>5</v>
      </c>
      <c r="D10" s="146">
        <f>SUM(D6:D9)</f>
        <v>39</v>
      </c>
      <c r="E10" s="146">
        <f t="shared" si="1"/>
        <v>12</v>
      </c>
      <c r="F10" s="146">
        <f t="shared" si="1"/>
        <v>152</v>
      </c>
      <c r="G10" s="146">
        <f t="shared" si="1"/>
        <v>72</v>
      </c>
      <c r="H10" s="146">
        <f t="shared" si="1"/>
        <v>41</v>
      </c>
      <c r="I10" s="146">
        <f t="shared" si="1"/>
        <v>20</v>
      </c>
      <c r="J10" s="146">
        <f t="shared" si="1"/>
        <v>5</v>
      </c>
      <c r="K10" s="146">
        <f t="shared" si="1"/>
        <v>1</v>
      </c>
      <c r="L10" s="146">
        <f t="shared" si="0"/>
        <v>253</v>
      </c>
      <c r="M10" s="139">
        <f t="shared" si="0"/>
        <v>110</v>
      </c>
    </row>
    <row r="11" spans="1:18" s="5" customFormat="1" ht="38.25" x14ac:dyDescent="0.2">
      <c r="A11" s="72" t="s">
        <v>771</v>
      </c>
      <c r="B11" s="583"/>
      <c r="C11" s="583"/>
      <c r="D11" s="583"/>
      <c r="E11" s="583"/>
      <c r="F11" s="583"/>
      <c r="G11" s="583"/>
      <c r="H11" s="583"/>
      <c r="I11" s="583"/>
      <c r="J11" s="583"/>
      <c r="K11" s="583"/>
      <c r="L11" s="583"/>
      <c r="M11" s="145"/>
    </row>
    <row r="12" spans="1:18" s="5" customFormat="1" x14ac:dyDescent="0.2">
      <c r="A12" s="143"/>
      <c r="B12" s="469" t="s">
        <v>35</v>
      </c>
      <c r="C12" s="469"/>
      <c r="D12" s="469" t="s">
        <v>36</v>
      </c>
      <c r="E12" s="469"/>
      <c r="F12" s="469" t="s">
        <v>38</v>
      </c>
      <c r="G12" s="469"/>
      <c r="H12" s="469" t="s">
        <v>37</v>
      </c>
      <c r="I12" s="469"/>
      <c r="J12" s="469" t="s">
        <v>4</v>
      </c>
      <c r="K12" s="469" t="s">
        <v>26</v>
      </c>
      <c r="L12" s="469"/>
      <c r="M12" s="581"/>
    </row>
    <row r="13" spans="1:18" s="5" customFormat="1" ht="15" customHeight="1" x14ac:dyDescent="0.2">
      <c r="A13" s="12" t="s">
        <v>33</v>
      </c>
      <c r="B13" s="334" t="s">
        <v>4</v>
      </c>
      <c r="C13" s="334" t="s">
        <v>26</v>
      </c>
      <c r="D13" s="334" t="s">
        <v>4</v>
      </c>
      <c r="E13" s="334" t="s">
        <v>26</v>
      </c>
      <c r="F13" s="334" t="s">
        <v>4</v>
      </c>
      <c r="G13" s="334" t="s">
        <v>26</v>
      </c>
      <c r="H13" s="334" t="s">
        <v>4</v>
      </c>
      <c r="I13" s="334" t="s">
        <v>26</v>
      </c>
      <c r="J13" s="469"/>
      <c r="K13" s="469"/>
      <c r="L13" s="469"/>
      <c r="M13" s="582"/>
    </row>
    <row r="14" spans="1:18" s="5" customFormat="1" x14ac:dyDescent="0.2">
      <c r="A14" s="12" t="s">
        <v>34</v>
      </c>
      <c r="B14" s="8"/>
      <c r="C14" s="8"/>
      <c r="D14" s="8">
        <v>7</v>
      </c>
      <c r="E14" s="8">
        <v>1</v>
      </c>
      <c r="F14" s="8">
        <v>17</v>
      </c>
      <c r="G14" s="8">
        <v>6</v>
      </c>
      <c r="H14" s="8">
        <v>7</v>
      </c>
      <c r="I14" s="8">
        <v>2</v>
      </c>
      <c r="J14" s="8">
        <v>8</v>
      </c>
      <c r="K14" s="8">
        <v>2</v>
      </c>
      <c r="L14" s="146">
        <f t="shared" ref="L14:M18" si="2">SUM(B14,D14,F14,H14,J14)</f>
        <v>39</v>
      </c>
      <c r="M14" s="139">
        <f t="shared" si="2"/>
        <v>11</v>
      </c>
    </row>
    <row r="15" spans="1:18" s="5" customFormat="1" x14ac:dyDescent="0.2">
      <c r="A15" s="12" t="s">
        <v>95</v>
      </c>
      <c r="B15" s="8">
        <v>4</v>
      </c>
      <c r="C15" s="8">
        <v>1</v>
      </c>
      <c r="D15" s="8">
        <v>3</v>
      </c>
      <c r="E15" s="8"/>
      <c r="F15" s="8">
        <v>8</v>
      </c>
      <c r="G15" s="8">
        <v>5</v>
      </c>
      <c r="H15" s="8">
        <v>11</v>
      </c>
      <c r="I15" s="8">
        <v>4</v>
      </c>
      <c r="J15" s="8">
        <v>7</v>
      </c>
      <c r="K15" s="8">
        <v>4</v>
      </c>
      <c r="L15" s="146">
        <f t="shared" si="2"/>
        <v>33</v>
      </c>
      <c r="M15" s="139">
        <f t="shared" si="2"/>
        <v>14</v>
      </c>
    </row>
    <row r="16" spans="1:18" s="5" customFormat="1" x14ac:dyDescent="0.2">
      <c r="A16" s="12" t="s">
        <v>96</v>
      </c>
      <c r="B16" s="8">
        <v>3</v>
      </c>
      <c r="C16" s="8"/>
      <c r="D16" s="8">
        <v>1</v>
      </c>
      <c r="E16" s="8"/>
      <c r="F16" s="8">
        <v>9</v>
      </c>
      <c r="G16" s="8">
        <v>4</v>
      </c>
      <c r="H16" s="8"/>
      <c r="I16" s="8"/>
      <c r="J16" s="8"/>
      <c r="K16" s="8"/>
      <c r="L16" s="146">
        <f t="shared" si="2"/>
        <v>13</v>
      </c>
      <c r="M16" s="139">
        <f>SUM(C16,E16,G16,I16,K16)</f>
        <v>4</v>
      </c>
    </row>
    <row r="17" spans="1:13" s="5" customFormat="1" x14ac:dyDescent="0.2">
      <c r="A17" s="12" t="s">
        <v>451</v>
      </c>
      <c r="B17" s="8">
        <v>26</v>
      </c>
      <c r="C17" s="8">
        <v>9</v>
      </c>
      <c r="D17" s="8">
        <v>39</v>
      </c>
      <c r="E17" s="8">
        <v>11</v>
      </c>
      <c r="F17" s="8">
        <v>106</v>
      </c>
      <c r="G17" s="8">
        <v>51</v>
      </c>
      <c r="H17" s="8">
        <v>12</v>
      </c>
      <c r="I17" s="8">
        <v>5</v>
      </c>
      <c r="J17" s="8">
        <v>11</v>
      </c>
      <c r="K17" s="8">
        <v>7</v>
      </c>
      <c r="L17" s="146">
        <f t="shared" si="2"/>
        <v>194</v>
      </c>
      <c r="M17" s="139">
        <f t="shared" si="2"/>
        <v>83</v>
      </c>
    </row>
    <row r="18" spans="1:13" x14ac:dyDescent="0.2">
      <c r="A18" s="25" t="s">
        <v>4</v>
      </c>
      <c r="B18" s="146">
        <f t="shared" ref="B18:K18" si="3">SUM(B14:B17)</f>
        <v>33</v>
      </c>
      <c r="C18" s="146">
        <f t="shared" si="3"/>
        <v>10</v>
      </c>
      <c r="D18" s="146">
        <f t="shared" si="3"/>
        <v>50</v>
      </c>
      <c r="E18" s="146">
        <f t="shared" si="3"/>
        <v>12</v>
      </c>
      <c r="F18" s="146">
        <f t="shared" si="3"/>
        <v>140</v>
      </c>
      <c r="G18" s="146">
        <f t="shared" si="3"/>
        <v>66</v>
      </c>
      <c r="H18" s="146">
        <f t="shared" si="3"/>
        <v>30</v>
      </c>
      <c r="I18" s="146">
        <f t="shared" si="3"/>
        <v>11</v>
      </c>
      <c r="J18" s="146">
        <f t="shared" si="3"/>
        <v>26</v>
      </c>
      <c r="K18" s="146">
        <f t="shared" si="3"/>
        <v>13</v>
      </c>
      <c r="L18" s="146">
        <f t="shared" si="2"/>
        <v>279</v>
      </c>
      <c r="M18" s="139">
        <f t="shared" si="2"/>
        <v>112</v>
      </c>
    </row>
    <row r="19" spans="1:13" s="4" customFormat="1" ht="18" customHeight="1" x14ac:dyDescent="0.2">
      <c r="A19" s="72" t="s">
        <v>680</v>
      </c>
      <c r="B19" s="583"/>
      <c r="C19" s="583"/>
      <c r="D19" s="583"/>
      <c r="E19" s="583"/>
      <c r="F19" s="583"/>
      <c r="G19" s="583"/>
      <c r="H19" s="583"/>
      <c r="I19" s="583"/>
      <c r="J19" s="583"/>
      <c r="K19" s="583"/>
      <c r="L19" s="583"/>
      <c r="M19" s="145"/>
    </row>
    <row r="20" spans="1:13" s="4" customFormat="1" ht="18" customHeight="1" x14ac:dyDescent="0.2">
      <c r="A20" s="143"/>
      <c r="B20" s="584" t="s">
        <v>35</v>
      </c>
      <c r="C20" s="584"/>
      <c r="D20" s="584" t="s">
        <v>36</v>
      </c>
      <c r="E20" s="584"/>
      <c r="F20" s="584" t="s">
        <v>38</v>
      </c>
      <c r="G20" s="584"/>
      <c r="H20" s="584" t="s">
        <v>37</v>
      </c>
      <c r="I20" s="584"/>
      <c r="J20" s="469" t="s">
        <v>4</v>
      </c>
      <c r="K20" s="469" t="s">
        <v>26</v>
      </c>
      <c r="L20" s="469"/>
      <c r="M20" s="581"/>
    </row>
    <row r="21" spans="1:13" s="4" customFormat="1" ht="15" customHeight="1" x14ac:dyDescent="0.2">
      <c r="A21" s="12" t="s">
        <v>33</v>
      </c>
      <c r="B21" s="334" t="s">
        <v>4</v>
      </c>
      <c r="C21" s="334" t="s">
        <v>26</v>
      </c>
      <c r="D21" s="334" t="s">
        <v>4</v>
      </c>
      <c r="E21" s="334" t="s">
        <v>26</v>
      </c>
      <c r="F21" s="334" t="s">
        <v>4</v>
      </c>
      <c r="G21" s="334" t="s">
        <v>26</v>
      </c>
      <c r="H21" s="334" t="s">
        <v>4</v>
      </c>
      <c r="I21" s="334" t="s">
        <v>26</v>
      </c>
      <c r="J21" s="469"/>
      <c r="K21" s="469"/>
      <c r="L21" s="469"/>
      <c r="M21" s="582"/>
    </row>
    <row r="22" spans="1:13" s="5" customFormat="1" ht="12.75" customHeight="1" x14ac:dyDescent="0.2">
      <c r="A22" s="12" t="s">
        <v>34</v>
      </c>
      <c r="B22" s="142">
        <v>2</v>
      </c>
      <c r="C22" s="142"/>
      <c r="D22" s="142"/>
      <c r="E22" s="142"/>
      <c r="F22" s="142">
        <v>3</v>
      </c>
      <c r="G22" s="142">
        <v>1</v>
      </c>
      <c r="H22" s="142">
        <v>1</v>
      </c>
      <c r="I22" s="142"/>
      <c r="J22" s="142">
        <v>2</v>
      </c>
      <c r="K22" s="142">
        <v>1</v>
      </c>
      <c r="L22" s="146">
        <f t="shared" ref="L22:M26" si="4">SUM(B22,D22,F22,H22,J22)</f>
        <v>8</v>
      </c>
      <c r="M22" s="139">
        <f t="shared" si="4"/>
        <v>2</v>
      </c>
    </row>
    <row r="23" spans="1:13" s="5" customFormat="1" ht="12.75" customHeight="1" x14ac:dyDescent="0.2">
      <c r="A23" s="12" t="s">
        <v>95</v>
      </c>
      <c r="B23" s="142">
        <v>2</v>
      </c>
      <c r="C23" s="142"/>
      <c r="D23" s="142">
        <v>3</v>
      </c>
      <c r="E23" s="142"/>
      <c r="F23" s="142">
        <v>6</v>
      </c>
      <c r="G23" s="142">
        <v>2</v>
      </c>
      <c r="H23" s="142">
        <v>3</v>
      </c>
      <c r="I23" s="142">
        <v>1</v>
      </c>
      <c r="J23" s="142"/>
      <c r="K23" s="142"/>
      <c r="L23" s="146">
        <f t="shared" si="4"/>
        <v>14</v>
      </c>
      <c r="M23" s="139">
        <f t="shared" si="4"/>
        <v>3</v>
      </c>
    </row>
    <row r="24" spans="1:13" s="5" customFormat="1" ht="12.75" customHeight="1" x14ac:dyDescent="0.2">
      <c r="A24" s="12" t="s">
        <v>96</v>
      </c>
      <c r="B24" s="142">
        <v>1</v>
      </c>
      <c r="C24" s="142"/>
      <c r="D24" s="142"/>
      <c r="E24" s="142"/>
      <c r="F24" s="142"/>
      <c r="G24" s="142"/>
      <c r="H24" s="142"/>
      <c r="I24" s="142"/>
      <c r="J24" s="142"/>
      <c r="K24" s="142"/>
      <c r="L24" s="146">
        <f t="shared" si="4"/>
        <v>1</v>
      </c>
      <c r="M24" s="139">
        <f t="shared" si="4"/>
        <v>0</v>
      </c>
    </row>
    <row r="25" spans="1:13" s="5" customFormat="1" ht="12.75" customHeight="1" x14ac:dyDescent="0.2">
      <c r="A25" s="12" t="s">
        <v>451</v>
      </c>
      <c r="B25" s="142">
        <v>13</v>
      </c>
      <c r="C25" s="142"/>
      <c r="D25" s="142">
        <v>25</v>
      </c>
      <c r="E25" s="142">
        <v>3</v>
      </c>
      <c r="F25" s="142">
        <v>33</v>
      </c>
      <c r="G25" s="142">
        <v>7</v>
      </c>
      <c r="H25" s="142">
        <v>5</v>
      </c>
      <c r="I25" s="142">
        <v>1</v>
      </c>
      <c r="J25" s="142">
        <v>1</v>
      </c>
      <c r="K25" s="142">
        <v>1</v>
      </c>
      <c r="L25" s="146">
        <f t="shared" si="4"/>
        <v>77</v>
      </c>
      <c r="M25" s="139">
        <f t="shared" si="4"/>
        <v>12</v>
      </c>
    </row>
    <row r="26" spans="1:13" s="5" customFormat="1" x14ac:dyDescent="0.2">
      <c r="A26" s="25" t="s">
        <v>4</v>
      </c>
      <c r="B26" s="146">
        <f t="shared" ref="B26:K26" si="5">SUM(B22:B25)</f>
        <v>18</v>
      </c>
      <c r="C26" s="146">
        <f t="shared" si="5"/>
        <v>0</v>
      </c>
      <c r="D26" s="146">
        <f t="shared" si="5"/>
        <v>28</v>
      </c>
      <c r="E26" s="146">
        <f t="shared" si="5"/>
        <v>3</v>
      </c>
      <c r="F26" s="146">
        <f t="shared" si="5"/>
        <v>42</v>
      </c>
      <c r="G26" s="146">
        <f t="shared" si="5"/>
        <v>10</v>
      </c>
      <c r="H26" s="146">
        <f t="shared" si="5"/>
        <v>9</v>
      </c>
      <c r="I26" s="146">
        <f t="shared" si="5"/>
        <v>2</v>
      </c>
      <c r="J26" s="146">
        <f t="shared" si="5"/>
        <v>3</v>
      </c>
      <c r="K26" s="146">
        <f t="shared" si="5"/>
        <v>2</v>
      </c>
      <c r="L26" s="146">
        <f t="shared" si="4"/>
        <v>100</v>
      </c>
      <c r="M26" s="139">
        <f t="shared" si="4"/>
        <v>17</v>
      </c>
    </row>
    <row r="27" spans="1:13" s="5" customFormat="1" x14ac:dyDescent="0.2">
      <c r="A27" s="72" t="s">
        <v>677</v>
      </c>
      <c r="B27" s="583"/>
      <c r="C27" s="583"/>
      <c r="D27" s="583"/>
      <c r="E27" s="583"/>
      <c r="F27" s="583"/>
      <c r="G27" s="583"/>
      <c r="H27" s="583"/>
      <c r="I27" s="583"/>
      <c r="J27" s="583"/>
      <c r="K27" s="583"/>
      <c r="L27" s="583"/>
      <c r="M27" s="145"/>
    </row>
    <row r="28" spans="1:13" s="5" customFormat="1" x14ac:dyDescent="0.2">
      <c r="A28" s="143"/>
      <c r="B28" s="469" t="s">
        <v>35</v>
      </c>
      <c r="C28" s="469"/>
      <c r="D28" s="469" t="s">
        <v>36</v>
      </c>
      <c r="E28" s="469"/>
      <c r="F28" s="469" t="s">
        <v>38</v>
      </c>
      <c r="G28" s="469"/>
      <c r="H28" s="469" t="s">
        <v>37</v>
      </c>
      <c r="I28" s="469"/>
      <c r="J28" s="469" t="s">
        <v>4</v>
      </c>
      <c r="K28" s="469" t="s">
        <v>26</v>
      </c>
      <c r="L28" s="469"/>
      <c r="M28" s="581"/>
    </row>
    <row r="29" spans="1:13" s="5" customFormat="1" ht="15" customHeight="1" x14ac:dyDescent="0.2">
      <c r="A29" s="12" t="s">
        <v>33</v>
      </c>
      <c r="B29" s="334" t="s">
        <v>4</v>
      </c>
      <c r="C29" s="334" t="s">
        <v>26</v>
      </c>
      <c r="D29" s="334" t="s">
        <v>4</v>
      </c>
      <c r="E29" s="334" t="s">
        <v>26</v>
      </c>
      <c r="F29" s="334" t="s">
        <v>4</v>
      </c>
      <c r="G29" s="334" t="s">
        <v>26</v>
      </c>
      <c r="H29" s="334" t="s">
        <v>4</v>
      </c>
      <c r="I29" s="334" t="s">
        <v>26</v>
      </c>
      <c r="J29" s="469"/>
      <c r="K29" s="469"/>
      <c r="L29" s="469"/>
      <c r="M29" s="582"/>
    </row>
    <row r="30" spans="1:13" s="5" customFormat="1" x14ac:dyDescent="0.2">
      <c r="A30" s="12" t="s">
        <v>34</v>
      </c>
      <c r="B30" s="8"/>
      <c r="C30" s="8"/>
      <c r="D30" s="8">
        <v>1</v>
      </c>
      <c r="E30" s="8"/>
      <c r="F30" s="8">
        <v>5</v>
      </c>
      <c r="G30" s="8">
        <v>4</v>
      </c>
      <c r="H30" s="8">
        <v>1</v>
      </c>
      <c r="I30" s="8"/>
      <c r="J30" s="8">
        <v>6</v>
      </c>
      <c r="K30" s="8">
        <v>4</v>
      </c>
      <c r="L30" s="146">
        <f t="shared" ref="L30:M34" si="6">SUM(B30,D30,F30,H30,J30)</f>
        <v>13</v>
      </c>
      <c r="M30" s="139">
        <f t="shared" si="6"/>
        <v>8</v>
      </c>
    </row>
    <row r="31" spans="1:13" s="5" customFormat="1" x14ac:dyDescent="0.2">
      <c r="A31" s="12" t="s">
        <v>95</v>
      </c>
      <c r="B31" s="8">
        <v>2</v>
      </c>
      <c r="C31" s="8"/>
      <c r="D31" s="8"/>
      <c r="E31" s="8"/>
      <c r="F31" s="8">
        <v>9</v>
      </c>
      <c r="G31" s="8">
        <v>3</v>
      </c>
      <c r="H31" s="8">
        <v>4</v>
      </c>
      <c r="I31" s="8">
        <v>1</v>
      </c>
      <c r="J31" s="8">
        <v>10</v>
      </c>
      <c r="K31" s="8">
        <v>5</v>
      </c>
      <c r="L31" s="146">
        <f t="shared" si="6"/>
        <v>25</v>
      </c>
      <c r="M31" s="139">
        <f t="shared" si="6"/>
        <v>9</v>
      </c>
    </row>
    <row r="32" spans="1:13" s="5" customFormat="1" x14ac:dyDescent="0.2">
      <c r="A32" s="12" t="s">
        <v>96</v>
      </c>
      <c r="B32" s="8">
        <v>3</v>
      </c>
      <c r="C32" s="8"/>
      <c r="D32" s="8">
        <v>3</v>
      </c>
      <c r="E32" s="8"/>
      <c r="F32" s="8">
        <v>7</v>
      </c>
      <c r="G32" s="8">
        <v>4</v>
      </c>
      <c r="H32" s="8">
        <v>5</v>
      </c>
      <c r="I32" s="8">
        <v>2</v>
      </c>
      <c r="J32" s="8">
        <v>10</v>
      </c>
      <c r="K32" s="8">
        <v>3</v>
      </c>
      <c r="L32" s="146">
        <f t="shared" si="6"/>
        <v>28</v>
      </c>
      <c r="M32" s="139">
        <f t="shared" si="6"/>
        <v>9</v>
      </c>
    </row>
    <row r="33" spans="1:13" s="5" customFormat="1" x14ac:dyDescent="0.2">
      <c r="A33" s="12" t="s">
        <v>451</v>
      </c>
      <c r="B33" s="8">
        <v>11</v>
      </c>
      <c r="C33" s="8">
        <v>2</v>
      </c>
      <c r="D33" s="8">
        <v>16</v>
      </c>
      <c r="E33" s="8">
        <v>6</v>
      </c>
      <c r="F33" s="8">
        <v>57</v>
      </c>
      <c r="G33" s="8">
        <v>17</v>
      </c>
      <c r="H33" s="8">
        <v>24</v>
      </c>
      <c r="I33" s="8">
        <v>12</v>
      </c>
      <c r="J33" s="8">
        <v>32</v>
      </c>
      <c r="K33" s="8">
        <v>18</v>
      </c>
      <c r="L33" s="146">
        <f t="shared" si="6"/>
        <v>140</v>
      </c>
      <c r="M33" s="139">
        <f t="shared" si="6"/>
        <v>55</v>
      </c>
    </row>
    <row r="34" spans="1:13" x14ac:dyDescent="0.2">
      <c r="A34" s="25" t="s">
        <v>4</v>
      </c>
      <c r="B34" s="146">
        <f t="shared" ref="B34:K34" si="7">SUM(B30:B33)</f>
        <v>16</v>
      </c>
      <c r="C34" s="146">
        <f t="shared" si="7"/>
        <v>2</v>
      </c>
      <c r="D34" s="146">
        <f t="shared" si="7"/>
        <v>20</v>
      </c>
      <c r="E34" s="146">
        <f t="shared" si="7"/>
        <v>6</v>
      </c>
      <c r="F34" s="146">
        <f t="shared" si="7"/>
        <v>78</v>
      </c>
      <c r="G34" s="146">
        <f t="shared" si="7"/>
        <v>28</v>
      </c>
      <c r="H34" s="146">
        <f t="shared" si="7"/>
        <v>34</v>
      </c>
      <c r="I34" s="146">
        <f t="shared" si="7"/>
        <v>15</v>
      </c>
      <c r="J34" s="146">
        <f t="shared" si="7"/>
        <v>58</v>
      </c>
      <c r="K34" s="146">
        <f t="shared" si="7"/>
        <v>30</v>
      </c>
      <c r="L34" s="146">
        <f t="shared" si="6"/>
        <v>206</v>
      </c>
      <c r="M34" s="139">
        <f t="shared" si="6"/>
        <v>81</v>
      </c>
    </row>
    <row r="35" spans="1:13" s="4" customFormat="1" ht="26.25" customHeight="1" x14ac:dyDescent="0.2">
      <c r="A35" s="72" t="s">
        <v>678</v>
      </c>
      <c r="B35" s="583"/>
      <c r="C35" s="583"/>
      <c r="D35" s="583"/>
      <c r="E35" s="583"/>
      <c r="F35" s="583"/>
      <c r="G35" s="583"/>
      <c r="H35" s="583"/>
      <c r="I35" s="583"/>
      <c r="J35" s="583"/>
      <c r="K35" s="583"/>
      <c r="L35" s="583"/>
      <c r="M35" s="145"/>
    </row>
    <row r="36" spans="1:13" s="4" customFormat="1" ht="18" customHeight="1" x14ac:dyDescent="0.2">
      <c r="A36" s="143"/>
      <c r="B36" s="584" t="s">
        <v>35</v>
      </c>
      <c r="C36" s="584"/>
      <c r="D36" s="584" t="s">
        <v>36</v>
      </c>
      <c r="E36" s="584"/>
      <c r="F36" s="584" t="s">
        <v>38</v>
      </c>
      <c r="G36" s="584"/>
      <c r="H36" s="584" t="s">
        <v>37</v>
      </c>
      <c r="I36" s="584"/>
      <c r="J36" s="469" t="s">
        <v>4</v>
      </c>
      <c r="K36" s="469" t="s">
        <v>26</v>
      </c>
      <c r="L36" s="469"/>
      <c r="M36" s="581"/>
    </row>
    <row r="37" spans="1:13" s="4" customFormat="1" ht="15" customHeight="1" x14ac:dyDescent="0.2">
      <c r="A37" s="12" t="s">
        <v>33</v>
      </c>
      <c r="B37" s="334" t="s">
        <v>4</v>
      </c>
      <c r="C37" s="334" t="s">
        <v>26</v>
      </c>
      <c r="D37" s="334" t="s">
        <v>4</v>
      </c>
      <c r="E37" s="334" t="s">
        <v>26</v>
      </c>
      <c r="F37" s="334" t="s">
        <v>4</v>
      </c>
      <c r="G37" s="334" t="s">
        <v>26</v>
      </c>
      <c r="H37" s="334" t="s">
        <v>4</v>
      </c>
      <c r="I37" s="334" t="s">
        <v>26</v>
      </c>
      <c r="J37" s="469"/>
      <c r="K37" s="469"/>
      <c r="L37" s="469"/>
      <c r="M37" s="582"/>
    </row>
    <row r="38" spans="1:13" s="5" customFormat="1" ht="12.75" customHeight="1" x14ac:dyDescent="0.2">
      <c r="A38" s="12" t="s">
        <v>34</v>
      </c>
      <c r="B38" s="142">
        <v>1</v>
      </c>
      <c r="C38" s="142"/>
      <c r="D38" s="142"/>
      <c r="E38" s="142"/>
      <c r="F38" s="142">
        <v>9</v>
      </c>
      <c r="G38" s="142"/>
      <c r="H38" s="142">
        <v>3</v>
      </c>
      <c r="I38" s="142">
        <v>1</v>
      </c>
      <c r="J38" s="142">
        <v>18</v>
      </c>
      <c r="K38" s="142">
        <v>4</v>
      </c>
      <c r="L38" s="146">
        <f t="shared" ref="L38:M42" si="8">SUM(B38,D38,F38,H38,J38)</f>
        <v>31</v>
      </c>
      <c r="M38" s="139">
        <f t="shared" si="8"/>
        <v>5</v>
      </c>
    </row>
    <row r="39" spans="1:13" s="5" customFormat="1" ht="12.75" customHeight="1" x14ac:dyDescent="0.2">
      <c r="A39" s="12" t="s">
        <v>95</v>
      </c>
      <c r="B39" s="142">
        <v>2</v>
      </c>
      <c r="C39" s="142"/>
      <c r="D39" s="142"/>
      <c r="E39" s="142"/>
      <c r="F39" s="142">
        <v>3</v>
      </c>
      <c r="G39" s="142">
        <v>1</v>
      </c>
      <c r="H39" s="142">
        <v>5</v>
      </c>
      <c r="I39" s="142">
        <v>4</v>
      </c>
      <c r="J39" s="142">
        <v>9</v>
      </c>
      <c r="K39" s="142">
        <v>3</v>
      </c>
      <c r="L39" s="146">
        <f t="shared" si="8"/>
        <v>19</v>
      </c>
      <c r="M39" s="139">
        <f t="shared" si="8"/>
        <v>8</v>
      </c>
    </row>
    <row r="40" spans="1:13" s="5" customFormat="1" ht="12.75" customHeight="1" x14ac:dyDescent="0.2">
      <c r="A40" s="12" t="s">
        <v>96</v>
      </c>
      <c r="B40" s="142">
        <v>1</v>
      </c>
      <c r="C40" s="142"/>
      <c r="D40" s="142">
        <v>2</v>
      </c>
      <c r="E40" s="142"/>
      <c r="F40" s="142">
        <v>5</v>
      </c>
      <c r="G40" s="142">
        <v>2</v>
      </c>
      <c r="H40" s="142"/>
      <c r="I40" s="142"/>
      <c r="J40" s="142">
        <v>4</v>
      </c>
      <c r="K40" s="142">
        <v>1</v>
      </c>
      <c r="L40" s="146">
        <f t="shared" si="8"/>
        <v>12</v>
      </c>
      <c r="M40" s="139">
        <f t="shared" si="8"/>
        <v>3</v>
      </c>
    </row>
    <row r="41" spans="1:13" s="5" customFormat="1" ht="12.75" customHeight="1" x14ac:dyDescent="0.2">
      <c r="A41" s="12" t="s">
        <v>451</v>
      </c>
      <c r="B41" s="142">
        <v>12</v>
      </c>
      <c r="C41" s="142"/>
      <c r="D41" s="142">
        <v>21</v>
      </c>
      <c r="E41" s="142">
        <v>4</v>
      </c>
      <c r="F41" s="142">
        <v>43</v>
      </c>
      <c r="G41" s="142">
        <v>11</v>
      </c>
      <c r="H41" s="142">
        <v>10</v>
      </c>
      <c r="I41" s="142">
        <v>4</v>
      </c>
      <c r="J41" s="142">
        <v>20</v>
      </c>
      <c r="K41" s="142">
        <v>9</v>
      </c>
      <c r="L41" s="146">
        <f t="shared" si="8"/>
        <v>106</v>
      </c>
      <c r="M41" s="139">
        <f t="shared" si="8"/>
        <v>28</v>
      </c>
    </row>
    <row r="42" spans="1:13" s="5" customFormat="1" x14ac:dyDescent="0.2">
      <c r="A42" s="25" t="s">
        <v>4</v>
      </c>
      <c r="B42" s="146">
        <f t="shared" ref="B42:K42" si="9">SUM(B38:B41)</f>
        <v>16</v>
      </c>
      <c r="C42" s="146">
        <f t="shared" si="9"/>
        <v>0</v>
      </c>
      <c r="D42" s="146">
        <f t="shared" si="9"/>
        <v>23</v>
      </c>
      <c r="E42" s="146">
        <f t="shared" si="9"/>
        <v>4</v>
      </c>
      <c r="F42" s="146">
        <f t="shared" si="9"/>
        <v>60</v>
      </c>
      <c r="G42" s="146">
        <f t="shared" si="9"/>
        <v>14</v>
      </c>
      <c r="H42" s="146">
        <f t="shared" si="9"/>
        <v>18</v>
      </c>
      <c r="I42" s="146">
        <f t="shared" si="9"/>
        <v>9</v>
      </c>
      <c r="J42" s="146">
        <f t="shared" si="9"/>
        <v>51</v>
      </c>
      <c r="K42" s="146">
        <f t="shared" si="9"/>
        <v>17</v>
      </c>
      <c r="L42" s="146">
        <f t="shared" si="8"/>
        <v>168</v>
      </c>
      <c r="M42" s="139">
        <f t="shared" si="8"/>
        <v>44</v>
      </c>
    </row>
    <row r="43" spans="1:13" s="5" customFormat="1" ht="25.5" x14ac:dyDescent="0.2">
      <c r="A43" s="72" t="s">
        <v>679</v>
      </c>
      <c r="B43" s="583"/>
      <c r="C43" s="583"/>
      <c r="D43" s="583"/>
      <c r="E43" s="583"/>
      <c r="F43" s="583"/>
      <c r="G43" s="583"/>
      <c r="H43" s="583"/>
      <c r="I43" s="583"/>
      <c r="J43" s="583"/>
      <c r="K43" s="583"/>
      <c r="L43" s="583"/>
      <c r="M43" s="145"/>
    </row>
    <row r="44" spans="1:13" s="5" customFormat="1" x14ac:dyDescent="0.2">
      <c r="A44" s="143"/>
      <c r="B44" s="469" t="s">
        <v>35</v>
      </c>
      <c r="C44" s="469"/>
      <c r="D44" s="469" t="s">
        <v>36</v>
      </c>
      <c r="E44" s="469"/>
      <c r="F44" s="469" t="s">
        <v>38</v>
      </c>
      <c r="G44" s="469"/>
      <c r="H44" s="469" t="s">
        <v>37</v>
      </c>
      <c r="I44" s="469"/>
      <c r="J44" s="469" t="s">
        <v>4</v>
      </c>
      <c r="K44" s="469" t="s">
        <v>26</v>
      </c>
      <c r="L44" s="469"/>
      <c r="M44" s="581"/>
    </row>
    <row r="45" spans="1:13" s="5" customFormat="1" ht="15" customHeight="1" x14ac:dyDescent="0.2">
      <c r="A45" s="12" t="s">
        <v>33</v>
      </c>
      <c r="B45" s="334" t="s">
        <v>4</v>
      </c>
      <c r="C45" s="334" t="s">
        <v>26</v>
      </c>
      <c r="D45" s="334" t="s">
        <v>4</v>
      </c>
      <c r="E45" s="334" t="s">
        <v>26</v>
      </c>
      <c r="F45" s="334" t="s">
        <v>4</v>
      </c>
      <c r="G45" s="334" t="s">
        <v>26</v>
      </c>
      <c r="H45" s="334" t="s">
        <v>4</v>
      </c>
      <c r="I45" s="334" t="s">
        <v>26</v>
      </c>
      <c r="J45" s="469"/>
      <c r="K45" s="469"/>
      <c r="L45" s="469"/>
      <c r="M45" s="582"/>
    </row>
    <row r="46" spans="1:13" s="5" customFormat="1" x14ac:dyDescent="0.2">
      <c r="A46" s="12" t="s">
        <v>34</v>
      </c>
      <c r="B46" s="8"/>
      <c r="C46" s="8"/>
      <c r="D46" s="8"/>
      <c r="E46" s="8"/>
      <c r="F46" s="8">
        <v>1</v>
      </c>
      <c r="G46" s="8"/>
      <c r="H46" s="8"/>
      <c r="I46" s="8"/>
      <c r="J46" s="8"/>
      <c r="K46" s="8"/>
      <c r="L46" s="146">
        <f t="shared" ref="L46:M50" si="10">SUM(B46,D46,F46,H46,J46)</f>
        <v>1</v>
      </c>
      <c r="M46" s="139">
        <f t="shared" si="10"/>
        <v>0</v>
      </c>
    </row>
    <row r="47" spans="1:13" s="5" customFormat="1" x14ac:dyDescent="0.2">
      <c r="A47" s="12" t="s">
        <v>95</v>
      </c>
      <c r="B47" s="8"/>
      <c r="C47" s="8"/>
      <c r="D47" s="8">
        <v>1</v>
      </c>
      <c r="E47" s="8"/>
      <c r="F47" s="8">
        <v>5</v>
      </c>
      <c r="G47" s="8">
        <v>3</v>
      </c>
      <c r="H47" s="8"/>
      <c r="I47" s="8"/>
      <c r="J47" s="8">
        <v>2</v>
      </c>
      <c r="K47" s="8"/>
      <c r="L47" s="146">
        <f t="shared" si="10"/>
        <v>8</v>
      </c>
      <c r="M47" s="139">
        <f t="shared" si="10"/>
        <v>3</v>
      </c>
    </row>
    <row r="48" spans="1:13" s="5" customFormat="1" x14ac:dyDescent="0.2">
      <c r="A48" s="12" t="s">
        <v>96</v>
      </c>
      <c r="B48" s="8"/>
      <c r="C48" s="8"/>
      <c r="D48" s="8"/>
      <c r="E48" s="8"/>
      <c r="F48" s="8"/>
      <c r="G48" s="8"/>
      <c r="H48" s="8"/>
      <c r="I48" s="8"/>
      <c r="J48" s="8"/>
      <c r="K48" s="8"/>
      <c r="L48" s="146">
        <f t="shared" si="10"/>
        <v>0</v>
      </c>
      <c r="M48" s="139">
        <f t="shared" si="10"/>
        <v>0</v>
      </c>
    </row>
    <row r="49" spans="1:13" s="5" customFormat="1" x14ac:dyDescent="0.2">
      <c r="A49" s="12" t="s">
        <v>451</v>
      </c>
      <c r="B49" s="8">
        <v>5</v>
      </c>
      <c r="C49" s="8">
        <v>1</v>
      </c>
      <c r="D49" s="8">
        <v>8</v>
      </c>
      <c r="E49" s="8">
        <v>4</v>
      </c>
      <c r="F49" s="8">
        <v>11</v>
      </c>
      <c r="G49" s="8">
        <v>8</v>
      </c>
      <c r="H49" s="8">
        <v>2</v>
      </c>
      <c r="I49" s="8">
        <v>1</v>
      </c>
      <c r="J49" s="8">
        <v>7</v>
      </c>
      <c r="K49" s="8">
        <v>5</v>
      </c>
      <c r="L49" s="146">
        <f t="shared" si="10"/>
        <v>33</v>
      </c>
      <c r="M49" s="139">
        <f t="shared" si="10"/>
        <v>19</v>
      </c>
    </row>
    <row r="50" spans="1:13" x14ac:dyDescent="0.2">
      <c r="A50" s="25" t="s">
        <v>4</v>
      </c>
      <c r="B50" s="146">
        <f t="shared" ref="B50:K50" si="11">SUM(B46:B49)</f>
        <v>5</v>
      </c>
      <c r="C50" s="146">
        <f t="shared" si="11"/>
        <v>1</v>
      </c>
      <c r="D50" s="146">
        <f t="shared" si="11"/>
        <v>9</v>
      </c>
      <c r="E50" s="146">
        <f t="shared" si="11"/>
        <v>4</v>
      </c>
      <c r="F50" s="146">
        <f t="shared" si="11"/>
        <v>17</v>
      </c>
      <c r="G50" s="146">
        <f t="shared" si="11"/>
        <v>11</v>
      </c>
      <c r="H50" s="146">
        <f t="shared" si="11"/>
        <v>2</v>
      </c>
      <c r="I50" s="146">
        <f t="shared" si="11"/>
        <v>1</v>
      </c>
      <c r="J50" s="146">
        <f t="shared" si="11"/>
        <v>9</v>
      </c>
      <c r="K50" s="146">
        <f t="shared" si="11"/>
        <v>5</v>
      </c>
      <c r="L50" s="146">
        <f t="shared" si="10"/>
        <v>42</v>
      </c>
      <c r="M50" s="139">
        <f t="shared" si="10"/>
        <v>22</v>
      </c>
    </row>
    <row r="51" spans="1:13" s="4" customFormat="1" ht="25.5" x14ac:dyDescent="0.2">
      <c r="A51" s="72" t="s">
        <v>681</v>
      </c>
      <c r="B51" s="583"/>
      <c r="C51" s="583"/>
      <c r="D51" s="583"/>
      <c r="E51" s="583"/>
      <c r="F51" s="583"/>
      <c r="G51" s="583"/>
      <c r="H51" s="583"/>
      <c r="I51" s="583"/>
      <c r="J51" s="583"/>
      <c r="K51" s="583"/>
      <c r="L51" s="583"/>
      <c r="M51" s="145"/>
    </row>
    <row r="52" spans="1:13" s="4" customFormat="1" ht="18" customHeight="1" x14ac:dyDescent="0.2">
      <c r="A52" s="143"/>
      <c r="B52" s="584" t="s">
        <v>35</v>
      </c>
      <c r="C52" s="584"/>
      <c r="D52" s="584" t="s">
        <v>36</v>
      </c>
      <c r="E52" s="584"/>
      <c r="F52" s="584" t="s">
        <v>38</v>
      </c>
      <c r="G52" s="584"/>
      <c r="H52" s="584" t="s">
        <v>37</v>
      </c>
      <c r="I52" s="584"/>
      <c r="J52" s="469" t="s">
        <v>4</v>
      </c>
      <c r="K52" s="469" t="s">
        <v>26</v>
      </c>
      <c r="L52" s="469"/>
      <c r="M52" s="581"/>
    </row>
    <row r="53" spans="1:13" s="4" customFormat="1" ht="15" customHeight="1" x14ac:dyDescent="0.2">
      <c r="A53" s="12" t="s">
        <v>33</v>
      </c>
      <c r="B53" s="334" t="s">
        <v>4</v>
      </c>
      <c r="C53" s="334" t="s">
        <v>26</v>
      </c>
      <c r="D53" s="334" t="s">
        <v>4</v>
      </c>
      <c r="E53" s="334" t="s">
        <v>26</v>
      </c>
      <c r="F53" s="334" t="s">
        <v>4</v>
      </c>
      <c r="G53" s="334" t="s">
        <v>26</v>
      </c>
      <c r="H53" s="334" t="s">
        <v>4</v>
      </c>
      <c r="I53" s="334" t="s">
        <v>26</v>
      </c>
      <c r="J53" s="469"/>
      <c r="K53" s="469"/>
      <c r="L53" s="469"/>
      <c r="M53" s="582"/>
    </row>
    <row r="54" spans="1:13" s="5" customFormat="1" ht="12.75" customHeight="1" x14ac:dyDescent="0.2">
      <c r="A54" s="12" t="s">
        <v>34</v>
      </c>
      <c r="B54" s="142"/>
      <c r="C54" s="142"/>
      <c r="D54" s="142"/>
      <c r="E54" s="142"/>
      <c r="F54" s="142">
        <v>4</v>
      </c>
      <c r="G54" s="142">
        <v>2</v>
      </c>
      <c r="H54" s="142">
        <v>3</v>
      </c>
      <c r="I54" s="142">
        <v>1</v>
      </c>
      <c r="J54" s="142"/>
      <c r="K54" s="142"/>
      <c r="L54" s="146">
        <f t="shared" ref="L54:M58" si="12">SUM(B54,D54,F54,H54,J54)</f>
        <v>7</v>
      </c>
      <c r="M54" s="139">
        <f t="shared" si="12"/>
        <v>3</v>
      </c>
    </row>
    <row r="55" spans="1:13" s="5" customFormat="1" ht="12.75" customHeight="1" x14ac:dyDescent="0.2">
      <c r="A55" s="12" t="s">
        <v>95</v>
      </c>
      <c r="B55" s="142"/>
      <c r="C55" s="142"/>
      <c r="D55" s="142"/>
      <c r="E55" s="142"/>
      <c r="F55" s="142">
        <v>1</v>
      </c>
      <c r="G55" s="142">
        <v>1</v>
      </c>
      <c r="H55" s="142"/>
      <c r="I55" s="142"/>
      <c r="J55" s="142"/>
      <c r="K55" s="142"/>
      <c r="L55" s="146">
        <f t="shared" si="12"/>
        <v>1</v>
      </c>
      <c r="M55" s="139">
        <f t="shared" si="12"/>
        <v>1</v>
      </c>
    </row>
    <row r="56" spans="1:13" s="5" customFormat="1" ht="12.75" customHeight="1" x14ac:dyDescent="0.2">
      <c r="A56" s="12" t="s">
        <v>96</v>
      </c>
      <c r="B56" s="142"/>
      <c r="C56" s="142"/>
      <c r="D56" s="142"/>
      <c r="E56" s="142"/>
      <c r="F56" s="142"/>
      <c r="G56" s="142"/>
      <c r="H56" s="142"/>
      <c r="I56" s="142"/>
      <c r="J56" s="142"/>
      <c r="K56" s="142"/>
      <c r="L56" s="146">
        <f t="shared" si="12"/>
        <v>0</v>
      </c>
      <c r="M56" s="139">
        <f t="shared" si="12"/>
        <v>0</v>
      </c>
    </row>
    <row r="57" spans="1:13" s="5" customFormat="1" ht="12.75" customHeight="1" x14ac:dyDescent="0.2">
      <c r="A57" s="12" t="s">
        <v>451</v>
      </c>
      <c r="B57" s="142"/>
      <c r="C57" s="142"/>
      <c r="D57" s="142">
        <v>1</v>
      </c>
      <c r="E57" s="142">
        <v>1</v>
      </c>
      <c r="F57" s="142">
        <v>6</v>
      </c>
      <c r="G57" s="142">
        <v>4</v>
      </c>
      <c r="H57" s="142">
        <v>2</v>
      </c>
      <c r="I57" s="142">
        <v>1</v>
      </c>
      <c r="J57" s="142"/>
      <c r="K57" s="142"/>
      <c r="L57" s="146">
        <f t="shared" si="12"/>
        <v>9</v>
      </c>
      <c r="M57" s="139">
        <f t="shared" si="12"/>
        <v>6</v>
      </c>
    </row>
    <row r="58" spans="1:13" s="5" customFormat="1" x14ac:dyDescent="0.2">
      <c r="A58" s="25" t="s">
        <v>4</v>
      </c>
      <c r="B58" s="146">
        <f t="shared" ref="B58:K58" si="13">SUM(B54:B57)</f>
        <v>0</v>
      </c>
      <c r="C58" s="146">
        <f t="shared" si="13"/>
        <v>0</v>
      </c>
      <c r="D58" s="146">
        <f t="shared" si="13"/>
        <v>1</v>
      </c>
      <c r="E58" s="146">
        <f t="shared" si="13"/>
        <v>1</v>
      </c>
      <c r="F58" s="146">
        <f t="shared" si="13"/>
        <v>11</v>
      </c>
      <c r="G58" s="146">
        <f t="shared" si="13"/>
        <v>7</v>
      </c>
      <c r="H58" s="146">
        <f t="shared" si="13"/>
        <v>5</v>
      </c>
      <c r="I58" s="146">
        <f t="shared" si="13"/>
        <v>2</v>
      </c>
      <c r="J58" s="146">
        <f t="shared" si="13"/>
        <v>0</v>
      </c>
      <c r="K58" s="146">
        <f t="shared" si="13"/>
        <v>0</v>
      </c>
      <c r="L58" s="146">
        <f t="shared" si="12"/>
        <v>17</v>
      </c>
      <c r="M58" s="139">
        <f t="shared" si="12"/>
        <v>10</v>
      </c>
    </row>
    <row r="59" spans="1:13" s="5" customFormat="1" x14ac:dyDescent="0.2">
      <c r="A59" s="72" t="s">
        <v>796</v>
      </c>
      <c r="B59" s="583"/>
      <c r="C59" s="583"/>
      <c r="D59" s="583"/>
      <c r="E59" s="583"/>
      <c r="F59" s="583"/>
      <c r="G59" s="583"/>
      <c r="H59" s="583"/>
      <c r="I59" s="583"/>
      <c r="J59" s="583"/>
      <c r="K59" s="583"/>
      <c r="L59" s="583"/>
      <c r="M59" s="145"/>
    </row>
    <row r="60" spans="1:13" s="5" customFormat="1" x14ac:dyDescent="0.2">
      <c r="A60" s="143"/>
      <c r="B60" s="469" t="s">
        <v>35</v>
      </c>
      <c r="C60" s="469"/>
      <c r="D60" s="469" t="s">
        <v>36</v>
      </c>
      <c r="E60" s="469"/>
      <c r="F60" s="469" t="s">
        <v>38</v>
      </c>
      <c r="G60" s="469"/>
      <c r="H60" s="469" t="s">
        <v>37</v>
      </c>
      <c r="I60" s="469"/>
      <c r="J60" s="469" t="s">
        <v>4</v>
      </c>
      <c r="K60" s="469" t="s">
        <v>26</v>
      </c>
      <c r="L60" s="469"/>
      <c r="M60" s="581"/>
    </row>
    <row r="61" spans="1:13" s="5" customFormat="1" ht="15" customHeight="1" x14ac:dyDescent="0.2">
      <c r="A61" s="12" t="s">
        <v>33</v>
      </c>
      <c r="B61" s="334" t="s">
        <v>4</v>
      </c>
      <c r="C61" s="334" t="s">
        <v>26</v>
      </c>
      <c r="D61" s="334" t="s">
        <v>4</v>
      </c>
      <c r="E61" s="334" t="s">
        <v>26</v>
      </c>
      <c r="F61" s="334" t="s">
        <v>4</v>
      </c>
      <c r="G61" s="334" t="s">
        <v>26</v>
      </c>
      <c r="H61" s="334" t="s">
        <v>4</v>
      </c>
      <c r="I61" s="334" t="s">
        <v>26</v>
      </c>
      <c r="J61" s="469"/>
      <c r="K61" s="469"/>
      <c r="L61" s="469"/>
      <c r="M61" s="582"/>
    </row>
    <row r="62" spans="1:13" s="5" customFormat="1" x14ac:dyDescent="0.2">
      <c r="A62" s="12" t="s">
        <v>34</v>
      </c>
      <c r="B62" s="8"/>
      <c r="C62" s="8"/>
      <c r="D62" s="8"/>
      <c r="E62" s="8"/>
      <c r="F62" s="8"/>
      <c r="G62" s="8"/>
      <c r="H62" s="8"/>
      <c r="I62" s="8"/>
      <c r="J62" s="8"/>
      <c r="K62" s="8"/>
      <c r="L62" s="146">
        <f t="shared" ref="L62:M66" si="14">SUM(B62,D62,F62,H62,J62)</f>
        <v>0</v>
      </c>
      <c r="M62" s="139">
        <f t="shared" si="14"/>
        <v>0</v>
      </c>
    </row>
    <row r="63" spans="1:13" s="5" customFormat="1" x14ac:dyDescent="0.2">
      <c r="A63" s="12" t="s">
        <v>95</v>
      </c>
      <c r="B63" s="8"/>
      <c r="C63" s="8"/>
      <c r="D63" s="8"/>
      <c r="E63" s="8"/>
      <c r="F63" s="8"/>
      <c r="G63" s="8"/>
      <c r="H63" s="8"/>
      <c r="I63" s="8"/>
      <c r="J63" s="8"/>
      <c r="K63" s="8"/>
      <c r="L63" s="146">
        <f t="shared" si="14"/>
        <v>0</v>
      </c>
      <c r="M63" s="139">
        <f t="shared" si="14"/>
        <v>0</v>
      </c>
    </row>
    <row r="64" spans="1:13" s="5" customFormat="1" x14ac:dyDescent="0.2">
      <c r="A64" s="12" t="s">
        <v>96</v>
      </c>
      <c r="B64" s="8"/>
      <c r="C64" s="8"/>
      <c r="D64" s="8"/>
      <c r="E64" s="8"/>
      <c r="F64" s="8"/>
      <c r="G64" s="8"/>
      <c r="H64" s="8"/>
      <c r="I64" s="8"/>
      <c r="J64" s="8"/>
      <c r="K64" s="8"/>
      <c r="L64" s="146">
        <f t="shared" si="14"/>
        <v>0</v>
      </c>
      <c r="M64" s="139">
        <f t="shared" si="14"/>
        <v>0</v>
      </c>
    </row>
    <row r="65" spans="1:13" s="5" customFormat="1" x14ac:dyDescent="0.2">
      <c r="A65" s="12" t="s">
        <v>451</v>
      </c>
      <c r="B65" s="8"/>
      <c r="C65" s="8"/>
      <c r="D65" s="8"/>
      <c r="E65" s="8"/>
      <c r="F65" s="8">
        <v>2</v>
      </c>
      <c r="G65" s="8"/>
      <c r="H65" s="8">
        <v>9</v>
      </c>
      <c r="I65" s="8">
        <v>3</v>
      </c>
      <c r="J65" s="8"/>
      <c r="K65" s="8"/>
      <c r="L65" s="146">
        <f t="shared" si="14"/>
        <v>11</v>
      </c>
      <c r="M65" s="139">
        <f t="shared" si="14"/>
        <v>3</v>
      </c>
    </row>
    <row r="66" spans="1:13" x14ac:dyDescent="0.2">
      <c r="A66" s="25" t="s">
        <v>4</v>
      </c>
      <c r="B66" s="146">
        <f t="shared" ref="B66:K66" si="15">SUM(B62:B65)</f>
        <v>0</v>
      </c>
      <c r="C66" s="146">
        <f t="shared" si="15"/>
        <v>0</v>
      </c>
      <c r="D66" s="146">
        <f t="shared" si="15"/>
        <v>0</v>
      </c>
      <c r="E66" s="146">
        <f t="shared" si="15"/>
        <v>0</v>
      </c>
      <c r="F66" s="146">
        <f t="shared" si="15"/>
        <v>2</v>
      </c>
      <c r="G66" s="146">
        <f t="shared" si="15"/>
        <v>0</v>
      </c>
      <c r="H66" s="146">
        <f t="shared" si="15"/>
        <v>9</v>
      </c>
      <c r="I66" s="146">
        <f t="shared" si="15"/>
        <v>3</v>
      </c>
      <c r="J66" s="146">
        <f t="shared" si="15"/>
        <v>0</v>
      </c>
      <c r="K66" s="146">
        <f t="shared" si="15"/>
        <v>0</v>
      </c>
      <c r="L66" s="146">
        <f t="shared" si="14"/>
        <v>11</v>
      </c>
      <c r="M66" s="139">
        <f t="shared" si="14"/>
        <v>3</v>
      </c>
    </row>
    <row r="67" spans="1:13" s="5" customFormat="1" x14ac:dyDescent="0.2">
      <c r="A67" s="72" t="s">
        <v>800</v>
      </c>
      <c r="B67" s="585"/>
      <c r="C67" s="586"/>
      <c r="D67" s="586"/>
      <c r="E67" s="586"/>
      <c r="F67" s="586"/>
      <c r="G67" s="586"/>
      <c r="H67" s="586"/>
      <c r="I67" s="586"/>
      <c r="J67" s="586"/>
      <c r="K67" s="586"/>
      <c r="L67" s="587"/>
      <c r="M67" s="145"/>
    </row>
    <row r="68" spans="1:13" s="5" customFormat="1" x14ac:dyDescent="0.2">
      <c r="A68" s="143"/>
      <c r="B68" s="470" t="s">
        <v>35</v>
      </c>
      <c r="C68" s="471"/>
      <c r="D68" s="470" t="s">
        <v>36</v>
      </c>
      <c r="E68" s="471"/>
      <c r="F68" s="470" t="s">
        <v>38</v>
      </c>
      <c r="G68" s="471"/>
      <c r="H68" s="470" t="s">
        <v>37</v>
      </c>
      <c r="I68" s="471"/>
      <c r="J68" s="488" t="s">
        <v>4</v>
      </c>
      <c r="K68" s="488" t="s">
        <v>26</v>
      </c>
      <c r="L68" s="488"/>
      <c r="M68" s="581"/>
    </row>
    <row r="69" spans="1:13" s="5" customFormat="1" ht="15" customHeight="1" x14ac:dyDescent="0.2">
      <c r="A69" s="12" t="s">
        <v>33</v>
      </c>
      <c r="B69" s="334" t="s">
        <v>4</v>
      </c>
      <c r="C69" s="334" t="s">
        <v>26</v>
      </c>
      <c r="D69" s="334" t="s">
        <v>4</v>
      </c>
      <c r="E69" s="334" t="s">
        <v>26</v>
      </c>
      <c r="F69" s="334" t="s">
        <v>4</v>
      </c>
      <c r="G69" s="334" t="s">
        <v>26</v>
      </c>
      <c r="H69" s="334" t="s">
        <v>4</v>
      </c>
      <c r="I69" s="334" t="s">
        <v>26</v>
      </c>
      <c r="J69" s="489"/>
      <c r="K69" s="489"/>
      <c r="L69" s="489"/>
      <c r="M69" s="582"/>
    </row>
    <row r="70" spans="1:13" s="5" customFormat="1" x14ac:dyDescent="0.2">
      <c r="A70" s="12" t="s">
        <v>34</v>
      </c>
      <c r="B70" s="8"/>
      <c r="C70" s="8"/>
      <c r="D70" s="8"/>
      <c r="E70" s="8"/>
      <c r="F70" s="8"/>
      <c r="G70" s="8"/>
      <c r="H70" s="8"/>
      <c r="I70" s="8"/>
      <c r="J70" s="8">
        <v>1</v>
      </c>
      <c r="K70" s="8"/>
      <c r="L70" s="146">
        <f t="shared" ref="L70:M74" si="16">SUM(B70,D70,F70,H70,J70)</f>
        <v>1</v>
      </c>
      <c r="M70" s="139">
        <f t="shared" si="16"/>
        <v>0</v>
      </c>
    </row>
    <row r="71" spans="1:13" s="5" customFormat="1" x14ac:dyDescent="0.2">
      <c r="A71" s="12" t="s">
        <v>95</v>
      </c>
      <c r="B71" s="8"/>
      <c r="C71" s="8"/>
      <c r="D71" s="8"/>
      <c r="E71" s="8"/>
      <c r="F71" s="8"/>
      <c r="G71" s="8"/>
      <c r="H71" s="8"/>
      <c r="I71" s="8"/>
      <c r="J71" s="8">
        <v>1</v>
      </c>
      <c r="K71" s="8">
        <v>1</v>
      </c>
      <c r="L71" s="146">
        <f t="shared" si="16"/>
        <v>1</v>
      </c>
      <c r="M71" s="139">
        <f t="shared" si="16"/>
        <v>1</v>
      </c>
    </row>
    <row r="72" spans="1:13" s="5" customFormat="1" x14ac:dyDescent="0.2">
      <c r="A72" s="12" t="s">
        <v>96</v>
      </c>
      <c r="B72" s="8"/>
      <c r="C72" s="8"/>
      <c r="D72" s="8"/>
      <c r="E72" s="8"/>
      <c r="F72" s="8"/>
      <c r="G72" s="8"/>
      <c r="H72" s="8"/>
      <c r="I72" s="8"/>
      <c r="J72" s="8"/>
      <c r="K72" s="8"/>
      <c r="L72" s="146">
        <f t="shared" si="16"/>
        <v>0</v>
      </c>
      <c r="M72" s="139">
        <f t="shared" si="16"/>
        <v>0</v>
      </c>
    </row>
    <row r="73" spans="1:13" s="5" customFormat="1" x14ac:dyDescent="0.2">
      <c r="A73" s="12" t="s">
        <v>451</v>
      </c>
      <c r="B73" s="8"/>
      <c r="C73" s="8"/>
      <c r="D73" s="8"/>
      <c r="E73" s="8"/>
      <c r="F73" s="8"/>
      <c r="G73" s="8"/>
      <c r="H73" s="8"/>
      <c r="I73" s="8"/>
      <c r="J73" s="8">
        <v>10</v>
      </c>
      <c r="K73" s="8">
        <v>8</v>
      </c>
      <c r="L73" s="146">
        <f t="shared" si="16"/>
        <v>10</v>
      </c>
      <c r="M73" s="139">
        <f t="shared" si="16"/>
        <v>8</v>
      </c>
    </row>
    <row r="74" spans="1:13" x14ac:dyDescent="0.2">
      <c r="A74" s="25" t="s">
        <v>4</v>
      </c>
      <c r="B74" s="146">
        <f t="shared" ref="B74:K74" si="17">SUM(B70:B73)</f>
        <v>0</v>
      </c>
      <c r="C74" s="146">
        <f t="shared" si="17"/>
        <v>0</v>
      </c>
      <c r="D74" s="146">
        <f t="shared" si="17"/>
        <v>0</v>
      </c>
      <c r="E74" s="146">
        <f t="shared" si="17"/>
        <v>0</v>
      </c>
      <c r="F74" s="146">
        <f t="shared" si="17"/>
        <v>0</v>
      </c>
      <c r="G74" s="146">
        <f t="shared" si="17"/>
        <v>0</v>
      </c>
      <c r="H74" s="146">
        <f t="shared" si="17"/>
        <v>0</v>
      </c>
      <c r="I74" s="146">
        <f t="shared" si="17"/>
        <v>0</v>
      </c>
      <c r="J74" s="146">
        <f t="shared" si="17"/>
        <v>12</v>
      </c>
      <c r="K74" s="146">
        <f t="shared" si="17"/>
        <v>9</v>
      </c>
      <c r="L74" s="146">
        <f t="shared" si="16"/>
        <v>12</v>
      </c>
      <c r="M74" s="139">
        <f t="shared" si="16"/>
        <v>9</v>
      </c>
    </row>
    <row r="75" spans="1:13" ht="25.5" x14ac:dyDescent="0.2">
      <c r="A75" s="123" t="s">
        <v>683</v>
      </c>
      <c r="B75" s="585"/>
      <c r="C75" s="586"/>
      <c r="D75" s="586"/>
      <c r="E75" s="586"/>
      <c r="F75" s="586"/>
      <c r="G75" s="586"/>
      <c r="H75" s="586"/>
      <c r="I75" s="586"/>
      <c r="J75" s="586"/>
      <c r="K75" s="586"/>
      <c r="L75" s="586"/>
      <c r="M75" s="588"/>
    </row>
    <row r="76" spans="1:13" x14ac:dyDescent="0.2">
      <c r="A76" s="143"/>
      <c r="B76" s="469" t="s">
        <v>35</v>
      </c>
      <c r="C76" s="469"/>
      <c r="D76" s="469" t="s">
        <v>36</v>
      </c>
      <c r="E76" s="469"/>
      <c r="F76" s="469" t="s">
        <v>38</v>
      </c>
      <c r="G76" s="469"/>
      <c r="H76" s="469" t="s">
        <v>37</v>
      </c>
      <c r="I76" s="469"/>
      <c r="J76" s="469" t="s">
        <v>4</v>
      </c>
      <c r="K76" s="469" t="s">
        <v>26</v>
      </c>
      <c r="L76" s="469"/>
      <c r="M76" s="581"/>
    </row>
    <row r="77" spans="1:13" ht="12.75" customHeight="1" x14ac:dyDescent="0.2">
      <c r="A77" s="12" t="s">
        <v>33</v>
      </c>
      <c r="B77" s="334" t="s">
        <v>4</v>
      </c>
      <c r="C77" s="334" t="s">
        <v>26</v>
      </c>
      <c r="D77" s="334" t="s">
        <v>4</v>
      </c>
      <c r="E77" s="334" t="s">
        <v>26</v>
      </c>
      <c r="F77" s="334" t="s">
        <v>4</v>
      </c>
      <c r="G77" s="334" t="s">
        <v>26</v>
      </c>
      <c r="H77" s="334" t="s">
        <v>4</v>
      </c>
      <c r="I77" s="334" t="s">
        <v>26</v>
      </c>
      <c r="J77" s="469"/>
      <c r="K77" s="469"/>
      <c r="L77" s="469"/>
      <c r="M77" s="582"/>
    </row>
    <row r="78" spans="1:13" x14ac:dyDescent="0.2">
      <c r="A78" s="12" t="s">
        <v>34</v>
      </c>
      <c r="B78" s="8">
        <v>8</v>
      </c>
      <c r="C78" s="8">
        <v>1</v>
      </c>
      <c r="D78" s="8">
        <v>13</v>
      </c>
      <c r="E78" s="8">
        <v>4</v>
      </c>
      <c r="F78" s="8">
        <v>60</v>
      </c>
      <c r="G78" s="8">
        <v>22</v>
      </c>
      <c r="H78" s="8">
        <v>19</v>
      </c>
      <c r="I78" s="8">
        <v>5</v>
      </c>
      <c r="J78" s="8">
        <v>35</v>
      </c>
      <c r="K78" s="8">
        <v>11</v>
      </c>
      <c r="L78" s="146">
        <f t="shared" ref="L78:M82" si="18">SUM(B78,D78,F78,H78,J78)</f>
        <v>135</v>
      </c>
      <c r="M78" s="139">
        <f t="shared" si="18"/>
        <v>43</v>
      </c>
    </row>
    <row r="79" spans="1:13" x14ac:dyDescent="0.2">
      <c r="A79" s="12" t="s">
        <v>95</v>
      </c>
      <c r="B79" s="8">
        <v>11</v>
      </c>
      <c r="C79" s="8">
        <v>1</v>
      </c>
      <c r="D79" s="8">
        <v>10</v>
      </c>
      <c r="E79" s="8">
        <v>1</v>
      </c>
      <c r="F79" s="8">
        <v>49</v>
      </c>
      <c r="G79" s="8">
        <v>22</v>
      </c>
      <c r="H79" s="8">
        <v>33</v>
      </c>
      <c r="I79" s="8">
        <v>16</v>
      </c>
      <c r="J79" s="8">
        <v>31</v>
      </c>
      <c r="K79" s="8">
        <v>13</v>
      </c>
      <c r="L79" s="146">
        <f t="shared" si="18"/>
        <v>134</v>
      </c>
      <c r="M79" s="139">
        <f t="shared" si="18"/>
        <v>53</v>
      </c>
    </row>
    <row r="80" spans="1:13" x14ac:dyDescent="0.2">
      <c r="A80" s="12" t="s">
        <v>96</v>
      </c>
      <c r="B80" s="8">
        <v>8</v>
      </c>
      <c r="C80" s="8"/>
      <c r="D80" s="8">
        <v>6</v>
      </c>
      <c r="E80" s="8"/>
      <c r="F80" s="8">
        <v>27</v>
      </c>
      <c r="G80" s="8">
        <v>12</v>
      </c>
      <c r="H80" s="8">
        <v>6</v>
      </c>
      <c r="I80" s="8">
        <v>2</v>
      </c>
      <c r="J80" s="8">
        <v>14</v>
      </c>
      <c r="K80" s="8">
        <v>4</v>
      </c>
      <c r="L80" s="146">
        <f t="shared" si="18"/>
        <v>61</v>
      </c>
      <c r="M80" s="139">
        <f t="shared" si="18"/>
        <v>18</v>
      </c>
    </row>
    <row r="81" spans="1:13" x14ac:dyDescent="0.2">
      <c r="A81" s="12" t="s">
        <v>451</v>
      </c>
      <c r="B81" s="8">
        <v>77</v>
      </c>
      <c r="C81" s="8">
        <v>16</v>
      </c>
      <c r="D81" s="8">
        <v>141</v>
      </c>
      <c r="E81" s="8">
        <v>37</v>
      </c>
      <c r="F81" s="8">
        <v>366</v>
      </c>
      <c r="G81" s="8">
        <v>152</v>
      </c>
      <c r="H81" s="8">
        <v>90</v>
      </c>
      <c r="I81" s="8">
        <v>40</v>
      </c>
      <c r="J81" s="8">
        <v>84</v>
      </c>
      <c r="K81" s="8">
        <v>49</v>
      </c>
      <c r="L81" s="146">
        <f t="shared" si="18"/>
        <v>758</v>
      </c>
      <c r="M81" s="139">
        <f t="shared" si="18"/>
        <v>294</v>
      </c>
    </row>
    <row r="82" spans="1:13" ht="13.5" thickBot="1" x14ac:dyDescent="0.25">
      <c r="A82" s="47" t="s">
        <v>4</v>
      </c>
      <c r="B82" s="146">
        <f t="shared" ref="B82:K82" si="19">SUM(B78:B81)</f>
        <v>104</v>
      </c>
      <c r="C82" s="146">
        <f t="shared" si="19"/>
        <v>18</v>
      </c>
      <c r="D82" s="146">
        <f t="shared" si="19"/>
        <v>170</v>
      </c>
      <c r="E82" s="146">
        <f t="shared" si="19"/>
        <v>42</v>
      </c>
      <c r="F82" s="146">
        <f t="shared" si="19"/>
        <v>502</v>
      </c>
      <c r="G82" s="146">
        <f t="shared" si="19"/>
        <v>208</v>
      </c>
      <c r="H82" s="146">
        <f t="shared" si="19"/>
        <v>148</v>
      </c>
      <c r="I82" s="146">
        <f t="shared" si="19"/>
        <v>63</v>
      </c>
      <c r="J82" s="146">
        <f t="shared" si="19"/>
        <v>164</v>
      </c>
      <c r="K82" s="146">
        <f t="shared" si="19"/>
        <v>77</v>
      </c>
      <c r="L82" s="146">
        <f t="shared" si="18"/>
        <v>1088</v>
      </c>
      <c r="M82" s="139">
        <f t="shared" si="18"/>
        <v>408</v>
      </c>
    </row>
    <row r="83" spans="1:13" ht="13.5" thickBot="1" x14ac:dyDescent="0.25">
      <c r="A83" s="76" t="s">
        <v>99</v>
      </c>
      <c r="B83" s="147">
        <v>104</v>
      </c>
      <c r="C83" s="147">
        <v>18</v>
      </c>
      <c r="D83" s="147">
        <v>170</v>
      </c>
      <c r="E83" s="147">
        <v>42</v>
      </c>
      <c r="F83" s="147">
        <v>502</v>
      </c>
      <c r="G83" s="147">
        <v>208</v>
      </c>
      <c r="H83" s="147">
        <v>148</v>
      </c>
      <c r="I83" s="147">
        <v>63</v>
      </c>
      <c r="J83" s="147">
        <v>164</v>
      </c>
      <c r="K83" s="147">
        <v>77</v>
      </c>
      <c r="L83" s="147">
        <v>1088</v>
      </c>
      <c r="M83" s="147">
        <v>408</v>
      </c>
    </row>
    <row r="86" spans="1:13" x14ac:dyDescent="0.2">
      <c r="A86" s="1" t="s">
        <v>39</v>
      </c>
    </row>
    <row r="87" spans="1:13" ht="15" customHeight="1" x14ac:dyDescent="0.2">
      <c r="A87" s="563" t="s">
        <v>149</v>
      </c>
      <c r="B87" s="563"/>
      <c r="C87" s="563"/>
      <c r="D87" s="563"/>
      <c r="E87" s="563"/>
      <c r="F87" s="563"/>
      <c r="G87" s="563"/>
      <c r="H87" s="563"/>
      <c r="I87" s="563"/>
      <c r="J87" s="563"/>
      <c r="K87" s="563"/>
      <c r="L87" s="563"/>
      <c r="M87" s="563"/>
    </row>
    <row r="88" spans="1:13" ht="15" customHeight="1" x14ac:dyDescent="0.2">
      <c r="A88" s="499" t="s">
        <v>517</v>
      </c>
      <c r="B88" s="499"/>
      <c r="C88" s="499"/>
      <c r="D88" s="499"/>
      <c r="E88" s="499"/>
      <c r="F88" s="499"/>
      <c r="G88" s="499"/>
      <c r="H88" s="499"/>
      <c r="I88" s="499"/>
      <c r="J88" s="499"/>
      <c r="K88" s="499"/>
      <c r="L88" s="499"/>
      <c r="M88" s="499"/>
    </row>
  </sheetData>
  <mergeCells count="95">
    <mergeCell ref="A87:M87"/>
    <mergeCell ref="A88:M88"/>
    <mergeCell ref="M68:M69"/>
    <mergeCell ref="L68:L69"/>
    <mergeCell ref="K68:K69"/>
    <mergeCell ref="J68:J69"/>
    <mergeCell ref="H68:I68"/>
    <mergeCell ref="F68:G68"/>
    <mergeCell ref="D68:E68"/>
    <mergeCell ref="B68:C68"/>
    <mergeCell ref="B75:M75"/>
    <mergeCell ref="B76:C76"/>
    <mergeCell ref="D76:E76"/>
    <mergeCell ref="F76:G76"/>
    <mergeCell ref="H76:I76"/>
    <mergeCell ref="J76:J77"/>
    <mergeCell ref="K76:K77"/>
    <mergeCell ref="L76:L77"/>
    <mergeCell ref="M76:M77"/>
    <mergeCell ref="M60:M61"/>
    <mergeCell ref="B67:L67"/>
    <mergeCell ref="B59:L5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B43:L43"/>
    <mergeCell ref="B44:C44"/>
    <mergeCell ref="D44:E44"/>
    <mergeCell ref="F44:G44"/>
    <mergeCell ref="H44:I44"/>
    <mergeCell ref="J44:J45"/>
    <mergeCell ref="K44:K45"/>
    <mergeCell ref="L44:L45"/>
    <mergeCell ref="H36:I36"/>
    <mergeCell ref="J36:J37"/>
    <mergeCell ref="K36:K37"/>
    <mergeCell ref="L36:L37"/>
    <mergeCell ref="M36:M37"/>
    <mergeCell ref="K28:K29"/>
    <mergeCell ref="L28:L29"/>
    <mergeCell ref="M28:M29"/>
    <mergeCell ref="B27:L27"/>
    <mergeCell ref="B35:L35"/>
    <mergeCell ref="B28:C28"/>
    <mergeCell ref="D28:E28"/>
    <mergeCell ref="F28:G28"/>
    <mergeCell ref="H28:I28"/>
    <mergeCell ref="J28:J29"/>
    <mergeCell ref="B36:C36"/>
    <mergeCell ref="D36:E36"/>
    <mergeCell ref="F36:G36"/>
    <mergeCell ref="B4:C4"/>
    <mergeCell ref="D4:E4"/>
    <mergeCell ref="F4:G4"/>
    <mergeCell ref="B20:C20"/>
    <mergeCell ref="J4:J5"/>
    <mergeCell ref="J12:J13"/>
    <mergeCell ref="D12:E12"/>
    <mergeCell ref="L20:L21"/>
    <mergeCell ref="D20:E20"/>
    <mergeCell ref="F20:G20"/>
    <mergeCell ref="H20:I20"/>
    <mergeCell ref="J20:J21"/>
    <mergeCell ref="K20:K21"/>
    <mergeCell ref="B19:L19"/>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H4:I4"/>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pageSetUpPr fitToPage="1"/>
  </sheetPr>
  <dimension ref="A1:N49"/>
  <sheetViews>
    <sheetView workbookViewId="0">
      <selection activeCell="A4" sqref="A4"/>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47" t="s">
        <v>438</v>
      </c>
      <c r="B1" s="548"/>
      <c r="C1" s="548"/>
      <c r="D1" s="548"/>
      <c r="E1" s="548"/>
      <c r="F1" s="548"/>
      <c r="G1" s="548"/>
      <c r="H1" s="548"/>
      <c r="I1" s="549"/>
      <c r="J1" s="550"/>
    </row>
    <row r="2" spans="1:14" s="4" customFormat="1" ht="21.75" customHeight="1" x14ac:dyDescent="0.2">
      <c r="A2" s="591" t="s">
        <v>683</v>
      </c>
      <c r="B2" s="593" t="s">
        <v>439</v>
      </c>
      <c r="C2" s="593" t="s">
        <v>440</v>
      </c>
      <c r="D2" s="593" t="s">
        <v>441</v>
      </c>
      <c r="E2" s="593" t="s">
        <v>442</v>
      </c>
      <c r="F2" s="593" t="s">
        <v>553</v>
      </c>
      <c r="G2" s="593" t="s">
        <v>443</v>
      </c>
      <c r="H2" s="593" t="s">
        <v>599</v>
      </c>
      <c r="I2" s="593" t="s">
        <v>569</v>
      </c>
      <c r="J2" s="589" t="s">
        <v>554</v>
      </c>
    </row>
    <row r="3" spans="1:14" s="4" customFormat="1" ht="26.25" customHeight="1" thickBot="1" x14ac:dyDescent="0.25">
      <c r="A3" s="592"/>
      <c r="B3" s="594"/>
      <c r="C3" s="594"/>
      <c r="D3" s="594"/>
      <c r="E3" s="594"/>
      <c r="F3" s="594"/>
      <c r="G3" s="594"/>
      <c r="H3" s="594"/>
      <c r="I3" s="594"/>
      <c r="J3" s="590"/>
    </row>
    <row r="4" spans="1:14" ht="26.25" customHeight="1" x14ac:dyDescent="0.2">
      <c r="A4" s="186" t="s">
        <v>801</v>
      </c>
      <c r="B4" s="280">
        <v>1</v>
      </c>
      <c r="C4" s="280">
        <v>6</v>
      </c>
      <c r="D4" s="280">
        <v>33</v>
      </c>
      <c r="E4" s="280">
        <v>42</v>
      </c>
      <c r="F4" s="280">
        <v>1</v>
      </c>
      <c r="G4" s="280">
        <v>9</v>
      </c>
      <c r="H4" s="281"/>
      <c r="I4" s="289"/>
      <c r="J4" s="187">
        <f t="shared" ref="J4:J29" si="0">SUM(B4:I4)</f>
        <v>92</v>
      </c>
      <c r="K4" s="1"/>
      <c r="L4" s="1"/>
      <c r="M4" s="1"/>
      <c r="N4" s="1"/>
    </row>
    <row r="5" spans="1:14" ht="15" customHeight="1" thickBot="1" x14ac:dyDescent="0.25">
      <c r="A5" s="191" t="s">
        <v>102</v>
      </c>
      <c r="B5" s="132">
        <v>0</v>
      </c>
      <c r="C5" s="132">
        <v>1</v>
      </c>
      <c r="D5" s="132">
        <v>10</v>
      </c>
      <c r="E5" s="132">
        <v>4</v>
      </c>
      <c r="F5" s="132">
        <v>0</v>
      </c>
      <c r="G5" s="132">
        <v>1</v>
      </c>
      <c r="H5" s="282"/>
      <c r="I5" s="290"/>
      <c r="J5" s="133">
        <f t="shared" si="0"/>
        <v>16</v>
      </c>
      <c r="K5" s="1"/>
      <c r="L5" s="1"/>
      <c r="M5" s="1"/>
      <c r="N5" s="1"/>
    </row>
    <row r="6" spans="1:14" ht="15" customHeight="1" x14ac:dyDescent="0.25">
      <c r="A6" s="201" t="s">
        <v>675</v>
      </c>
      <c r="B6" s="202">
        <v>1</v>
      </c>
      <c r="C6" s="202">
        <v>6</v>
      </c>
      <c r="D6" s="202">
        <v>15</v>
      </c>
      <c r="E6" s="202">
        <v>42</v>
      </c>
      <c r="F6" s="202">
        <v>1</v>
      </c>
      <c r="G6" s="283"/>
      <c r="H6" s="289"/>
      <c r="I6" s="202">
        <v>12</v>
      </c>
      <c r="J6" s="203">
        <f t="shared" ref="J6:J13" si="1">SUM(B6:I6)</f>
        <v>77</v>
      </c>
    </row>
    <row r="7" spans="1:14" ht="15" customHeight="1" thickBot="1" x14ac:dyDescent="0.3">
      <c r="A7" s="191" t="s">
        <v>102</v>
      </c>
      <c r="B7" s="126">
        <v>0</v>
      </c>
      <c r="C7" s="126">
        <v>2</v>
      </c>
      <c r="D7" s="126">
        <v>7</v>
      </c>
      <c r="E7" s="126">
        <v>9</v>
      </c>
      <c r="F7" s="126">
        <v>0</v>
      </c>
      <c r="G7" s="285"/>
      <c r="H7" s="290"/>
      <c r="I7" s="126">
        <v>4</v>
      </c>
      <c r="J7" s="128">
        <f t="shared" si="1"/>
        <v>22</v>
      </c>
    </row>
    <row r="8" spans="1:14" ht="26.25" x14ac:dyDescent="0.25">
      <c r="A8" s="201" t="s">
        <v>771</v>
      </c>
      <c r="B8" s="129">
        <v>1</v>
      </c>
      <c r="C8" s="129">
        <v>5</v>
      </c>
      <c r="D8" s="129">
        <v>21</v>
      </c>
      <c r="E8" s="129">
        <v>37</v>
      </c>
      <c r="F8" s="129">
        <v>1</v>
      </c>
      <c r="G8" s="281"/>
      <c r="H8" s="289"/>
      <c r="I8" s="129">
        <v>25</v>
      </c>
      <c r="J8" s="187">
        <f t="shared" si="1"/>
        <v>90</v>
      </c>
    </row>
    <row r="9" spans="1:14" ht="15" customHeight="1" thickBot="1" x14ac:dyDescent="0.3">
      <c r="A9" s="191" t="s">
        <v>102</v>
      </c>
      <c r="B9" s="135">
        <v>0</v>
      </c>
      <c r="C9" s="135">
        <v>1</v>
      </c>
      <c r="D9" s="135">
        <v>9</v>
      </c>
      <c r="E9" s="135">
        <v>9</v>
      </c>
      <c r="F9" s="135">
        <v>0</v>
      </c>
      <c r="G9" s="282"/>
      <c r="H9" s="290"/>
      <c r="I9" s="135">
        <v>6</v>
      </c>
      <c r="J9" s="94">
        <f t="shared" si="1"/>
        <v>25</v>
      </c>
    </row>
    <row r="10" spans="1:14" ht="15" customHeight="1" x14ac:dyDescent="0.25">
      <c r="A10" s="186" t="s">
        <v>680</v>
      </c>
      <c r="B10" s="202">
        <v>1</v>
      </c>
      <c r="C10" s="202">
        <v>4</v>
      </c>
      <c r="D10" s="202">
        <v>16</v>
      </c>
      <c r="E10" s="202">
        <v>34</v>
      </c>
      <c r="F10" s="202">
        <v>1</v>
      </c>
      <c r="G10" s="283"/>
      <c r="H10" s="289"/>
      <c r="I10" s="202">
        <v>10</v>
      </c>
      <c r="J10" s="203">
        <f t="shared" si="1"/>
        <v>66</v>
      </c>
    </row>
    <row r="11" spans="1:14" ht="15" customHeight="1" thickBot="1" x14ac:dyDescent="0.3">
      <c r="A11" s="284" t="s">
        <v>102</v>
      </c>
      <c r="B11" s="126">
        <v>0</v>
      </c>
      <c r="C11" s="126">
        <v>1</v>
      </c>
      <c r="D11" s="126">
        <v>5</v>
      </c>
      <c r="E11" s="126">
        <v>3</v>
      </c>
      <c r="F11" s="126">
        <v>1</v>
      </c>
      <c r="G11" s="285"/>
      <c r="H11" s="290"/>
      <c r="I11" s="126">
        <v>1</v>
      </c>
      <c r="J11" s="128">
        <f t="shared" si="1"/>
        <v>11</v>
      </c>
    </row>
    <row r="12" spans="1:14" x14ac:dyDescent="0.25">
      <c r="A12" s="186" t="s">
        <v>677</v>
      </c>
      <c r="B12" s="129">
        <v>1</v>
      </c>
      <c r="C12" s="129">
        <v>5</v>
      </c>
      <c r="D12" s="129">
        <v>12</v>
      </c>
      <c r="E12" s="129">
        <v>35</v>
      </c>
      <c r="F12" s="129">
        <v>1</v>
      </c>
      <c r="G12" s="281"/>
      <c r="H12" s="289"/>
      <c r="I12" s="129">
        <v>6</v>
      </c>
      <c r="J12" s="187">
        <f t="shared" si="1"/>
        <v>60</v>
      </c>
    </row>
    <row r="13" spans="1:14" ht="15" customHeight="1" thickBot="1" x14ac:dyDescent="0.3">
      <c r="A13" s="191" t="s">
        <v>102</v>
      </c>
      <c r="B13" s="135">
        <v>0</v>
      </c>
      <c r="C13" s="135">
        <v>2</v>
      </c>
      <c r="D13" s="135">
        <v>3</v>
      </c>
      <c r="E13" s="135">
        <v>4</v>
      </c>
      <c r="F13" s="135">
        <v>0</v>
      </c>
      <c r="G13" s="282"/>
      <c r="H13" s="290"/>
      <c r="I13" s="135">
        <v>1</v>
      </c>
      <c r="J13" s="94">
        <f t="shared" si="1"/>
        <v>10</v>
      </c>
    </row>
    <row r="14" spans="1:14" ht="15" customHeight="1" x14ac:dyDescent="0.25">
      <c r="A14" s="186" t="s">
        <v>678</v>
      </c>
      <c r="B14" s="202">
        <v>1</v>
      </c>
      <c r="C14" s="202">
        <v>4</v>
      </c>
      <c r="D14" s="202">
        <v>13</v>
      </c>
      <c r="E14" s="202">
        <v>31</v>
      </c>
      <c r="F14" s="202">
        <v>1</v>
      </c>
      <c r="G14" s="283"/>
      <c r="H14" s="289"/>
      <c r="I14" s="202">
        <v>10</v>
      </c>
      <c r="J14" s="203">
        <f t="shared" si="0"/>
        <v>60</v>
      </c>
    </row>
    <row r="15" spans="1:14" ht="15" customHeight="1" thickBot="1" x14ac:dyDescent="0.3">
      <c r="A15" s="284" t="s">
        <v>102</v>
      </c>
      <c r="B15" s="126">
        <v>0</v>
      </c>
      <c r="C15" s="126">
        <v>1</v>
      </c>
      <c r="D15" s="126">
        <v>3</v>
      </c>
      <c r="E15" s="126">
        <v>2</v>
      </c>
      <c r="F15" s="126">
        <v>0</v>
      </c>
      <c r="G15" s="285"/>
      <c r="H15" s="290"/>
      <c r="I15" s="126">
        <v>0</v>
      </c>
      <c r="J15" s="128">
        <f t="shared" si="0"/>
        <v>6</v>
      </c>
    </row>
    <row r="16" spans="1:14" x14ac:dyDescent="0.25">
      <c r="A16" s="186" t="s">
        <v>679</v>
      </c>
      <c r="B16" s="129">
        <v>1</v>
      </c>
      <c r="C16" s="129">
        <v>4</v>
      </c>
      <c r="D16" s="129">
        <v>9</v>
      </c>
      <c r="E16" s="129">
        <v>21</v>
      </c>
      <c r="F16" s="129">
        <v>1</v>
      </c>
      <c r="G16" s="281"/>
      <c r="H16" s="289"/>
      <c r="I16" s="129">
        <v>5</v>
      </c>
      <c r="J16" s="187">
        <f t="shared" si="0"/>
        <v>41</v>
      </c>
    </row>
    <row r="17" spans="1:11" ht="15" customHeight="1" thickBot="1" x14ac:dyDescent="0.3">
      <c r="A17" s="191" t="s">
        <v>102</v>
      </c>
      <c r="B17" s="135">
        <v>0</v>
      </c>
      <c r="C17" s="135">
        <v>2</v>
      </c>
      <c r="D17" s="135">
        <v>6</v>
      </c>
      <c r="E17" s="135">
        <v>6</v>
      </c>
      <c r="F17" s="135">
        <v>1</v>
      </c>
      <c r="G17" s="282"/>
      <c r="H17" s="290"/>
      <c r="I17" s="135">
        <v>3</v>
      </c>
      <c r="J17" s="94">
        <f t="shared" si="0"/>
        <v>18</v>
      </c>
    </row>
    <row r="18" spans="1:11" ht="15" customHeight="1" x14ac:dyDescent="0.25">
      <c r="A18" s="186" t="s">
        <v>796</v>
      </c>
      <c r="B18" s="289"/>
      <c r="C18" s="289"/>
      <c r="D18" s="289"/>
      <c r="E18" s="129">
        <v>0</v>
      </c>
      <c r="F18" s="129">
        <v>1</v>
      </c>
      <c r="G18" s="281"/>
      <c r="H18" s="289"/>
      <c r="I18" s="129">
        <v>1</v>
      </c>
      <c r="J18" s="187">
        <f>SUM(B18:I18)</f>
        <v>2</v>
      </c>
    </row>
    <row r="19" spans="1:11" ht="15" customHeight="1" thickBot="1" x14ac:dyDescent="0.3">
      <c r="A19" s="191" t="s">
        <v>102</v>
      </c>
      <c r="B19" s="290"/>
      <c r="C19" s="290"/>
      <c r="D19" s="290"/>
      <c r="E19" s="135">
        <v>0</v>
      </c>
      <c r="F19" s="135">
        <v>0</v>
      </c>
      <c r="G19" s="286"/>
      <c r="H19" s="290"/>
      <c r="I19" s="135">
        <v>0</v>
      </c>
      <c r="J19" s="94">
        <f>SUM(B19:I19)</f>
        <v>0</v>
      </c>
    </row>
    <row r="20" spans="1:11" ht="15" customHeight="1" x14ac:dyDescent="0.25">
      <c r="A20" s="186" t="s">
        <v>681</v>
      </c>
      <c r="B20" s="289"/>
      <c r="C20" s="289"/>
      <c r="D20" s="289"/>
      <c r="E20" s="129">
        <v>12</v>
      </c>
      <c r="F20" s="129">
        <v>1</v>
      </c>
      <c r="G20" s="281"/>
      <c r="H20" s="129">
        <v>1</v>
      </c>
      <c r="I20" s="129">
        <v>3</v>
      </c>
      <c r="J20" s="187">
        <f t="shared" ref="J20:J23" si="2">SUM(B20:I20)</f>
        <v>17</v>
      </c>
    </row>
    <row r="21" spans="1:11" ht="15" customHeight="1" thickBot="1" x14ac:dyDescent="0.3">
      <c r="A21" s="191" t="s">
        <v>102</v>
      </c>
      <c r="B21" s="290"/>
      <c r="C21" s="290"/>
      <c r="D21" s="290"/>
      <c r="E21" s="135">
        <v>3</v>
      </c>
      <c r="F21" s="135">
        <v>1</v>
      </c>
      <c r="G21" s="286"/>
      <c r="H21" s="135">
        <v>0</v>
      </c>
      <c r="I21" s="135">
        <v>3</v>
      </c>
      <c r="J21" s="94">
        <f t="shared" si="2"/>
        <v>7</v>
      </c>
    </row>
    <row r="22" spans="1:11" ht="15" customHeight="1" x14ac:dyDescent="0.25">
      <c r="A22" s="201" t="s">
        <v>797</v>
      </c>
      <c r="B22" s="289"/>
      <c r="C22" s="289"/>
      <c r="D22" s="289"/>
      <c r="E22" s="289"/>
      <c r="F22" s="289"/>
      <c r="G22" s="281"/>
      <c r="H22" s="129">
        <v>1</v>
      </c>
      <c r="I22" s="129"/>
      <c r="J22" s="187">
        <f t="shared" si="2"/>
        <v>1</v>
      </c>
    </row>
    <row r="23" spans="1:11" ht="15" customHeight="1" thickBot="1" x14ac:dyDescent="0.3">
      <c r="A23" s="191" t="s">
        <v>102</v>
      </c>
      <c r="B23" s="290"/>
      <c r="C23" s="290"/>
      <c r="D23" s="290"/>
      <c r="E23" s="290"/>
      <c r="F23" s="290"/>
      <c r="G23" s="286"/>
      <c r="H23" s="135">
        <v>0</v>
      </c>
      <c r="I23" s="135"/>
      <c r="J23" s="94">
        <f t="shared" si="2"/>
        <v>0</v>
      </c>
    </row>
    <row r="24" spans="1:11" ht="15" customHeight="1" x14ac:dyDescent="0.25">
      <c r="A24" s="186" t="s">
        <v>802</v>
      </c>
      <c r="B24" s="289"/>
      <c r="C24" s="289"/>
      <c r="D24" s="289"/>
      <c r="E24" s="289"/>
      <c r="F24" s="289"/>
      <c r="G24" s="281"/>
      <c r="H24" s="129">
        <v>1</v>
      </c>
      <c r="I24" s="129"/>
      <c r="J24" s="187">
        <f t="shared" si="0"/>
        <v>1</v>
      </c>
    </row>
    <row r="25" spans="1:11" ht="15" customHeight="1" thickBot="1" x14ac:dyDescent="0.3">
      <c r="A25" s="191" t="s">
        <v>102</v>
      </c>
      <c r="B25" s="290"/>
      <c r="C25" s="290"/>
      <c r="D25" s="290"/>
      <c r="E25" s="290"/>
      <c r="F25" s="290"/>
      <c r="G25" s="286"/>
      <c r="H25" s="135">
        <v>0</v>
      </c>
      <c r="I25" s="135"/>
      <c r="J25" s="94">
        <f t="shared" si="0"/>
        <v>0</v>
      </c>
    </row>
    <row r="26" spans="1:11" ht="15" customHeight="1" x14ac:dyDescent="0.25">
      <c r="A26" s="186" t="s">
        <v>803</v>
      </c>
      <c r="B26" s="289"/>
      <c r="C26" s="289"/>
      <c r="D26" s="289"/>
      <c r="E26" s="289"/>
      <c r="F26" s="289"/>
      <c r="G26" s="281"/>
      <c r="H26" s="129">
        <v>1</v>
      </c>
      <c r="I26" s="129"/>
      <c r="J26" s="187">
        <f t="shared" ref="J26:J27" si="3">SUM(B26:I26)</f>
        <v>1</v>
      </c>
    </row>
    <row r="27" spans="1:11" ht="15" customHeight="1" thickBot="1" x14ac:dyDescent="0.3">
      <c r="A27" s="191" t="s">
        <v>102</v>
      </c>
      <c r="B27" s="290"/>
      <c r="C27" s="290"/>
      <c r="D27" s="290"/>
      <c r="E27" s="290"/>
      <c r="F27" s="290"/>
      <c r="G27" s="286"/>
      <c r="H27" s="135">
        <v>0</v>
      </c>
      <c r="I27" s="135"/>
      <c r="J27" s="94">
        <f t="shared" si="3"/>
        <v>0</v>
      </c>
    </row>
    <row r="28" spans="1:11" ht="15" customHeight="1" x14ac:dyDescent="0.25">
      <c r="A28" s="186" t="s">
        <v>526</v>
      </c>
      <c r="B28" s="289"/>
      <c r="C28" s="289"/>
      <c r="D28" s="289"/>
      <c r="E28" s="289"/>
      <c r="F28" s="289"/>
      <c r="G28" s="281"/>
      <c r="H28" s="281"/>
      <c r="I28" s="281"/>
      <c r="J28" s="187">
        <f t="shared" si="0"/>
        <v>0</v>
      </c>
    </row>
    <row r="29" spans="1:11" ht="15" customHeight="1" thickBot="1" x14ac:dyDescent="0.3">
      <c r="A29" s="191" t="s">
        <v>102</v>
      </c>
      <c r="B29" s="290"/>
      <c r="C29" s="290"/>
      <c r="D29" s="290"/>
      <c r="E29" s="290"/>
      <c r="F29" s="290"/>
      <c r="G29" s="282"/>
      <c r="H29" s="282"/>
      <c r="I29" s="282"/>
      <c r="J29" s="94">
        <f t="shared" si="0"/>
        <v>0</v>
      </c>
    </row>
    <row r="30" spans="1:11" ht="30" customHeight="1" x14ac:dyDescent="0.25">
      <c r="A30" s="255" t="s">
        <v>804</v>
      </c>
      <c r="B30" s="206">
        <f>B6+B8+B10+B12+B14+B16</f>
        <v>6</v>
      </c>
      <c r="C30" s="206">
        <f>C6+C8+C10+C12+C14+C16</f>
        <v>28</v>
      </c>
      <c r="D30" s="206">
        <f>D6+D8+D10+D12+D14+D16</f>
        <v>86</v>
      </c>
      <c r="E30" s="206">
        <f>E6+E8+E10+E12+E14+E16+E18+E20</f>
        <v>212</v>
      </c>
      <c r="F30" s="206">
        <f>F6+F8+F10+F12+F14+F16+F18+F20</f>
        <v>8</v>
      </c>
      <c r="G30" s="287"/>
      <c r="H30" s="206">
        <f>H20+H22+H24+H26</f>
        <v>4</v>
      </c>
      <c r="I30" s="206">
        <f>I6+I8+I10+I12+I14+I16+I18+I20</f>
        <v>72</v>
      </c>
      <c r="J30" s="207">
        <f>J6+J8+J10+J12+J14+J16+J18+J20+J22+J24+J26</f>
        <v>416</v>
      </c>
      <c r="K30" s="65"/>
    </row>
    <row r="31" spans="1:11" ht="15" customHeight="1" thickBot="1" x14ac:dyDescent="0.3">
      <c r="A31" s="191" t="s">
        <v>102</v>
      </c>
      <c r="B31" s="136">
        <f>SUM(B15,B17)</f>
        <v>0</v>
      </c>
      <c r="C31" s="136">
        <f>C7+C9+C11+C13+C15+C17</f>
        <v>9</v>
      </c>
      <c r="D31" s="136">
        <f>D7+D9+D11+D13+D15+D17</f>
        <v>33</v>
      </c>
      <c r="E31" s="136">
        <f>E7+E9+E11+E13+E15+E17+E19+E21</f>
        <v>36</v>
      </c>
      <c r="F31" s="136">
        <f>F7+F9+F11+F13+F15+F17+F19+F21</f>
        <v>3</v>
      </c>
      <c r="G31" s="290"/>
      <c r="H31" s="136">
        <f>SUM(H25,H29)</f>
        <v>0</v>
      </c>
      <c r="I31" s="136">
        <f>I7+I9+I11+I13+I15+I17+I19+I21</f>
        <v>18</v>
      </c>
      <c r="J31" s="94">
        <f>J7+J9+J11+J13+J15+J17+J19+J21</f>
        <v>99</v>
      </c>
    </row>
    <row r="32" spans="1:11" ht="15" customHeight="1" x14ac:dyDescent="0.25">
      <c r="A32" s="288" t="s">
        <v>555</v>
      </c>
      <c r="B32" s="188">
        <f>B4+B6+B8+B10+B12+B14+B16</f>
        <v>7</v>
      </c>
      <c r="C32" s="188">
        <f>C4+C6+C8+C10+C12+C14+C16</f>
        <v>34</v>
      </c>
      <c r="D32" s="188">
        <f>D4+D6+D8+D10+D12+D14+D16</f>
        <v>119</v>
      </c>
      <c r="E32" s="188">
        <f>E4+E6+E8+E10+E12+E14+E16+E18+E20</f>
        <v>254</v>
      </c>
      <c r="F32" s="188">
        <f>F4+F6+F8+F10+F12+F14+F16+F18+F20</f>
        <v>9</v>
      </c>
      <c r="G32" s="188">
        <f t="shared" ref="G32:I33" si="4">G30+G4</f>
        <v>9</v>
      </c>
      <c r="H32" s="188">
        <f t="shared" si="4"/>
        <v>4</v>
      </c>
      <c r="I32" s="188">
        <f t="shared" si="4"/>
        <v>72</v>
      </c>
      <c r="J32" s="130">
        <f>J4+J6+J8+J10+J12+J14+J16+J18+J20+J22+J24+J26</f>
        <v>508</v>
      </c>
    </row>
    <row r="33" spans="1:14" ht="15" customHeight="1" thickBot="1" x14ac:dyDescent="0.3">
      <c r="A33" s="191" t="s">
        <v>102</v>
      </c>
      <c r="B33" s="136">
        <f>B31+B5</f>
        <v>0</v>
      </c>
      <c r="C33" s="136">
        <f>C5+C7+C9+C11+C13+C15+C17</f>
        <v>10</v>
      </c>
      <c r="D33" s="136">
        <f>D5+D7+D9+D11+D13+D15+D17</f>
        <v>43</v>
      </c>
      <c r="E33" s="136">
        <f>E5+E7+E9+E11+E13+E15+E17+E19+E21</f>
        <v>40</v>
      </c>
      <c r="F33" s="136">
        <f>F5+F7+F9+F11+F13+F15+F17+F19++F21</f>
        <v>3</v>
      </c>
      <c r="G33" s="136">
        <f t="shared" si="4"/>
        <v>1</v>
      </c>
      <c r="H33" s="136">
        <f t="shared" si="4"/>
        <v>0</v>
      </c>
      <c r="I33" s="136">
        <f t="shared" si="4"/>
        <v>18</v>
      </c>
      <c r="J33" s="94">
        <f>J5+J7+J9+J11+J13+J15+J17+J19+J21+J23+J25</f>
        <v>115</v>
      </c>
    </row>
    <row r="34" spans="1:14" ht="15" customHeight="1" x14ac:dyDescent="0.2">
      <c r="A34" s="91"/>
      <c r="B34" s="93"/>
      <c r="C34" s="93"/>
      <c r="D34" s="93"/>
      <c r="E34" s="93"/>
      <c r="F34" s="93"/>
      <c r="G34" s="93"/>
      <c r="H34" s="93"/>
      <c r="I34" s="93"/>
      <c r="J34" s="93"/>
      <c r="K34" s="52"/>
      <c r="L34" s="52"/>
      <c r="M34" s="52"/>
      <c r="N34" s="52"/>
    </row>
    <row r="35" spans="1:14" ht="27.75" customHeight="1" x14ac:dyDescent="0.2">
      <c r="A35" s="595" t="s">
        <v>575</v>
      </c>
      <c r="B35" s="595"/>
      <c r="C35" s="595"/>
      <c r="D35" s="595"/>
      <c r="E35" s="595"/>
      <c r="F35" s="595"/>
      <c r="G35" s="595"/>
      <c r="H35" s="595"/>
      <c r="I35" s="595"/>
      <c r="J35" s="595"/>
      <c r="K35" s="52"/>
      <c r="L35" s="52"/>
      <c r="M35" s="52"/>
      <c r="N35" s="52"/>
    </row>
    <row r="36" spans="1:14" ht="15" customHeight="1" x14ac:dyDescent="0.2">
      <c r="A36" s="509" t="s">
        <v>527</v>
      </c>
      <c r="B36" s="509"/>
      <c r="C36" s="509"/>
      <c r="D36" s="509"/>
      <c r="E36" s="509"/>
      <c r="F36" s="509"/>
      <c r="G36" s="509"/>
      <c r="H36" s="509"/>
      <c r="I36" s="509"/>
      <c r="J36" s="509"/>
      <c r="K36" s="52"/>
      <c r="L36" s="52"/>
      <c r="M36" s="52"/>
      <c r="N36" s="52"/>
    </row>
    <row r="37" spans="1:14" ht="15" customHeight="1" x14ac:dyDescent="0.2">
      <c r="A37" s="492" t="s">
        <v>468</v>
      </c>
      <c r="B37" s="492"/>
      <c r="C37" s="492"/>
      <c r="D37" s="492"/>
      <c r="E37" s="492"/>
      <c r="F37" s="492"/>
      <c r="G37" s="492"/>
      <c r="H37" s="492"/>
      <c r="I37" s="492"/>
      <c r="J37" s="492"/>
      <c r="K37" s="52"/>
      <c r="L37" s="52"/>
      <c r="M37" s="52"/>
      <c r="N37" s="52"/>
    </row>
    <row r="38" spans="1:14" s="93" customFormat="1" ht="27.75" customHeight="1" x14ac:dyDescent="0.2">
      <c r="A38" s="492" t="s">
        <v>573</v>
      </c>
      <c r="B38" s="492"/>
      <c r="C38" s="492"/>
      <c r="D38" s="492"/>
      <c r="E38" s="492"/>
      <c r="F38" s="492"/>
      <c r="G38" s="492"/>
      <c r="H38" s="492"/>
      <c r="I38" s="492"/>
      <c r="J38" s="492"/>
      <c r="K38" s="293"/>
      <c r="L38" s="293"/>
      <c r="M38" s="293"/>
      <c r="N38" s="293"/>
    </row>
    <row r="39" spans="1:14" s="93" customFormat="1" ht="27.75" customHeight="1" x14ac:dyDescent="0.2">
      <c r="A39" s="492" t="s">
        <v>574</v>
      </c>
      <c r="B39" s="492"/>
      <c r="C39" s="492"/>
      <c r="D39" s="492"/>
      <c r="E39" s="492"/>
      <c r="F39" s="492"/>
      <c r="G39" s="492"/>
      <c r="H39" s="492"/>
      <c r="I39" s="492"/>
      <c r="J39" s="492"/>
      <c r="K39" s="293"/>
      <c r="L39" s="293"/>
      <c r="M39" s="293"/>
      <c r="N39" s="293"/>
    </row>
    <row r="40" spans="1:14" ht="15" customHeight="1" x14ac:dyDescent="0.2">
      <c r="A40" s="509" t="s">
        <v>589</v>
      </c>
      <c r="B40" s="509"/>
      <c r="C40" s="509"/>
      <c r="D40" s="509"/>
      <c r="E40" s="509"/>
      <c r="F40" s="509"/>
      <c r="G40" s="509"/>
      <c r="H40" s="509"/>
      <c r="I40" s="509"/>
      <c r="J40" s="509"/>
      <c r="K40" s="1"/>
      <c r="L40" s="1"/>
      <c r="M40" s="1"/>
      <c r="N40" s="1"/>
    </row>
    <row r="41" spans="1:14" ht="15" customHeight="1" x14ac:dyDescent="0.2">
      <c r="A41" s="1"/>
      <c r="K41" s="1"/>
      <c r="L41" s="1"/>
      <c r="M41" s="1"/>
      <c r="N41" s="1"/>
    </row>
    <row r="42" spans="1:14" ht="12.75" x14ac:dyDescent="0.2">
      <c r="A42" s="256"/>
      <c r="B42" s="256"/>
      <c r="C42" s="256"/>
      <c r="D42" s="256"/>
      <c r="E42" s="256"/>
      <c r="F42" s="256"/>
      <c r="G42" s="256"/>
      <c r="H42" s="256"/>
      <c r="I42" s="256"/>
      <c r="J42" s="256"/>
      <c r="K42" s="1"/>
      <c r="L42" s="1"/>
      <c r="M42" s="1"/>
      <c r="N42" s="1"/>
    </row>
    <row r="43" spans="1:14" ht="12.75" x14ac:dyDescent="0.2">
      <c r="A43" s="1"/>
      <c r="K43" s="1"/>
      <c r="L43" s="1"/>
      <c r="M43" s="1"/>
      <c r="N43" s="1"/>
    </row>
    <row r="44" spans="1:14" ht="12.75" x14ac:dyDescent="0.2">
      <c r="A44" s="1"/>
      <c r="K44" s="1"/>
      <c r="L44" s="1"/>
      <c r="M44" s="1"/>
      <c r="N44" s="1"/>
    </row>
    <row r="45" spans="1:14" ht="12.75" x14ac:dyDescent="0.2">
      <c r="A45" s="1"/>
      <c r="K45" s="1"/>
      <c r="L45" s="1"/>
      <c r="M45" s="1"/>
      <c r="N45" s="1"/>
    </row>
    <row r="46" spans="1:14" ht="12.75" x14ac:dyDescent="0.2">
      <c r="A46" s="1"/>
      <c r="K46" s="1"/>
      <c r="L46" s="1"/>
      <c r="M46" s="1"/>
      <c r="N46" s="1"/>
    </row>
    <row r="47" spans="1:14" ht="12.75" x14ac:dyDescent="0.2">
      <c r="A47" s="1"/>
      <c r="K47" s="1"/>
      <c r="L47" s="1"/>
      <c r="M47" s="1"/>
      <c r="N47" s="1"/>
    </row>
    <row r="48" spans="1:14" ht="12.75" x14ac:dyDescent="0.2">
      <c r="A48" s="1"/>
      <c r="K48" s="1"/>
      <c r="L48" s="1"/>
      <c r="M48" s="1"/>
      <c r="N48" s="1"/>
    </row>
    <row r="49" s="1" customFormat="1" ht="12.75" x14ac:dyDescent="0.2"/>
  </sheetData>
  <mergeCells count="17">
    <mergeCell ref="A40:J40"/>
    <mergeCell ref="A35:J35"/>
    <mergeCell ref="A36:J36"/>
    <mergeCell ref="A37:J37"/>
    <mergeCell ref="A38:J38"/>
    <mergeCell ref="A39:J39"/>
    <mergeCell ref="J2:J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W124"/>
  <sheetViews>
    <sheetView topLeftCell="A82" zoomScaleNormal="100" workbookViewId="0">
      <selection activeCell="A2" sqref="A2:A3"/>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00" t="s">
        <v>509</v>
      </c>
      <c r="B1" s="514"/>
      <c r="C1" s="514"/>
      <c r="D1" s="514"/>
      <c r="E1" s="514"/>
      <c r="F1" s="514"/>
      <c r="G1" s="514"/>
      <c r="H1" s="514"/>
      <c r="I1" s="514"/>
      <c r="J1" s="514"/>
      <c r="K1" s="515"/>
    </row>
    <row r="2" spans="1:11" s="4" customFormat="1" ht="18.75" customHeight="1" x14ac:dyDescent="0.2">
      <c r="A2" s="596" t="s">
        <v>683</v>
      </c>
      <c r="B2" s="469" t="s">
        <v>20</v>
      </c>
      <c r="C2" s="469"/>
      <c r="D2" s="469"/>
      <c r="E2" s="469"/>
      <c r="F2" s="469"/>
      <c r="G2" s="469"/>
      <c r="H2" s="533" t="s">
        <v>567</v>
      </c>
      <c r="I2" s="598"/>
      <c r="J2" s="598"/>
      <c r="K2" s="597" t="s">
        <v>500</v>
      </c>
    </row>
    <row r="3" spans="1:11" s="4" customFormat="1" ht="52.5" customHeight="1" thickBot="1" x14ac:dyDescent="0.25">
      <c r="A3" s="556"/>
      <c r="B3" s="334" t="s">
        <v>21</v>
      </c>
      <c r="C3" s="334" t="s">
        <v>22</v>
      </c>
      <c r="D3" s="334" t="s">
        <v>23</v>
      </c>
      <c r="E3" s="345" t="s">
        <v>24</v>
      </c>
      <c r="F3" s="334" t="s">
        <v>25</v>
      </c>
      <c r="G3" s="334" t="s">
        <v>58</v>
      </c>
      <c r="H3" s="334" t="s">
        <v>501</v>
      </c>
      <c r="I3" s="345" t="s">
        <v>581</v>
      </c>
      <c r="J3" s="334" t="s">
        <v>502</v>
      </c>
      <c r="K3" s="597"/>
    </row>
    <row r="4" spans="1:11" s="5" customFormat="1" x14ac:dyDescent="0.2">
      <c r="A4" s="118" t="s">
        <v>675</v>
      </c>
      <c r="B4" s="212"/>
      <c r="C4" s="218"/>
      <c r="D4" s="218"/>
      <c r="E4" s="218"/>
      <c r="F4" s="218"/>
      <c r="G4" s="218"/>
      <c r="H4" s="218"/>
      <c r="I4" s="218"/>
      <c r="J4" s="218"/>
      <c r="K4" s="219"/>
    </row>
    <row r="5" spans="1:11" s="5" customFormat="1" x14ac:dyDescent="0.2">
      <c r="A5" s="144" t="s">
        <v>473</v>
      </c>
      <c r="B5" s="399"/>
      <c r="C5" s="400"/>
      <c r="D5" s="400"/>
      <c r="E5" s="400"/>
      <c r="F5" s="400"/>
      <c r="G5" s="400"/>
      <c r="H5" s="400"/>
      <c r="I5" s="400"/>
      <c r="J5" s="400"/>
      <c r="K5" s="401"/>
    </row>
    <row r="6" spans="1:11" s="5" customFormat="1" x14ac:dyDescent="0.2">
      <c r="A6" s="144" t="s">
        <v>474</v>
      </c>
      <c r="B6" s="399"/>
      <c r="C6" s="400"/>
      <c r="D6" s="400">
        <v>0.33300000000000002</v>
      </c>
      <c r="E6" s="400"/>
      <c r="F6" s="400"/>
      <c r="G6" s="400">
        <v>9.9000000000000005E-2</v>
      </c>
      <c r="H6" s="400"/>
      <c r="I6" s="400"/>
      <c r="J6" s="400">
        <v>1.284</v>
      </c>
      <c r="K6" s="401">
        <v>0.16600000000000001</v>
      </c>
    </row>
    <row r="7" spans="1:11" s="5" customFormat="1" x14ac:dyDescent="0.2">
      <c r="A7" s="144" t="s">
        <v>470</v>
      </c>
      <c r="B7" s="399"/>
      <c r="C7" s="400"/>
      <c r="D7" s="400"/>
      <c r="E7" s="400"/>
      <c r="F7" s="400"/>
      <c r="G7" s="400"/>
      <c r="H7" s="400"/>
      <c r="I7" s="400"/>
      <c r="J7" s="400"/>
      <c r="K7" s="401"/>
    </row>
    <row r="8" spans="1:11" s="5" customFormat="1" x14ac:dyDescent="0.2">
      <c r="A8" s="144" t="s">
        <v>471</v>
      </c>
      <c r="B8" s="399">
        <v>0.14399999999999999</v>
      </c>
      <c r="C8" s="400"/>
      <c r="D8" s="400">
        <v>2.2000000000000002</v>
      </c>
      <c r="E8" s="400"/>
      <c r="F8" s="400"/>
      <c r="G8" s="400">
        <v>1.167</v>
      </c>
      <c r="H8" s="400"/>
      <c r="I8" s="400"/>
      <c r="J8" s="400"/>
      <c r="K8" s="401">
        <v>1.002</v>
      </c>
    </row>
    <row r="9" spans="1:11" s="5" customFormat="1" x14ac:dyDescent="0.2">
      <c r="A9" s="144" t="s">
        <v>472</v>
      </c>
      <c r="B9" s="399">
        <v>0.53300000000000003</v>
      </c>
      <c r="C9" s="400"/>
      <c r="D9" s="400">
        <v>1</v>
      </c>
      <c r="E9" s="400"/>
      <c r="F9" s="400">
        <v>1.427</v>
      </c>
      <c r="G9" s="400"/>
      <c r="H9" s="400"/>
      <c r="I9" s="400"/>
      <c r="J9" s="400"/>
      <c r="K9" s="401">
        <v>0.27400000000000002</v>
      </c>
    </row>
    <row r="10" spans="1:11" s="5" customFormat="1" x14ac:dyDescent="0.2">
      <c r="A10" s="144" t="s">
        <v>475</v>
      </c>
      <c r="B10" s="402"/>
      <c r="C10" s="400"/>
      <c r="D10" s="400">
        <v>3.9670000000000001</v>
      </c>
      <c r="E10" s="400"/>
      <c r="F10" s="400">
        <v>2.387</v>
      </c>
      <c r="G10" s="400">
        <v>0.45400000000000001</v>
      </c>
      <c r="H10" s="400"/>
      <c r="I10" s="400"/>
      <c r="J10" s="400">
        <v>4.2000000000000003E-2</v>
      </c>
      <c r="K10" s="401">
        <v>0.53300000000000003</v>
      </c>
    </row>
    <row r="11" spans="1:11" s="5" customFormat="1" ht="13.5" customHeight="1" thickBot="1" x14ac:dyDescent="0.25">
      <c r="A11" s="144" t="s">
        <v>510</v>
      </c>
      <c r="B11" s="399">
        <v>3.3000000000000002E-2</v>
      </c>
      <c r="C11" s="399"/>
      <c r="D11" s="399">
        <v>3.2330000000000001</v>
      </c>
      <c r="E11" s="399"/>
      <c r="F11" s="399">
        <v>0.33900000000000002</v>
      </c>
      <c r="G11" s="399">
        <v>1.167</v>
      </c>
      <c r="H11" s="399"/>
      <c r="I11" s="399"/>
      <c r="K11" s="399">
        <v>1.1679999999999999</v>
      </c>
    </row>
    <row r="12" spans="1:11" s="5" customFormat="1" ht="25.5" x14ac:dyDescent="0.2">
      <c r="A12" s="403" t="s">
        <v>771</v>
      </c>
      <c r="B12" s="212"/>
      <c r="C12" s="218"/>
      <c r="D12" s="218"/>
      <c r="E12" s="218"/>
      <c r="F12" s="218"/>
      <c r="G12" s="218"/>
      <c r="H12" s="218"/>
      <c r="I12" s="218"/>
      <c r="J12" s="218"/>
      <c r="K12" s="219"/>
    </row>
    <row r="13" spans="1:11" s="5" customFormat="1" x14ac:dyDescent="0.2">
      <c r="A13" s="144" t="s">
        <v>473</v>
      </c>
      <c r="B13" s="399"/>
      <c r="C13" s="8"/>
      <c r="D13" s="8">
        <v>0.7</v>
      </c>
      <c r="E13" s="8"/>
      <c r="F13" s="8"/>
      <c r="G13" s="8">
        <v>0.53400000000000003</v>
      </c>
      <c r="H13" s="8"/>
      <c r="I13" s="8"/>
      <c r="J13" s="8"/>
      <c r="K13" s="26"/>
    </row>
    <row r="14" spans="1:11" s="5" customFormat="1" x14ac:dyDescent="0.2">
      <c r="A14" s="144" t="s">
        <v>474</v>
      </c>
      <c r="B14" s="399"/>
      <c r="C14" s="8"/>
      <c r="D14" s="8"/>
      <c r="E14" s="8"/>
      <c r="F14" s="8"/>
      <c r="G14" s="8">
        <v>0.83299999999999996</v>
      </c>
      <c r="H14" s="8"/>
      <c r="I14" s="8"/>
      <c r="J14" s="8"/>
      <c r="K14" s="26"/>
    </row>
    <row r="15" spans="1:11" s="5" customFormat="1" x14ac:dyDescent="0.2">
      <c r="A15" s="144" t="s">
        <v>470</v>
      </c>
      <c r="B15" s="399"/>
      <c r="C15" s="8"/>
      <c r="D15" s="8"/>
      <c r="E15" s="8"/>
      <c r="F15" s="8"/>
      <c r="G15" s="8"/>
      <c r="H15" s="8"/>
      <c r="I15" s="8"/>
      <c r="J15" s="8"/>
      <c r="K15" s="26"/>
    </row>
    <row r="16" spans="1:11" s="5" customFormat="1" x14ac:dyDescent="0.2">
      <c r="A16" s="144" t="s">
        <v>471</v>
      </c>
      <c r="B16" s="399">
        <v>0.4</v>
      </c>
      <c r="C16" s="8">
        <v>1</v>
      </c>
      <c r="D16" s="8"/>
      <c r="E16" s="8"/>
      <c r="F16" s="8"/>
      <c r="G16" s="8">
        <v>3.3</v>
      </c>
      <c r="H16" s="8"/>
      <c r="I16" s="8"/>
      <c r="J16" s="8">
        <v>1.73</v>
      </c>
      <c r="K16" s="26"/>
    </row>
    <row r="17" spans="1:11" s="5" customFormat="1" x14ac:dyDescent="0.2">
      <c r="A17" s="144" t="s">
        <v>472</v>
      </c>
      <c r="B17" s="399"/>
      <c r="C17" s="8">
        <v>2</v>
      </c>
      <c r="D17" s="8"/>
      <c r="E17" s="8"/>
      <c r="F17" s="8"/>
      <c r="G17" s="8">
        <v>2.35</v>
      </c>
      <c r="H17" s="8"/>
      <c r="I17" s="8"/>
      <c r="J17" s="8">
        <v>0.94199999999999995</v>
      </c>
      <c r="K17" s="26">
        <v>0.51</v>
      </c>
    </row>
    <row r="18" spans="1:11" s="5" customFormat="1" x14ac:dyDescent="0.2">
      <c r="A18" s="144" t="s">
        <v>475</v>
      </c>
      <c r="B18" s="402"/>
      <c r="C18" s="8"/>
      <c r="D18" s="8">
        <v>1</v>
      </c>
      <c r="E18" s="8"/>
      <c r="F18" s="8"/>
      <c r="G18" s="8">
        <v>7.75</v>
      </c>
      <c r="H18" s="8"/>
      <c r="I18" s="8"/>
      <c r="J18" s="8">
        <v>5.7350000000000003</v>
      </c>
      <c r="K18" s="26">
        <v>3.2509999999999999</v>
      </c>
    </row>
    <row r="19" spans="1:11" s="5" customFormat="1" ht="15" customHeight="1" thickBot="1" x14ac:dyDescent="0.25">
      <c r="A19" s="404" t="s">
        <v>510</v>
      </c>
      <c r="B19" s="399"/>
      <c r="C19" s="8">
        <v>1</v>
      </c>
      <c r="D19" s="8">
        <v>1.7</v>
      </c>
      <c r="E19" s="8"/>
      <c r="F19" s="8"/>
      <c r="G19" s="8">
        <v>7.0990000000000002</v>
      </c>
      <c r="H19" s="8"/>
      <c r="I19" s="8"/>
      <c r="J19" s="8">
        <v>3.9260000000000002</v>
      </c>
      <c r="K19" s="26">
        <v>3.677</v>
      </c>
    </row>
    <row r="20" spans="1:11" s="5" customFormat="1" ht="12.75" customHeight="1" x14ac:dyDescent="0.2">
      <c r="A20" s="118" t="s">
        <v>680</v>
      </c>
      <c r="B20" s="220"/>
      <c r="C20" s="218"/>
      <c r="D20" s="218"/>
      <c r="E20" s="218"/>
      <c r="F20" s="218"/>
      <c r="G20" s="218"/>
      <c r="H20" s="218"/>
      <c r="I20" s="218"/>
      <c r="J20" s="218"/>
      <c r="K20" s="219"/>
    </row>
    <row r="21" spans="1:11" s="5" customFormat="1" ht="15" customHeight="1" x14ac:dyDescent="0.2">
      <c r="A21" s="144" t="s">
        <v>473</v>
      </c>
      <c r="B21" s="399"/>
      <c r="C21" s="8"/>
      <c r="D21" s="8"/>
      <c r="E21" s="8"/>
      <c r="F21" s="8"/>
      <c r="G21" s="8"/>
      <c r="H21" s="8"/>
      <c r="I21" s="8"/>
      <c r="J21" s="8"/>
      <c r="K21" s="26"/>
    </row>
    <row r="22" spans="1:11" s="5" customFormat="1" ht="15" customHeight="1" x14ac:dyDescent="0.2">
      <c r="A22" s="144" t="s">
        <v>474</v>
      </c>
      <c r="B22" s="399"/>
      <c r="C22" s="8"/>
      <c r="D22" s="8"/>
      <c r="E22" s="8"/>
      <c r="F22" s="8"/>
      <c r="G22" s="8">
        <v>0.17199999999999999</v>
      </c>
      <c r="H22" s="8"/>
      <c r="I22" s="8"/>
      <c r="J22" s="8"/>
      <c r="K22" s="26"/>
    </row>
    <row r="23" spans="1:11" s="5" customFormat="1" ht="15" customHeight="1" x14ac:dyDescent="0.2">
      <c r="A23" s="144" t="s">
        <v>470</v>
      </c>
      <c r="B23" s="399"/>
      <c r="C23" s="8"/>
      <c r="D23" s="8"/>
      <c r="E23" s="8"/>
      <c r="F23" s="8"/>
      <c r="G23" s="8"/>
      <c r="H23" s="8"/>
      <c r="I23" s="8"/>
      <c r="J23" s="8"/>
      <c r="K23" s="26"/>
    </row>
    <row r="24" spans="1:11" s="5" customFormat="1" ht="15" customHeight="1" x14ac:dyDescent="0.2">
      <c r="A24" s="144" t="s">
        <v>471</v>
      </c>
      <c r="B24" s="399"/>
      <c r="C24" s="8"/>
      <c r="D24" s="8">
        <v>1</v>
      </c>
      <c r="E24" s="8"/>
      <c r="F24" s="8"/>
      <c r="G24" s="8"/>
      <c r="H24" s="8"/>
      <c r="I24" s="8"/>
      <c r="J24" s="8"/>
      <c r="K24" s="26"/>
    </row>
    <row r="25" spans="1:11" s="5" customFormat="1" ht="15" customHeight="1" x14ac:dyDescent="0.2">
      <c r="A25" s="144" t="s">
        <v>472</v>
      </c>
      <c r="B25" s="399"/>
      <c r="C25" s="8"/>
      <c r="D25" s="8">
        <v>0.8</v>
      </c>
      <c r="E25" s="8"/>
      <c r="F25" s="8"/>
      <c r="G25" s="8">
        <v>0.2</v>
      </c>
      <c r="H25" s="8"/>
      <c r="I25" s="8"/>
      <c r="J25" s="8"/>
      <c r="K25" s="26"/>
    </row>
    <row r="26" spans="1:11" s="5" customFormat="1" ht="15" customHeight="1" x14ac:dyDescent="0.2">
      <c r="A26" s="144" t="s">
        <v>475</v>
      </c>
      <c r="B26" s="402">
        <v>0.41699999999999998</v>
      </c>
      <c r="C26" s="8">
        <v>1.583</v>
      </c>
      <c r="D26" s="8"/>
      <c r="E26" s="8"/>
      <c r="F26" s="8"/>
      <c r="G26" s="8">
        <v>0.1</v>
      </c>
      <c r="H26" s="8"/>
      <c r="I26" s="8"/>
      <c r="J26" s="8"/>
      <c r="K26" s="26">
        <v>0.5</v>
      </c>
    </row>
    <row r="27" spans="1:11" s="5" customFormat="1" ht="15" customHeight="1" thickBot="1" x14ac:dyDescent="0.25">
      <c r="A27" s="404" t="s">
        <v>510</v>
      </c>
      <c r="B27" s="399"/>
      <c r="C27" s="8"/>
      <c r="D27" s="8">
        <v>1</v>
      </c>
      <c r="E27" s="8"/>
      <c r="F27" s="8"/>
      <c r="G27" s="8">
        <v>0.186</v>
      </c>
      <c r="H27" s="8"/>
      <c r="I27" s="8"/>
      <c r="J27" s="8"/>
      <c r="K27" s="26">
        <v>0.5</v>
      </c>
    </row>
    <row r="28" spans="1:11" s="5" customFormat="1" x14ac:dyDescent="0.2">
      <c r="A28" s="118" t="s">
        <v>677</v>
      </c>
      <c r="B28" s="212"/>
      <c r="C28" s="218"/>
      <c r="D28" s="218"/>
      <c r="E28" s="218"/>
      <c r="F28" s="218"/>
      <c r="G28" s="218"/>
      <c r="H28" s="218"/>
      <c r="I28" s="218"/>
      <c r="J28" s="218"/>
      <c r="K28" s="219"/>
    </row>
    <row r="29" spans="1:11" s="5" customFormat="1" x14ac:dyDescent="0.2">
      <c r="A29" s="144" t="s">
        <v>473</v>
      </c>
      <c r="B29" s="399"/>
      <c r="C29" s="8"/>
      <c r="D29" s="8"/>
      <c r="E29" s="8"/>
      <c r="F29" s="8"/>
      <c r="G29" s="8">
        <v>1.8220000000000001</v>
      </c>
      <c r="H29" s="8"/>
      <c r="I29" s="8"/>
      <c r="J29" s="8">
        <v>0.82799999999999996</v>
      </c>
      <c r="K29" s="26"/>
    </row>
    <row r="30" spans="1:11" s="5" customFormat="1" x14ac:dyDescent="0.2">
      <c r="A30" s="144" t="s">
        <v>474</v>
      </c>
      <c r="B30" s="399"/>
      <c r="C30" s="8"/>
      <c r="D30" s="8"/>
      <c r="E30" s="8"/>
      <c r="F30" s="8"/>
      <c r="G30" s="8">
        <v>1</v>
      </c>
      <c r="H30" s="8"/>
      <c r="I30" s="8"/>
      <c r="J30" s="8"/>
      <c r="K30" s="26"/>
    </row>
    <row r="31" spans="1:11" s="5" customFormat="1" x14ac:dyDescent="0.2">
      <c r="A31" s="144" t="s">
        <v>470</v>
      </c>
      <c r="B31" s="399"/>
      <c r="C31" s="8"/>
      <c r="D31" s="8"/>
      <c r="E31" s="8"/>
      <c r="F31" s="8"/>
      <c r="G31" s="8"/>
      <c r="H31" s="8"/>
      <c r="I31" s="8"/>
      <c r="J31" s="8"/>
      <c r="K31" s="26"/>
    </row>
    <row r="32" spans="1:11" s="5" customFormat="1" x14ac:dyDescent="0.2">
      <c r="A32" s="144" t="s">
        <v>471</v>
      </c>
      <c r="B32" s="399"/>
      <c r="C32" s="8"/>
      <c r="D32" s="8">
        <v>2</v>
      </c>
      <c r="E32" s="8"/>
      <c r="F32" s="8"/>
      <c r="G32" s="8"/>
      <c r="H32" s="8"/>
      <c r="I32" s="8"/>
      <c r="J32" s="8">
        <v>1.56</v>
      </c>
      <c r="K32" s="26">
        <v>0.18099999999999999</v>
      </c>
    </row>
    <row r="33" spans="1:11" s="5" customFormat="1" x14ac:dyDescent="0.2">
      <c r="A33" s="144" t="s">
        <v>472</v>
      </c>
      <c r="B33" s="399"/>
      <c r="C33" s="8">
        <v>1</v>
      </c>
      <c r="D33" s="8"/>
      <c r="E33" s="8"/>
      <c r="F33" s="8"/>
      <c r="G33" s="8">
        <v>6.6909999999999998</v>
      </c>
      <c r="H33" s="8"/>
      <c r="I33" s="8"/>
      <c r="J33" s="8">
        <v>5.391</v>
      </c>
      <c r="K33" s="26">
        <v>0.88400000000000001</v>
      </c>
    </row>
    <row r="34" spans="1:11" s="5" customFormat="1" x14ac:dyDescent="0.2">
      <c r="A34" s="144" t="s">
        <v>475</v>
      </c>
      <c r="B34" s="402"/>
      <c r="C34" s="8">
        <v>2</v>
      </c>
      <c r="D34" s="8"/>
      <c r="E34" s="8"/>
      <c r="F34" s="8"/>
      <c r="G34" s="8">
        <v>5.4279999999999999</v>
      </c>
      <c r="H34" s="8"/>
      <c r="I34" s="8"/>
      <c r="J34" s="8">
        <v>8.3219999999999992</v>
      </c>
      <c r="K34" s="26">
        <v>0.879</v>
      </c>
    </row>
    <row r="35" spans="1:11" s="5" customFormat="1" ht="13.5" customHeight="1" thickBot="1" x14ac:dyDescent="0.25">
      <c r="A35" s="404" t="s">
        <v>510</v>
      </c>
      <c r="B35" s="399"/>
      <c r="C35" s="8"/>
      <c r="D35" s="8"/>
      <c r="E35" s="8"/>
      <c r="F35" s="8"/>
      <c r="G35" s="8">
        <v>7.6870000000000003</v>
      </c>
      <c r="H35" s="8"/>
      <c r="I35" s="8"/>
      <c r="J35" s="8">
        <v>6.8209999999999997</v>
      </c>
      <c r="K35" s="26">
        <v>0.98699999999999999</v>
      </c>
    </row>
    <row r="36" spans="1:11" s="5" customFormat="1" x14ac:dyDescent="0.2">
      <c r="A36" s="118" t="s">
        <v>678</v>
      </c>
      <c r="B36" s="212"/>
      <c r="C36" s="218"/>
      <c r="D36" s="218"/>
      <c r="E36" s="218"/>
      <c r="F36" s="218"/>
      <c r="G36" s="218"/>
      <c r="H36" s="218"/>
      <c r="I36" s="218"/>
      <c r="J36" s="218"/>
      <c r="K36" s="219"/>
    </row>
    <row r="37" spans="1:11" s="5" customFormat="1" x14ac:dyDescent="0.2">
      <c r="A37" s="144" t="s">
        <v>473</v>
      </c>
      <c r="B37" s="399"/>
      <c r="C37" s="8"/>
      <c r="D37" s="8"/>
      <c r="E37" s="8"/>
      <c r="F37" s="8"/>
      <c r="G37" s="8">
        <v>2.65</v>
      </c>
      <c r="H37" s="8"/>
      <c r="I37" s="8"/>
      <c r="J37" s="8">
        <v>0.61199999999999999</v>
      </c>
      <c r="K37" s="26"/>
    </row>
    <row r="38" spans="1:11" s="5" customFormat="1" x14ac:dyDescent="0.2">
      <c r="A38" s="144" t="s">
        <v>474</v>
      </c>
      <c r="B38" s="399"/>
      <c r="C38" s="8"/>
      <c r="D38" s="8"/>
      <c r="E38" s="8"/>
      <c r="F38" s="8"/>
      <c r="G38" s="8"/>
      <c r="H38" s="8"/>
      <c r="I38" s="8"/>
      <c r="J38" s="8">
        <v>1</v>
      </c>
      <c r="K38" s="26"/>
    </row>
    <row r="39" spans="1:11" s="5" customFormat="1" x14ac:dyDescent="0.2">
      <c r="A39" s="144" t="s">
        <v>470</v>
      </c>
      <c r="B39" s="399"/>
      <c r="C39" s="8"/>
      <c r="D39" s="8"/>
      <c r="E39" s="8"/>
      <c r="F39" s="8"/>
      <c r="G39" s="8"/>
      <c r="H39" s="8"/>
      <c r="I39" s="8"/>
      <c r="J39" s="8">
        <v>0.1</v>
      </c>
      <c r="K39" s="26"/>
    </row>
    <row r="40" spans="1:11" s="5" customFormat="1" x14ac:dyDescent="0.2">
      <c r="A40" s="144" t="s">
        <v>471</v>
      </c>
      <c r="B40" s="399">
        <v>2.101</v>
      </c>
      <c r="C40" s="8">
        <v>3.758</v>
      </c>
      <c r="D40" s="8">
        <v>1.6240000000000001</v>
      </c>
      <c r="E40" s="8"/>
      <c r="F40" s="8">
        <v>0.161</v>
      </c>
      <c r="G40" s="8">
        <v>6.9939999999999998</v>
      </c>
      <c r="H40" s="8"/>
      <c r="I40" s="8"/>
      <c r="J40" s="8">
        <v>4.2279999999999998</v>
      </c>
      <c r="K40" s="26">
        <v>0.223</v>
      </c>
    </row>
    <row r="41" spans="1:11" s="5" customFormat="1" x14ac:dyDescent="0.2">
      <c r="A41" s="144" t="s">
        <v>472</v>
      </c>
      <c r="B41" s="399"/>
      <c r="C41" s="8"/>
      <c r="D41" s="8"/>
      <c r="E41" s="8"/>
      <c r="F41" s="8"/>
      <c r="G41" s="8">
        <v>3.7719999999999998</v>
      </c>
      <c r="H41" s="8"/>
      <c r="I41" s="8"/>
      <c r="J41" s="8">
        <v>3.0430000000000001</v>
      </c>
      <c r="K41" s="26"/>
    </row>
    <row r="42" spans="1:11" s="5" customFormat="1" x14ac:dyDescent="0.2">
      <c r="A42" s="144" t="s">
        <v>475</v>
      </c>
      <c r="B42" s="402"/>
      <c r="C42" s="8"/>
      <c r="D42" s="8"/>
      <c r="E42" s="8"/>
      <c r="F42" s="8"/>
      <c r="G42" s="8">
        <v>12.895</v>
      </c>
      <c r="H42" s="8"/>
      <c r="I42" s="8"/>
      <c r="J42" s="8">
        <v>5.798</v>
      </c>
      <c r="K42" s="26">
        <v>1.2470000000000001</v>
      </c>
    </row>
    <row r="43" spans="1:11" s="5" customFormat="1" ht="15" customHeight="1" thickBot="1" x14ac:dyDescent="0.25">
      <c r="A43" s="404" t="s">
        <v>510</v>
      </c>
      <c r="B43" s="399"/>
      <c r="C43" s="8">
        <v>1</v>
      </c>
      <c r="D43" s="8">
        <v>0.26700000000000002</v>
      </c>
      <c r="E43" s="8"/>
      <c r="F43" s="8">
        <v>0.01</v>
      </c>
      <c r="G43" s="8">
        <v>10.169</v>
      </c>
      <c r="H43" s="8"/>
      <c r="I43" s="8"/>
      <c r="J43" s="8">
        <v>5.7569999999999997</v>
      </c>
      <c r="K43" s="26">
        <v>1.2969999999999999</v>
      </c>
    </row>
    <row r="44" spans="1:11" s="5" customFormat="1" ht="12.75" customHeight="1" x14ac:dyDescent="0.2">
      <c r="A44" s="118" t="s">
        <v>679</v>
      </c>
      <c r="B44" s="220"/>
      <c r="C44" s="218"/>
      <c r="D44" s="218"/>
      <c r="E44" s="218"/>
      <c r="F44" s="218"/>
      <c r="G44" s="218"/>
      <c r="H44" s="218"/>
      <c r="I44" s="218"/>
      <c r="J44" s="218"/>
      <c r="K44" s="219"/>
    </row>
    <row r="45" spans="1:11" s="5" customFormat="1" ht="15" customHeight="1" x14ac:dyDescent="0.2">
      <c r="A45" s="144" t="s">
        <v>473</v>
      </c>
      <c r="B45" s="399"/>
      <c r="C45" s="8"/>
      <c r="D45" s="8"/>
      <c r="E45" s="8"/>
      <c r="F45" s="8"/>
      <c r="G45" s="8"/>
      <c r="H45" s="8"/>
      <c r="I45" s="8"/>
      <c r="J45" s="8"/>
      <c r="K45" s="26"/>
    </row>
    <row r="46" spans="1:11" s="5" customFormat="1" ht="15" customHeight="1" x14ac:dyDescent="0.2">
      <c r="A46" s="144" t="s">
        <v>474</v>
      </c>
      <c r="B46" s="399"/>
      <c r="C46" s="8"/>
      <c r="D46" s="8"/>
      <c r="E46" s="8"/>
      <c r="F46" s="8"/>
      <c r="G46" s="8"/>
      <c r="H46" s="8"/>
      <c r="I46" s="8"/>
      <c r="J46" s="8"/>
      <c r="K46" s="26"/>
    </row>
    <row r="47" spans="1:11" s="5" customFormat="1" ht="15" customHeight="1" x14ac:dyDescent="0.2">
      <c r="A47" s="144" t="s">
        <v>470</v>
      </c>
      <c r="B47" s="399"/>
      <c r="C47" s="8"/>
      <c r="D47" s="8"/>
      <c r="E47" s="8"/>
      <c r="F47" s="8"/>
      <c r="G47" s="8"/>
      <c r="H47" s="8"/>
      <c r="I47" s="8"/>
      <c r="J47" s="8"/>
      <c r="K47" s="26"/>
    </row>
    <row r="48" spans="1:11" s="5" customFormat="1" ht="15" customHeight="1" x14ac:dyDescent="0.2">
      <c r="A48" s="144" t="s">
        <v>471</v>
      </c>
      <c r="B48" s="399"/>
      <c r="C48" s="8"/>
      <c r="D48" s="8"/>
      <c r="E48" s="8"/>
      <c r="F48" s="8"/>
      <c r="G48" s="8"/>
      <c r="H48" s="8"/>
      <c r="I48" s="8"/>
      <c r="J48" s="8"/>
      <c r="K48" s="26"/>
    </row>
    <row r="49" spans="1:11" s="5" customFormat="1" ht="15" customHeight="1" x14ac:dyDescent="0.2">
      <c r="A49" s="144" t="s">
        <v>472</v>
      </c>
      <c r="B49" s="399"/>
      <c r="C49" s="8">
        <v>1</v>
      </c>
      <c r="D49" s="8"/>
      <c r="E49" s="8"/>
      <c r="F49" s="8"/>
      <c r="G49" s="8">
        <v>0.1</v>
      </c>
      <c r="H49" s="8"/>
      <c r="I49" s="8"/>
      <c r="J49" s="8"/>
      <c r="K49" s="26"/>
    </row>
    <row r="50" spans="1:11" s="5" customFormat="1" ht="15" customHeight="1" x14ac:dyDescent="0.2">
      <c r="A50" s="144" t="s">
        <v>475</v>
      </c>
      <c r="B50" s="402"/>
      <c r="C50" s="8">
        <v>1</v>
      </c>
      <c r="D50" s="8">
        <v>0.5</v>
      </c>
      <c r="E50" s="8"/>
      <c r="F50" s="8"/>
      <c r="G50" s="8">
        <v>0.33300000000000002</v>
      </c>
      <c r="H50" s="8"/>
      <c r="I50" s="8"/>
      <c r="J50" s="8">
        <v>5.6349999999999998</v>
      </c>
      <c r="K50" s="26">
        <v>0.66</v>
      </c>
    </row>
    <row r="51" spans="1:11" s="5" customFormat="1" ht="15" customHeight="1" thickBot="1" x14ac:dyDescent="0.25">
      <c r="A51" s="404" t="s">
        <v>510</v>
      </c>
      <c r="B51" s="399"/>
      <c r="C51" s="8">
        <v>1</v>
      </c>
      <c r="D51" s="8"/>
      <c r="E51" s="8"/>
      <c r="F51" s="8"/>
      <c r="G51" s="8">
        <v>0.33300000000000002</v>
      </c>
      <c r="H51" s="8"/>
      <c r="I51" s="8"/>
      <c r="J51" s="8">
        <v>4.1349999999999998</v>
      </c>
      <c r="K51" s="26">
        <v>0.221</v>
      </c>
    </row>
    <row r="52" spans="1:11" s="5" customFormat="1" x14ac:dyDescent="0.2">
      <c r="A52" s="118" t="s">
        <v>681</v>
      </c>
      <c r="B52" s="405"/>
      <c r="C52" s="204"/>
      <c r="D52" s="204"/>
      <c r="E52" s="204"/>
      <c r="F52" s="204"/>
      <c r="G52" s="204"/>
      <c r="H52" s="204"/>
      <c r="I52" s="204"/>
      <c r="J52" s="204"/>
      <c r="K52" s="205"/>
    </row>
    <row r="53" spans="1:11" s="5" customFormat="1" x14ac:dyDescent="0.2">
      <c r="A53" s="144" t="s">
        <v>473</v>
      </c>
      <c r="B53" s="399"/>
      <c r="C53" s="8"/>
      <c r="D53" s="8"/>
      <c r="E53" s="8"/>
      <c r="F53" s="8"/>
      <c r="G53" s="8"/>
      <c r="H53" s="8"/>
      <c r="I53" s="8"/>
      <c r="J53" s="8"/>
      <c r="K53" s="26"/>
    </row>
    <row r="54" spans="1:11" s="5" customFormat="1" x14ac:dyDescent="0.2">
      <c r="A54" s="144" t="s">
        <v>474</v>
      </c>
      <c r="B54" s="399"/>
      <c r="C54" s="8"/>
      <c r="D54" s="8"/>
      <c r="E54" s="8"/>
      <c r="F54" s="8"/>
      <c r="G54" s="8"/>
      <c r="H54" s="8"/>
      <c r="I54" s="8"/>
      <c r="J54" s="8"/>
      <c r="K54" s="26"/>
    </row>
    <row r="55" spans="1:11" s="5" customFormat="1" x14ac:dyDescent="0.2">
      <c r="A55" s="144" t="s">
        <v>470</v>
      </c>
      <c r="B55" s="399"/>
      <c r="C55" s="8"/>
      <c r="D55" s="8"/>
      <c r="E55" s="8"/>
      <c r="F55" s="8"/>
      <c r="G55" s="8"/>
      <c r="H55" s="8"/>
      <c r="I55" s="8"/>
      <c r="J55" s="8"/>
      <c r="K55" s="26"/>
    </row>
    <row r="56" spans="1:11" s="5" customFormat="1" x14ac:dyDescent="0.2">
      <c r="A56" s="144" t="s">
        <v>471</v>
      </c>
      <c r="B56" s="399"/>
      <c r="C56" s="8"/>
      <c r="D56" s="8"/>
      <c r="E56" s="8"/>
      <c r="F56" s="8"/>
      <c r="G56" s="8"/>
      <c r="H56" s="8"/>
      <c r="I56" s="8"/>
      <c r="J56" s="8"/>
      <c r="K56" s="8">
        <v>1.75</v>
      </c>
    </row>
    <row r="57" spans="1:11" s="5" customFormat="1" x14ac:dyDescent="0.2">
      <c r="A57" s="144" t="s">
        <v>472</v>
      </c>
      <c r="B57" s="399"/>
      <c r="C57" s="8"/>
      <c r="D57" s="8"/>
      <c r="E57" s="8"/>
      <c r="F57" s="8"/>
      <c r="G57" s="8"/>
      <c r="H57" s="8"/>
      <c r="I57" s="8"/>
      <c r="J57" s="8"/>
      <c r="K57" s="8"/>
    </row>
    <row r="58" spans="1:11" s="5" customFormat="1" x14ac:dyDescent="0.2">
      <c r="A58" s="144" t="s">
        <v>475</v>
      </c>
      <c r="B58" s="402"/>
      <c r="C58" s="8"/>
      <c r="D58" s="8"/>
      <c r="E58" s="8"/>
      <c r="F58" s="8"/>
      <c r="G58" s="8"/>
      <c r="H58" s="8"/>
      <c r="I58" s="8"/>
      <c r="J58" s="8"/>
      <c r="K58" s="8"/>
    </row>
    <row r="59" spans="1:11" s="5" customFormat="1" ht="13.5" customHeight="1" thickBot="1" x14ac:dyDescent="0.25">
      <c r="A59" s="404" t="s">
        <v>510</v>
      </c>
      <c r="B59" s="399"/>
      <c r="C59" s="8"/>
      <c r="D59" s="8"/>
      <c r="E59" s="8"/>
      <c r="F59" s="8"/>
      <c r="G59" s="8"/>
      <c r="H59" s="8"/>
      <c r="I59" s="8"/>
      <c r="J59" s="8"/>
      <c r="K59" s="73">
        <v>1.75</v>
      </c>
    </row>
    <row r="60" spans="1:11" s="5" customFormat="1" x14ac:dyDescent="0.2">
      <c r="A60" s="118" t="s">
        <v>796</v>
      </c>
      <c r="B60" s="405"/>
      <c r="C60" s="204"/>
      <c r="D60" s="204"/>
      <c r="E60" s="204"/>
      <c r="F60" s="204"/>
      <c r="G60" s="204"/>
      <c r="H60" s="204"/>
      <c r="I60" s="204"/>
      <c r="J60" s="204"/>
      <c r="K60" s="205"/>
    </row>
    <row r="61" spans="1:11" s="5" customFormat="1" x14ac:dyDescent="0.2">
      <c r="A61" s="144" t="s">
        <v>473</v>
      </c>
      <c r="B61" s="399"/>
      <c r="C61" s="8"/>
      <c r="D61" s="8"/>
      <c r="E61" s="8"/>
      <c r="F61" s="8"/>
      <c r="G61" s="8"/>
      <c r="H61" s="8"/>
      <c r="I61" s="8"/>
      <c r="J61" s="8"/>
      <c r="K61" s="26"/>
    </row>
    <row r="62" spans="1:11" s="5" customFormat="1" x14ac:dyDescent="0.2">
      <c r="A62" s="144" t="s">
        <v>474</v>
      </c>
      <c r="B62" s="399"/>
      <c r="C62" s="8"/>
      <c r="D62" s="8"/>
      <c r="E62" s="8"/>
      <c r="F62" s="8"/>
      <c r="G62" s="8"/>
      <c r="H62" s="8"/>
      <c r="I62" s="8"/>
      <c r="J62" s="8"/>
      <c r="K62" s="26"/>
    </row>
    <row r="63" spans="1:11" s="5" customFormat="1" x14ac:dyDescent="0.2">
      <c r="A63" s="144" t="s">
        <v>470</v>
      </c>
      <c r="B63" s="399"/>
      <c r="C63" s="8"/>
      <c r="D63" s="8"/>
      <c r="E63" s="8"/>
      <c r="F63" s="8"/>
      <c r="G63" s="8"/>
      <c r="H63" s="8"/>
      <c r="I63" s="8"/>
      <c r="J63" s="8"/>
      <c r="K63" s="26"/>
    </row>
    <row r="64" spans="1:11" s="5" customFormat="1" x14ac:dyDescent="0.2">
      <c r="A64" s="144" t="s">
        <v>471</v>
      </c>
      <c r="B64" s="399"/>
      <c r="C64" s="8"/>
      <c r="D64" s="8">
        <v>0.28599999999999998</v>
      </c>
      <c r="F64" s="8"/>
      <c r="G64" s="8"/>
      <c r="H64" s="8"/>
      <c r="I64" s="8"/>
      <c r="J64" s="8"/>
      <c r="K64" s="26"/>
    </row>
    <row r="65" spans="1:11" s="5" customFormat="1" x14ac:dyDescent="0.2">
      <c r="A65" s="144" t="s">
        <v>472</v>
      </c>
      <c r="B65" s="399"/>
      <c r="C65" s="8"/>
      <c r="D65" s="8"/>
      <c r="E65" s="8"/>
      <c r="F65" s="8"/>
      <c r="G65" s="8"/>
      <c r="H65" s="8"/>
      <c r="I65" s="8"/>
      <c r="J65" s="8"/>
      <c r="K65" s="26"/>
    </row>
    <row r="66" spans="1:11" s="5" customFormat="1" x14ac:dyDescent="0.2">
      <c r="A66" s="144" t="s">
        <v>475</v>
      </c>
      <c r="B66" s="402"/>
      <c r="C66" s="8"/>
      <c r="D66" s="8"/>
      <c r="E66" s="8"/>
      <c r="F66" s="8"/>
      <c r="G66" s="8"/>
      <c r="H66" s="8"/>
      <c r="I66" s="8"/>
      <c r="J66" s="8"/>
      <c r="K66" s="26"/>
    </row>
    <row r="67" spans="1:11" s="5" customFormat="1" ht="15" customHeight="1" thickBot="1" x14ac:dyDescent="0.25">
      <c r="A67" s="404" t="s">
        <v>510</v>
      </c>
      <c r="B67" s="399"/>
      <c r="C67" s="8"/>
      <c r="D67" s="8"/>
      <c r="E67" s="8"/>
      <c r="F67" s="8"/>
      <c r="G67" s="8"/>
      <c r="H67" s="8"/>
      <c r="I67" s="8"/>
      <c r="J67" s="8"/>
      <c r="K67" s="26"/>
    </row>
    <row r="68" spans="1:11" s="5" customFormat="1" ht="12.75" customHeight="1" x14ac:dyDescent="0.2">
      <c r="A68" s="118" t="s">
        <v>797</v>
      </c>
      <c r="B68" s="406"/>
      <c r="C68" s="204"/>
      <c r="D68" s="204"/>
      <c r="E68" s="204"/>
      <c r="F68" s="204"/>
      <c r="G68" s="204"/>
      <c r="H68" s="204"/>
      <c r="I68" s="204"/>
      <c r="J68" s="204"/>
      <c r="K68" s="205"/>
    </row>
    <row r="69" spans="1:11" s="5" customFormat="1" ht="15" customHeight="1" x14ac:dyDescent="0.2">
      <c r="A69" s="144" t="s">
        <v>473</v>
      </c>
      <c r="B69" s="399"/>
      <c r="C69" s="8"/>
      <c r="D69" s="8"/>
      <c r="E69" s="8"/>
      <c r="F69" s="8"/>
      <c r="G69" s="8"/>
      <c r="H69" s="8"/>
      <c r="I69" s="8"/>
      <c r="J69" s="8"/>
      <c r="K69" s="26"/>
    </row>
    <row r="70" spans="1:11" s="5" customFormat="1" ht="15" customHeight="1" x14ac:dyDescent="0.2">
      <c r="A70" s="144" t="s">
        <v>474</v>
      </c>
      <c r="B70" s="399"/>
      <c r="C70" s="8"/>
      <c r="D70" s="8"/>
      <c r="E70" s="8"/>
      <c r="F70" s="8"/>
      <c r="G70" s="8"/>
      <c r="H70" s="8"/>
      <c r="I70" s="8"/>
      <c r="J70" s="8"/>
      <c r="K70" s="26"/>
    </row>
    <row r="71" spans="1:11" s="5" customFormat="1" ht="15" customHeight="1" x14ac:dyDescent="0.2">
      <c r="A71" s="144" t="s">
        <v>470</v>
      </c>
      <c r="B71" s="399"/>
      <c r="C71" s="8"/>
      <c r="D71" s="8"/>
      <c r="E71" s="8"/>
      <c r="F71" s="8"/>
      <c r="G71" s="8"/>
      <c r="H71" s="8"/>
      <c r="I71" s="8"/>
      <c r="J71" s="8"/>
      <c r="K71" s="26"/>
    </row>
    <row r="72" spans="1:11" s="5" customFormat="1" ht="15" customHeight="1" x14ac:dyDescent="0.2">
      <c r="A72" s="144" t="s">
        <v>471</v>
      </c>
      <c r="B72" s="399"/>
      <c r="C72" s="8"/>
      <c r="D72" s="8"/>
      <c r="E72" s="8"/>
      <c r="F72" s="8"/>
      <c r="G72" s="8"/>
      <c r="H72" s="8"/>
      <c r="I72" s="8"/>
      <c r="J72" s="8"/>
      <c r="K72" s="26"/>
    </row>
    <row r="73" spans="1:11" s="5" customFormat="1" ht="15" customHeight="1" x14ac:dyDescent="0.2">
      <c r="A73" s="144" t="s">
        <v>472</v>
      </c>
      <c r="B73" s="399"/>
      <c r="C73" s="8"/>
      <c r="D73" s="8"/>
      <c r="E73" s="8"/>
      <c r="F73" s="8"/>
      <c r="G73" s="8"/>
      <c r="H73" s="8"/>
      <c r="I73" s="8"/>
      <c r="J73" s="8"/>
      <c r="K73" s="26"/>
    </row>
    <row r="74" spans="1:11" s="5" customFormat="1" ht="15" customHeight="1" x14ac:dyDescent="0.2">
      <c r="A74" s="144" t="s">
        <v>475</v>
      </c>
      <c r="B74" s="402"/>
      <c r="C74" s="8"/>
      <c r="D74" s="8"/>
      <c r="E74" s="8"/>
      <c r="F74" s="8"/>
      <c r="G74" s="8"/>
      <c r="H74" s="8"/>
      <c r="I74" s="8"/>
      <c r="J74" s="8"/>
      <c r="K74" s="26"/>
    </row>
    <row r="75" spans="1:11" s="5" customFormat="1" ht="15" customHeight="1" thickBot="1" x14ac:dyDescent="0.25">
      <c r="A75" s="404" t="s">
        <v>510</v>
      </c>
      <c r="B75" s="399"/>
      <c r="C75" s="8"/>
      <c r="D75" s="8"/>
      <c r="E75" s="8"/>
      <c r="F75" s="8"/>
      <c r="G75" s="8"/>
      <c r="H75" s="8"/>
      <c r="I75" s="8"/>
      <c r="J75" s="8"/>
      <c r="K75" s="26"/>
    </row>
    <row r="76" spans="1:11" s="5" customFormat="1" x14ac:dyDescent="0.2">
      <c r="A76" s="221" t="s">
        <v>798</v>
      </c>
      <c r="B76" s="405"/>
      <c r="C76" s="204"/>
      <c r="D76" s="204"/>
      <c r="E76" s="204"/>
      <c r="F76" s="204"/>
      <c r="G76" s="204"/>
      <c r="H76" s="204"/>
      <c r="I76" s="204"/>
      <c r="J76" s="204"/>
      <c r="K76" s="205"/>
    </row>
    <row r="77" spans="1:11" s="5" customFormat="1" x14ac:dyDescent="0.2">
      <c r="A77" s="144" t="s">
        <v>473</v>
      </c>
      <c r="B77" s="399"/>
      <c r="C77" s="8"/>
      <c r="D77" s="8"/>
      <c r="E77" s="8"/>
      <c r="F77" s="8"/>
      <c r="G77" s="8"/>
      <c r="H77" s="8"/>
      <c r="I77" s="8"/>
      <c r="J77" s="8"/>
      <c r="K77" s="26"/>
    </row>
    <row r="78" spans="1:11" s="5" customFormat="1" x14ac:dyDescent="0.2">
      <c r="A78" s="144" t="s">
        <v>474</v>
      </c>
      <c r="B78" s="399"/>
      <c r="C78" s="8"/>
      <c r="D78" s="8"/>
      <c r="E78" s="8"/>
      <c r="F78" s="8"/>
      <c r="G78" s="8"/>
      <c r="H78" s="8"/>
      <c r="I78" s="8"/>
      <c r="J78" s="8"/>
      <c r="K78" s="26"/>
    </row>
    <row r="79" spans="1:11" s="5" customFormat="1" x14ac:dyDescent="0.2">
      <c r="A79" s="144" t="s">
        <v>470</v>
      </c>
      <c r="B79" s="399"/>
      <c r="C79" s="8"/>
      <c r="D79" s="8"/>
      <c r="E79" s="8"/>
      <c r="F79" s="8"/>
      <c r="G79" s="8"/>
      <c r="H79" s="8"/>
      <c r="I79" s="8"/>
      <c r="J79" s="8"/>
      <c r="K79" s="26"/>
    </row>
    <row r="80" spans="1:11" s="5" customFormat="1" x14ac:dyDescent="0.2">
      <c r="A80" s="144" t="s">
        <v>471</v>
      </c>
      <c r="B80" s="399"/>
      <c r="C80" s="8"/>
      <c r="D80" s="8"/>
      <c r="E80" s="8"/>
      <c r="F80" s="8"/>
      <c r="G80" s="8"/>
      <c r="H80" s="8"/>
      <c r="I80" s="8"/>
      <c r="J80" s="8"/>
      <c r="K80" s="26"/>
    </row>
    <row r="81" spans="1:11" s="5" customFormat="1" x14ac:dyDescent="0.2">
      <c r="A81" s="144" t="s">
        <v>472</v>
      </c>
      <c r="B81" s="399"/>
      <c r="C81" s="8"/>
      <c r="D81" s="8"/>
      <c r="E81" s="8"/>
      <c r="F81" s="8"/>
      <c r="G81" s="8"/>
      <c r="H81" s="8"/>
      <c r="I81" s="8"/>
      <c r="J81" s="8"/>
      <c r="K81" s="26"/>
    </row>
    <row r="82" spans="1:11" s="5" customFormat="1" x14ac:dyDescent="0.2">
      <c r="A82" s="144" t="s">
        <v>475</v>
      </c>
      <c r="B82" s="402"/>
      <c r="C82" s="8"/>
      <c r="D82" s="8"/>
      <c r="E82" s="8"/>
      <c r="F82" s="8"/>
      <c r="G82" s="8"/>
      <c r="H82" s="8"/>
      <c r="I82" s="8"/>
      <c r="J82" s="8"/>
      <c r="K82" s="26">
        <v>1</v>
      </c>
    </row>
    <row r="83" spans="1:11" s="5" customFormat="1" ht="13.5" customHeight="1" thickBot="1" x14ac:dyDescent="0.25">
      <c r="A83" s="223" t="s">
        <v>510</v>
      </c>
      <c r="B83" s="399"/>
      <c r="C83" s="8"/>
      <c r="D83" s="8"/>
      <c r="E83" s="8"/>
      <c r="F83" s="8"/>
      <c r="G83" s="8"/>
      <c r="H83" s="8"/>
      <c r="I83" s="8"/>
      <c r="J83" s="8"/>
      <c r="K83" s="26">
        <v>1</v>
      </c>
    </row>
    <row r="84" spans="1:11" s="5" customFormat="1" x14ac:dyDescent="0.2">
      <c r="A84" s="118" t="s">
        <v>799</v>
      </c>
      <c r="B84" s="405"/>
      <c r="C84" s="204"/>
      <c r="D84" s="204"/>
      <c r="E84" s="204"/>
      <c r="F84" s="204"/>
      <c r="G84" s="204"/>
      <c r="H84" s="204"/>
      <c r="I84" s="204"/>
      <c r="J84" s="204"/>
      <c r="K84" s="205"/>
    </row>
    <row r="85" spans="1:11" s="5" customFormat="1" x14ac:dyDescent="0.2">
      <c r="A85" s="144" t="s">
        <v>473</v>
      </c>
      <c r="B85" s="399"/>
      <c r="C85" s="8"/>
      <c r="D85" s="8"/>
      <c r="E85" s="8"/>
      <c r="F85" s="8"/>
      <c r="G85" s="8"/>
      <c r="H85" s="8"/>
      <c r="I85" s="8"/>
      <c r="J85" s="8"/>
      <c r="K85" s="26"/>
    </row>
    <row r="86" spans="1:11" s="5" customFormat="1" x14ac:dyDescent="0.2">
      <c r="A86" s="144" t="s">
        <v>474</v>
      </c>
      <c r="B86" s="399"/>
      <c r="C86" s="8"/>
      <c r="D86" s="8"/>
      <c r="E86" s="8"/>
      <c r="F86" s="8"/>
      <c r="G86" s="8"/>
      <c r="H86" s="8"/>
      <c r="I86" s="8"/>
      <c r="J86" s="8"/>
      <c r="K86" s="26"/>
    </row>
    <row r="87" spans="1:11" s="5" customFormat="1" x14ac:dyDescent="0.2">
      <c r="A87" s="144" t="s">
        <v>470</v>
      </c>
      <c r="B87" s="399"/>
      <c r="C87" s="8"/>
      <c r="D87" s="8"/>
      <c r="E87" s="8"/>
      <c r="F87" s="8"/>
      <c r="G87" s="8"/>
      <c r="H87" s="8"/>
      <c r="I87" s="8"/>
      <c r="J87" s="8"/>
      <c r="K87" s="26"/>
    </row>
    <row r="88" spans="1:11" s="5" customFormat="1" x14ac:dyDescent="0.2">
      <c r="A88" s="144" t="s">
        <v>471</v>
      </c>
      <c r="B88" s="399"/>
      <c r="C88" s="8"/>
      <c r="D88" s="8"/>
      <c r="E88" s="8"/>
      <c r="F88" s="8"/>
      <c r="G88" s="8"/>
      <c r="H88" s="8"/>
      <c r="I88" s="8"/>
      <c r="J88" s="8"/>
      <c r="K88" s="26">
        <v>2.78</v>
      </c>
    </row>
    <row r="89" spans="1:11" s="5" customFormat="1" x14ac:dyDescent="0.2">
      <c r="A89" s="144" t="s">
        <v>472</v>
      </c>
      <c r="B89" s="399"/>
      <c r="C89" s="8"/>
      <c r="D89" s="8"/>
      <c r="E89" s="8"/>
      <c r="F89" s="8"/>
      <c r="G89" s="8"/>
      <c r="H89" s="8"/>
      <c r="I89" s="8"/>
      <c r="J89" s="8"/>
      <c r="K89" s="26">
        <v>1</v>
      </c>
    </row>
    <row r="90" spans="1:11" s="5" customFormat="1" x14ac:dyDescent="0.2">
      <c r="A90" s="144" t="s">
        <v>475</v>
      </c>
      <c r="B90" s="402"/>
      <c r="C90" s="8"/>
      <c r="D90" s="8"/>
      <c r="E90" s="8"/>
      <c r="F90" s="8"/>
      <c r="G90" s="8"/>
      <c r="H90" s="8"/>
      <c r="I90" s="8"/>
      <c r="J90" s="8">
        <v>7.4999999999999997E-2</v>
      </c>
      <c r="K90" s="26">
        <v>9.4979999999999993</v>
      </c>
    </row>
    <row r="91" spans="1:11" s="5" customFormat="1" ht="15" customHeight="1" thickBot="1" x14ac:dyDescent="0.25">
      <c r="A91" s="144" t="s">
        <v>510</v>
      </c>
      <c r="B91" s="399"/>
      <c r="C91" s="8"/>
      <c r="D91" s="8"/>
      <c r="E91" s="8"/>
      <c r="F91" s="8"/>
      <c r="G91" s="8"/>
      <c r="H91" s="8"/>
      <c r="I91" s="8"/>
      <c r="J91" s="8"/>
      <c r="K91" s="26">
        <v>10.747999999999999</v>
      </c>
    </row>
    <row r="92" spans="1:11" x14ac:dyDescent="0.2">
      <c r="A92" s="221" t="s">
        <v>99</v>
      </c>
      <c r="B92" s="405"/>
      <c r="C92" s="405"/>
      <c r="D92" s="405"/>
      <c r="E92" s="405"/>
      <c r="F92" s="405"/>
      <c r="G92" s="405"/>
      <c r="H92" s="405"/>
      <c r="I92" s="405"/>
      <c r="J92" s="405"/>
      <c r="K92" s="405"/>
    </row>
    <row r="93" spans="1:11" x14ac:dyDescent="0.2">
      <c r="A93" s="144" t="s">
        <v>473</v>
      </c>
      <c r="B93" s="399"/>
      <c r="C93" s="8"/>
      <c r="D93" s="8">
        <v>0.7</v>
      </c>
      <c r="E93" s="8"/>
      <c r="F93" s="8"/>
      <c r="G93" s="8">
        <v>5.0060000000000002</v>
      </c>
      <c r="H93" s="8"/>
      <c r="I93" s="8"/>
      <c r="J93" s="8">
        <v>1.44</v>
      </c>
      <c r="K93" s="26"/>
    </row>
    <row r="94" spans="1:11" x14ac:dyDescent="0.2">
      <c r="A94" s="144" t="s">
        <v>474</v>
      </c>
      <c r="B94" s="399"/>
      <c r="C94" s="8"/>
      <c r="D94" s="8">
        <v>0.33300000000000002</v>
      </c>
      <c r="E94" s="8"/>
      <c r="F94" s="8"/>
      <c r="G94" s="8">
        <v>2.1040000000000001</v>
      </c>
      <c r="H94" s="8"/>
      <c r="I94" s="8"/>
      <c r="J94" s="8">
        <v>2.2839999999999998</v>
      </c>
      <c r="K94" s="26">
        <v>0.16600000000000001</v>
      </c>
    </row>
    <row r="95" spans="1:11" x14ac:dyDescent="0.2">
      <c r="A95" s="144" t="s">
        <v>470</v>
      </c>
      <c r="B95" s="399"/>
      <c r="C95" s="8"/>
      <c r="D95" s="8"/>
      <c r="E95" s="8"/>
      <c r="F95" s="8"/>
      <c r="G95" s="8"/>
      <c r="H95" s="8"/>
      <c r="I95" s="8"/>
      <c r="J95" s="8">
        <v>0.1</v>
      </c>
      <c r="K95" s="26"/>
    </row>
    <row r="96" spans="1:11" x14ac:dyDescent="0.2">
      <c r="A96" s="144" t="s">
        <v>471</v>
      </c>
      <c r="B96" s="399">
        <v>2.645</v>
      </c>
      <c r="C96" s="8">
        <v>4.758</v>
      </c>
      <c r="D96" s="8">
        <v>7.11</v>
      </c>
      <c r="E96" s="8"/>
      <c r="F96" s="8">
        <v>0.161</v>
      </c>
      <c r="G96" s="8">
        <v>11.461</v>
      </c>
      <c r="H96" s="8"/>
      <c r="I96" s="8"/>
      <c r="J96" s="8">
        <v>7.5179999999999998</v>
      </c>
      <c r="K96" s="26">
        <v>5.9359999999999999</v>
      </c>
    </row>
    <row r="97" spans="1:23" x14ac:dyDescent="0.2">
      <c r="A97" s="144" t="s">
        <v>472</v>
      </c>
      <c r="B97" s="399">
        <v>0.53300000000000003</v>
      </c>
      <c r="C97" s="8">
        <v>4</v>
      </c>
      <c r="D97" s="8">
        <v>1.8</v>
      </c>
      <c r="E97" s="8"/>
      <c r="F97" s="8">
        <v>1.427</v>
      </c>
      <c r="G97" s="8">
        <v>13.113</v>
      </c>
      <c r="H97" s="8"/>
      <c r="I97" s="8"/>
      <c r="J97" s="8">
        <v>9.3759999999999994</v>
      </c>
      <c r="K97" s="26">
        <v>2.6680000000000001</v>
      </c>
    </row>
    <row r="98" spans="1:23" x14ac:dyDescent="0.2">
      <c r="A98" s="144" t="s">
        <v>475</v>
      </c>
      <c r="B98" s="402">
        <v>0.41699999999999998</v>
      </c>
      <c r="C98" s="20">
        <v>4.5830000000000002</v>
      </c>
      <c r="D98" s="20">
        <v>5.4669999999999996</v>
      </c>
      <c r="E98" s="20"/>
      <c r="F98" s="20">
        <v>2.387</v>
      </c>
      <c r="G98" s="20">
        <v>26.96</v>
      </c>
      <c r="H98" s="20"/>
      <c r="I98" s="20"/>
      <c r="J98" s="20">
        <v>25.606999999999999</v>
      </c>
      <c r="K98" s="222">
        <v>17.568000000000001</v>
      </c>
    </row>
    <row r="99" spans="1:23" ht="14.25" customHeight="1" thickBot="1" x14ac:dyDescent="0.25">
      <c r="A99" s="223" t="s">
        <v>510</v>
      </c>
      <c r="B99" s="407">
        <v>3.3000000000000002E-2</v>
      </c>
      <c r="C99" s="73">
        <v>3</v>
      </c>
      <c r="D99" s="73">
        <v>6.2</v>
      </c>
      <c r="E99" s="73"/>
      <c r="F99" s="73">
        <v>0.34899999999999998</v>
      </c>
      <c r="G99" s="73">
        <v>26.640999999999998</v>
      </c>
      <c r="H99" s="73"/>
      <c r="I99" s="73"/>
      <c r="J99" s="73">
        <v>20.638999999999999</v>
      </c>
      <c r="K99" s="149">
        <v>21.347999999999999</v>
      </c>
    </row>
    <row r="100" spans="1:23" x14ac:dyDescent="0.2">
      <c r="B100" s="224"/>
      <c r="C100" s="224"/>
      <c r="D100" s="224"/>
      <c r="E100" s="224"/>
      <c r="F100" s="224"/>
      <c r="G100" s="224"/>
      <c r="H100" s="224"/>
      <c r="I100" s="224"/>
      <c r="J100" s="224"/>
      <c r="K100" s="224"/>
    </row>
    <row r="101" spans="1:23" ht="12.75" customHeight="1" x14ac:dyDescent="0.2">
      <c r="A101" s="509" t="s">
        <v>148</v>
      </c>
      <c r="B101" s="509"/>
      <c r="C101" s="509"/>
      <c r="D101" s="509"/>
      <c r="E101" s="509"/>
      <c r="F101" s="509"/>
      <c r="G101" s="509"/>
      <c r="H101" s="509"/>
      <c r="I101" s="509"/>
      <c r="J101" s="509"/>
      <c r="K101" s="509"/>
    </row>
    <row r="102" spans="1:23" ht="15" customHeight="1" x14ac:dyDescent="0.2">
      <c r="A102" s="492" t="s">
        <v>504</v>
      </c>
      <c r="B102" s="492"/>
      <c r="C102" s="492"/>
      <c r="D102" s="492"/>
      <c r="E102" s="492"/>
      <c r="F102" s="492"/>
      <c r="G102" s="492"/>
      <c r="H102" s="492"/>
      <c r="I102" s="492"/>
      <c r="J102" s="492"/>
      <c r="K102" s="492"/>
    </row>
    <row r="103" spans="1:23" ht="45" customHeight="1" x14ac:dyDescent="0.2">
      <c r="A103" s="563" t="s">
        <v>505</v>
      </c>
      <c r="B103" s="563"/>
      <c r="C103" s="563"/>
      <c r="D103" s="563"/>
      <c r="E103" s="563"/>
      <c r="F103" s="563"/>
      <c r="G103" s="563"/>
      <c r="H103" s="563"/>
      <c r="I103" s="563"/>
      <c r="J103" s="563"/>
      <c r="K103" s="563"/>
      <c r="L103" s="82"/>
      <c r="M103" s="82"/>
      <c r="N103" s="82"/>
      <c r="O103" s="82"/>
      <c r="P103" s="82"/>
      <c r="Q103" s="82"/>
      <c r="R103" s="82"/>
      <c r="S103" s="82"/>
      <c r="T103" s="82"/>
      <c r="U103" s="82"/>
      <c r="V103" s="82"/>
    </row>
    <row r="104" spans="1:23" ht="30" customHeight="1" x14ac:dyDescent="0.2">
      <c r="A104" s="563" t="s">
        <v>506</v>
      </c>
      <c r="B104" s="563"/>
      <c r="C104" s="563"/>
      <c r="D104" s="563"/>
      <c r="E104" s="563"/>
      <c r="F104" s="563"/>
      <c r="G104" s="563"/>
      <c r="H104" s="563"/>
      <c r="I104" s="563"/>
      <c r="J104" s="563"/>
      <c r="K104" s="563"/>
      <c r="L104" s="82"/>
      <c r="M104" s="82"/>
      <c r="N104" s="82"/>
      <c r="O104" s="82"/>
      <c r="P104" s="82"/>
      <c r="Q104" s="82"/>
      <c r="R104" s="82"/>
      <c r="S104" s="82"/>
      <c r="T104" s="82"/>
      <c r="U104" s="82"/>
      <c r="V104" s="82"/>
      <c r="W104" s="82"/>
    </row>
    <row r="105" spans="1:23" x14ac:dyDescent="0.2">
      <c r="A105" s="563" t="s">
        <v>507</v>
      </c>
      <c r="B105" s="563"/>
      <c r="C105" s="563"/>
      <c r="D105" s="563"/>
      <c r="E105" s="563"/>
      <c r="F105" s="563"/>
      <c r="G105" s="563"/>
      <c r="H105" s="563"/>
      <c r="I105" s="563"/>
      <c r="J105" s="563"/>
      <c r="K105" s="563"/>
      <c r="L105" s="563"/>
      <c r="M105" s="563"/>
    </row>
    <row r="106" spans="1:23" ht="26.25" customHeight="1" x14ac:dyDescent="0.2">
      <c r="A106" s="492" t="s">
        <v>514</v>
      </c>
      <c r="B106" s="492"/>
      <c r="C106" s="492"/>
      <c r="D106" s="492"/>
      <c r="E106" s="492"/>
      <c r="F106" s="492"/>
      <c r="G106" s="492"/>
      <c r="H106" s="492"/>
      <c r="I106" s="492"/>
      <c r="J106" s="492"/>
      <c r="K106" s="492"/>
    </row>
    <row r="107" spans="1:23" x14ac:dyDescent="0.2">
      <c r="A107" s="564"/>
      <c r="B107" s="564"/>
      <c r="C107" s="564"/>
      <c r="D107" s="564"/>
      <c r="E107" s="564"/>
      <c r="F107" s="564"/>
      <c r="G107" s="564"/>
      <c r="H107" s="564"/>
      <c r="I107" s="564"/>
      <c r="J107" s="564"/>
      <c r="K107" s="564"/>
      <c r="L107" s="564"/>
    </row>
    <row r="108" spans="1:23" x14ac:dyDescent="0.2">
      <c r="B108" s="224"/>
    </row>
    <row r="109" spans="1:23" x14ac:dyDescent="0.2">
      <c r="B109" s="224"/>
    </row>
    <row r="110" spans="1:23" x14ac:dyDescent="0.2">
      <c r="B110" s="224"/>
    </row>
    <row r="111" spans="1:23" x14ac:dyDescent="0.2">
      <c r="B111" s="224"/>
    </row>
    <row r="112" spans="1:23" x14ac:dyDescent="0.2">
      <c r="B112" s="224"/>
    </row>
    <row r="113" spans="2:2" x14ac:dyDescent="0.2">
      <c r="B113" s="224"/>
    </row>
    <row r="114" spans="2:2" x14ac:dyDescent="0.2">
      <c r="B114" s="224"/>
    </row>
    <row r="115" spans="2:2" x14ac:dyDescent="0.2">
      <c r="B115" s="224"/>
    </row>
    <row r="116" spans="2:2" x14ac:dyDescent="0.2">
      <c r="B116" s="224"/>
    </row>
    <row r="117" spans="2:2" x14ac:dyDescent="0.2">
      <c r="B117" s="224"/>
    </row>
    <row r="118" spans="2:2" x14ac:dyDescent="0.2">
      <c r="B118" s="224"/>
    </row>
    <row r="119" spans="2:2" x14ac:dyDescent="0.2">
      <c r="B119" s="224"/>
    </row>
    <row r="120" spans="2:2" x14ac:dyDescent="0.2">
      <c r="B120" s="224"/>
    </row>
    <row r="121" spans="2:2" x14ac:dyDescent="0.2">
      <c r="B121" s="224"/>
    </row>
    <row r="122" spans="2:2" x14ac:dyDescent="0.2">
      <c r="B122" s="224"/>
    </row>
    <row r="123" spans="2:2" x14ac:dyDescent="0.2">
      <c r="B123" s="224"/>
    </row>
    <row r="124" spans="2:2" x14ac:dyDescent="0.2">
      <c r="B124" s="224"/>
    </row>
  </sheetData>
  <mergeCells count="12">
    <mergeCell ref="A106:K106"/>
    <mergeCell ref="A107:L107"/>
    <mergeCell ref="A101:K101"/>
    <mergeCell ref="A102:K102"/>
    <mergeCell ref="A103:K103"/>
    <mergeCell ref="A104:K104"/>
    <mergeCell ref="A105:M105"/>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00B050"/>
  </sheetPr>
  <dimension ref="A1:H45"/>
  <sheetViews>
    <sheetView topLeftCell="A8" zoomScaleNormal="100" workbookViewId="0">
      <selection activeCell="N42" sqref="N42"/>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99" t="s">
        <v>455</v>
      </c>
      <c r="B1" s="600"/>
      <c r="C1" s="601"/>
      <c r="D1" s="601"/>
      <c r="E1" s="602"/>
    </row>
    <row r="2" spans="1:5" s="4" customFormat="1" ht="38.25" customHeight="1" x14ac:dyDescent="0.2">
      <c r="A2" s="12" t="s">
        <v>683</v>
      </c>
      <c r="B2" s="603" t="s">
        <v>40</v>
      </c>
      <c r="C2" s="604"/>
      <c r="D2" s="605"/>
      <c r="E2" s="610" t="s">
        <v>434</v>
      </c>
    </row>
    <row r="3" spans="1:5" s="4" customFormat="1" ht="15" customHeight="1" x14ac:dyDescent="0.2">
      <c r="A3" s="608"/>
      <c r="B3" s="606" t="s">
        <v>112</v>
      </c>
      <c r="C3" s="606"/>
      <c r="D3" s="607" t="s">
        <v>464</v>
      </c>
      <c r="E3" s="611"/>
    </row>
    <row r="4" spans="1:5" s="4" customFormat="1" ht="51" x14ac:dyDescent="0.2">
      <c r="A4" s="609"/>
      <c r="B4" s="410" t="s">
        <v>77</v>
      </c>
      <c r="C4" s="410" t="s">
        <v>150</v>
      </c>
      <c r="D4" s="607"/>
      <c r="E4" s="612"/>
    </row>
    <row r="5" spans="1:5" s="4" customFormat="1" x14ac:dyDescent="0.2">
      <c r="A5" s="72" t="s">
        <v>675</v>
      </c>
      <c r="B5" s="29"/>
      <c r="C5" s="49"/>
      <c r="D5" s="49"/>
      <c r="E5" s="31"/>
    </row>
    <row r="6" spans="1:5" s="4" customFormat="1" x14ac:dyDescent="0.2">
      <c r="A6" s="28" t="s">
        <v>626</v>
      </c>
      <c r="B6" s="30">
        <v>2</v>
      </c>
      <c r="C6" s="95">
        <v>1</v>
      </c>
      <c r="D6" s="95">
        <v>1</v>
      </c>
      <c r="E6" s="401">
        <v>56</v>
      </c>
    </row>
    <row r="7" spans="1:5" s="4" customFormat="1" x14ac:dyDescent="0.2">
      <c r="A7" s="28" t="s">
        <v>102</v>
      </c>
      <c r="B7" s="30">
        <v>1</v>
      </c>
      <c r="C7" s="95">
        <v>1</v>
      </c>
      <c r="D7" s="95">
        <v>0</v>
      </c>
      <c r="E7" s="401">
        <v>43</v>
      </c>
    </row>
    <row r="8" spans="1:5" s="4" customFormat="1" x14ac:dyDescent="0.2">
      <c r="A8" s="28" t="s">
        <v>627</v>
      </c>
      <c r="B8" s="30">
        <v>6</v>
      </c>
      <c r="C8" s="95">
        <v>6</v>
      </c>
      <c r="D8" s="95">
        <v>0</v>
      </c>
      <c r="E8" s="401">
        <v>44</v>
      </c>
    </row>
    <row r="9" spans="1:5" s="4" customFormat="1" x14ac:dyDescent="0.2">
      <c r="A9" s="28" t="s">
        <v>102</v>
      </c>
      <c r="B9" s="30">
        <v>4</v>
      </c>
      <c r="C9" s="95">
        <v>4</v>
      </c>
      <c r="D9" s="95">
        <v>0</v>
      </c>
      <c r="E9" s="401">
        <v>43</v>
      </c>
    </row>
    <row r="10" spans="1:5" s="4" customFormat="1" ht="38.25" x14ac:dyDescent="0.2">
      <c r="A10" s="72" t="s">
        <v>771</v>
      </c>
      <c r="B10" s="29"/>
      <c r="C10" s="49"/>
      <c r="D10" s="49"/>
      <c r="E10" s="31"/>
    </row>
    <row r="11" spans="1:5" s="4" customFormat="1" x14ac:dyDescent="0.2">
      <c r="A11" s="28" t="s">
        <v>626</v>
      </c>
      <c r="B11" s="30">
        <v>6</v>
      </c>
      <c r="C11" s="95">
        <v>6</v>
      </c>
      <c r="D11" s="95">
        <v>0</v>
      </c>
      <c r="E11" s="401">
        <v>46</v>
      </c>
    </row>
    <row r="12" spans="1:5" s="4" customFormat="1" x14ac:dyDescent="0.2">
      <c r="A12" s="28" t="s">
        <v>102</v>
      </c>
      <c r="B12" s="30">
        <v>0</v>
      </c>
      <c r="C12" s="95">
        <v>0</v>
      </c>
      <c r="D12" s="95">
        <v>0</v>
      </c>
      <c r="E12" s="401" t="s">
        <v>810</v>
      </c>
    </row>
    <row r="13" spans="1:5" s="4" customFormat="1" x14ac:dyDescent="0.2">
      <c r="A13" s="28" t="s">
        <v>627</v>
      </c>
      <c r="B13" s="30">
        <v>6</v>
      </c>
      <c r="C13" s="95">
        <v>5</v>
      </c>
      <c r="D13" s="95">
        <v>1</v>
      </c>
      <c r="E13" s="401">
        <v>44</v>
      </c>
    </row>
    <row r="14" spans="1:5" s="4" customFormat="1" x14ac:dyDescent="0.2">
      <c r="A14" s="28" t="s">
        <v>102</v>
      </c>
      <c r="B14" s="30">
        <v>4</v>
      </c>
      <c r="C14" s="95">
        <v>4</v>
      </c>
      <c r="D14" s="95">
        <v>0</v>
      </c>
      <c r="E14" s="401">
        <v>45</v>
      </c>
    </row>
    <row r="15" spans="1:5" s="4" customFormat="1" x14ac:dyDescent="0.2">
      <c r="A15" s="72" t="s">
        <v>680</v>
      </c>
      <c r="B15" s="29"/>
      <c r="C15" s="49"/>
      <c r="D15" s="49"/>
      <c r="E15" s="31"/>
    </row>
    <row r="16" spans="1:5" s="4" customFormat="1" x14ac:dyDescent="0.2">
      <c r="A16" s="28" t="s">
        <v>626</v>
      </c>
      <c r="B16" s="30">
        <v>1</v>
      </c>
      <c r="C16" s="95">
        <v>1</v>
      </c>
      <c r="D16" s="95">
        <v>0</v>
      </c>
      <c r="E16" s="401">
        <v>46</v>
      </c>
    </row>
    <row r="17" spans="1:5" s="4" customFormat="1" x14ac:dyDescent="0.2">
      <c r="A17" s="28" t="s">
        <v>102</v>
      </c>
      <c r="B17" s="30">
        <v>0</v>
      </c>
      <c r="C17" s="95">
        <v>0</v>
      </c>
      <c r="D17" s="95">
        <v>0</v>
      </c>
      <c r="E17" s="401" t="s">
        <v>810</v>
      </c>
    </row>
    <row r="18" spans="1:5" s="4" customFormat="1" x14ac:dyDescent="0.2">
      <c r="A18" s="28" t="s">
        <v>627</v>
      </c>
      <c r="B18" s="30">
        <v>0</v>
      </c>
      <c r="C18" s="95">
        <v>0</v>
      </c>
      <c r="D18" s="95">
        <v>0</v>
      </c>
      <c r="E18" s="401" t="s">
        <v>810</v>
      </c>
    </row>
    <row r="19" spans="1:5" s="5" customFormat="1" x14ac:dyDescent="0.2">
      <c r="A19" s="28" t="s">
        <v>102</v>
      </c>
      <c r="B19" s="30">
        <v>0</v>
      </c>
      <c r="C19" s="95">
        <v>0</v>
      </c>
      <c r="D19" s="95">
        <v>0</v>
      </c>
      <c r="E19" s="401" t="s">
        <v>810</v>
      </c>
    </row>
    <row r="20" spans="1:5" s="5" customFormat="1" x14ac:dyDescent="0.2">
      <c r="A20" s="72" t="s">
        <v>677</v>
      </c>
      <c r="B20" s="29"/>
      <c r="C20" s="49"/>
      <c r="D20" s="49"/>
      <c r="E20" s="31"/>
    </row>
    <row r="21" spans="1:5" s="5" customFormat="1" x14ac:dyDescent="0.2">
      <c r="A21" s="28" t="s">
        <v>626</v>
      </c>
      <c r="B21" s="400">
        <v>1</v>
      </c>
      <c r="C21" s="400">
        <v>1</v>
      </c>
      <c r="D21" s="400">
        <v>0</v>
      </c>
      <c r="E21" s="401">
        <v>58</v>
      </c>
    </row>
    <row r="22" spans="1:5" s="5" customFormat="1" x14ac:dyDescent="0.2">
      <c r="A22" s="28" t="s">
        <v>102</v>
      </c>
      <c r="B22" s="400">
        <v>0</v>
      </c>
      <c r="C22" s="400">
        <v>0</v>
      </c>
      <c r="D22" s="400">
        <v>0</v>
      </c>
      <c r="E22" s="401" t="s">
        <v>810</v>
      </c>
    </row>
    <row r="23" spans="1:5" s="5" customFormat="1" x14ac:dyDescent="0.2">
      <c r="A23" s="28" t="s">
        <v>627</v>
      </c>
      <c r="B23" s="30">
        <v>3</v>
      </c>
      <c r="C23" s="95">
        <v>3</v>
      </c>
      <c r="D23" s="95">
        <v>0</v>
      </c>
      <c r="E23" s="401">
        <v>43</v>
      </c>
    </row>
    <row r="24" spans="1:5" s="5" customFormat="1" x14ac:dyDescent="0.2">
      <c r="A24" s="28" t="s">
        <v>102</v>
      </c>
      <c r="B24" s="30">
        <v>2</v>
      </c>
      <c r="C24" s="95">
        <v>2</v>
      </c>
      <c r="D24" s="95">
        <v>0</v>
      </c>
      <c r="E24" s="401">
        <v>44</v>
      </c>
    </row>
    <row r="25" spans="1:5" s="5" customFormat="1" x14ac:dyDescent="0.2">
      <c r="A25" s="72" t="s">
        <v>678</v>
      </c>
      <c r="B25" s="29"/>
      <c r="C25" s="49"/>
      <c r="D25" s="49"/>
      <c r="E25" s="31"/>
    </row>
    <row r="26" spans="1:5" s="5" customFormat="1" x14ac:dyDescent="0.2">
      <c r="A26" s="28" t="s">
        <v>626</v>
      </c>
      <c r="B26" s="30">
        <v>0</v>
      </c>
      <c r="C26" s="95">
        <v>0</v>
      </c>
      <c r="D26" s="95">
        <v>0</v>
      </c>
      <c r="E26" s="401" t="s">
        <v>810</v>
      </c>
    </row>
    <row r="27" spans="1:5" s="5" customFormat="1" x14ac:dyDescent="0.2">
      <c r="A27" s="28" t="s">
        <v>102</v>
      </c>
      <c r="B27" s="30">
        <v>0</v>
      </c>
      <c r="C27" s="95">
        <v>0</v>
      </c>
      <c r="D27" s="95">
        <v>0</v>
      </c>
      <c r="E27" s="401" t="s">
        <v>810</v>
      </c>
    </row>
    <row r="28" spans="1:5" s="5" customFormat="1" x14ac:dyDescent="0.2">
      <c r="A28" s="28" t="s">
        <v>627</v>
      </c>
      <c r="B28" s="30">
        <v>1</v>
      </c>
      <c r="C28" s="95">
        <v>1</v>
      </c>
      <c r="D28" s="95">
        <v>0</v>
      </c>
      <c r="E28" s="401">
        <v>35</v>
      </c>
    </row>
    <row r="29" spans="1:5" s="5" customFormat="1" x14ac:dyDescent="0.2">
      <c r="A29" s="28" t="s">
        <v>102</v>
      </c>
      <c r="B29" s="30">
        <v>0</v>
      </c>
      <c r="C29" s="95">
        <v>0</v>
      </c>
      <c r="D29" s="95">
        <v>0</v>
      </c>
      <c r="E29" s="401" t="s">
        <v>810</v>
      </c>
    </row>
    <row r="30" spans="1:5" s="5" customFormat="1" x14ac:dyDescent="0.2">
      <c r="A30" s="72" t="s">
        <v>679</v>
      </c>
      <c r="B30" s="29"/>
      <c r="C30" s="49"/>
      <c r="D30" s="49"/>
      <c r="E30" s="31"/>
    </row>
    <row r="31" spans="1:5" s="5" customFormat="1" x14ac:dyDescent="0.2">
      <c r="A31" s="28" t="s">
        <v>626</v>
      </c>
      <c r="B31" s="30">
        <v>0</v>
      </c>
      <c r="C31" s="95">
        <v>0</v>
      </c>
      <c r="D31" s="95">
        <v>0</v>
      </c>
      <c r="E31" s="401" t="s">
        <v>810</v>
      </c>
    </row>
    <row r="32" spans="1:5" s="5" customFormat="1" x14ac:dyDescent="0.2">
      <c r="A32" s="28" t="s">
        <v>102</v>
      </c>
      <c r="B32" s="30">
        <v>0</v>
      </c>
      <c r="C32" s="95">
        <v>0</v>
      </c>
      <c r="D32" s="95">
        <v>0</v>
      </c>
      <c r="E32" s="401" t="s">
        <v>810</v>
      </c>
    </row>
    <row r="33" spans="1:8" s="5" customFormat="1" x14ac:dyDescent="0.2">
      <c r="A33" s="28" t="s">
        <v>627</v>
      </c>
      <c r="B33" s="30">
        <v>0</v>
      </c>
      <c r="C33" s="95">
        <v>0</v>
      </c>
      <c r="D33" s="95">
        <v>0</v>
      </c>
      <c r="E33" s="401" t="s">
        <v>810</v>
      </c>
    </row>
    <row r="34" spans="1:8" s="5" customFormat="1" x14ac:dyDescent="0.2">
      <c r="A34" s="28" t="s">
        <v>102</v>
      </c>
      <c r="B34" s="30">
        <v>0</v>
      </c>
      <c r="C34" s="95">
        <v>0</v>
      </c>
      <c r="D34" s="95">
        <v>0</v>
      </c>
      <c r="E34" s="401" t="s">
        <v>810</v>
      </c>
    </row>
    <row r="35" spans="1:8" s="5" customFormat="1" x14ac:dyDescent="0.2">
      <c r="A35" s="25" t="s">
        <v>73</v>
      </c>
      <c r="B35" s="427">
        <v>5</v>
      </c>
      <c r="C35" s="433">
        <v>5</v>
      </c>
      <c r="D35" s="433">
        <v>0</v>
      </c>
      <c r="E35" s="430">
        <v>52</v>
      </c>
    </row>
    <row r="36" spans="1:8" x14ac:dyDescent="0.2">
      <c r="A36" s="12" t="s">
        <v>102</v>
      </c>
      <c r="B36" s="400">
        <v>1</v>
      </c>
      <c r="C36" s="434">
        <v>1</v>
      </c>
      <c r="D36" s="434">
        <v>0</v>
      </c>
      <c r="E36" s="401">
        <v>43</v>
      </c>
    </row>
    <row r="37" spans="1:8" x14ac:dyDescent="0.2">
      <c r="A37" s="25" t="s">
        <v>74</v>
      </c>
      <c r="B37" s="427">
        <v>14</v>
      </c>
      <c r="C37" s="433">
        <v>14</v>
      </c>
      <c r="D37" s="433">
        <v>0</v>
      </c>
      <c r="E37" s="430">
        <v>44</v>
      </c>
    </row>
    <row r="38" spans="1:8" ht="13.5" thickBot="1" x14ac:dyDescent="0.25">
      <c r="A38" s="148" t="s">
        <v>102</v>
      </c>
      <c r="B38" s="112">
        <v>9</v>
      </c>
      <c r="C38" s="435">
        <v>9</v>
      </c>
      <c r="D38" s="435">
        <v>0</v>
      </c>
      <c r="E38" s="436">
        <v>45</v>
      </c>
    </row>
    <row r="39" spans="1:8" x14ac:dyDescent="0.2">
      <c r="A39" s="4"/>
    </row>
    <row r="40" spans="1:8" ht="38.25" customHeight="1" x14ac:dyDescent="0.2">
      <c r="A40" s="563" t="s">
        <v>433</v>
      </c>
      <c r="B40" s="563"/>
      <c r="C40" s="563"/>
      <c r="D40" s="563"/>
      <c r="E40" s="563"/>
      <c r="F40" s="82"/>
      <c r="G40" s="82"/>
      <c r="H40" s="82"/>
    </row>
    <row r="41" spans="1:8" ht="31.5" customHeight="1" x14ac:dyDescent="0.2">
      <c r="A41" s="563" t="s">
        <v>130</v>
      </c>
      <c r="B41" s="563"/>
      <c r="C41" s="563"/>
      <c r="D41" s="563"/>
      <c r="E41" s="563"/>
      <c r="F41" s="409"/>
      <c r="G41" s="409"/>
      <c r="H41" s="409"/>
    </row>
    <row r="42" spans="1:8" ht="31.5" customHeight="1" x14ac:dyDescent="0.2">
      <c r="A42" s="563" t="s">
        <v>436</v>
      </c>
      <c r="B42" s="563"/>
      <c r="C42" s="563"/>
      <c r="D42" s="563"/>
      <c r="E42" s="563"/>
      <c r="F42" s="409"/>
      <c r="G42" s="409"/>
      <c r="H42" s="409"/>
    </row>
    <row r="43" spans="1:8" x14ac:dyDescent="0.2">
      <c r="A43" s="502" t="s">
        <v>435</v>
      </c>
      <c r="B43" s="502"/>
      <c r="C43" s="502"/>
      <c r="D43" s="502"/>
      <c r="E43" s="502"/>
    </row>
    <row r="45" spans="1:8" x14ac:dyDescent="0.2">
      <c r="A45" s="50"/>
    </row>
  </sheetData>
  <mergeCells count="10">
    <mergeCell ref="A40:E40"/>
    <mergeCell ref="A41:E41"/>
    <mergeCell ref="A42:E42"/>
    <mergeCell ref="A43:E43"/>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pageSetUpPr fitToPage="1"/>
  </sheetPr>
  <dimension ref="A1:O16"/>
  <sheetViews>
    <sheetView topLeftCell="A3" workbookViewId="0">
      <selection activeCell="N25" sqref="N25"/>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13" t="s">
        <v>421</v>
      </c>
      <c r="B1" s="600"/>
      <c r="C1" s="600"/>
      <c r="D1" s="600"/>
      <c r="E1" s="602"/>
    </row>
    <row r="2" spans="1:15" s="4" customFormat="1" ht="38.25" customHeight="1" x14ac:dyDescent="0.2">
      <c r="A2" s="12" t="s">
        <v>9</v>
      </c>
      <c r="B2" s="578" t="s">
        <v>628</v>
      </c>
      <c r="C2" s="578"/>
      <c r="D2" s="334"/>
      <c r="E2" s="576" t="s">
        <v>4</v>
      </c>
    </row>
    <row r="3" spans="1:15" s="4" customFormat="1" ht="41.25" customHeight="1" x14ac:dyDescent="0.2">
      <c r="A3" s="12"/>
      <c r="B3" s="334" t="s">
        <v>4</v>
      </c>
      <c r="C3" s="6" t="s">
        <v>57</v>
      </c>
      <c r="D3" s="334" t="s">
        <v>56</v>
      </c>
      <c r="E3" s="576"/>
    </row>
    <row r="4" spans="1:15" ht="12.75" customHeight="1" x14ac:dyDescent="0.2">
      <c r="A4" s="15" t="s">
        <v>103</v>
      </c>
      <c r="B4" s="9">
        <v>40</v>
      </c>
      <c r="C4" s="8">
        <f>2</f>
        <v>2</v>
      </c>
      <c r="D4" s="8">
        <f>3+4+9</f>
        <v>16</v>
      </c>
      <c r="E4" s="165">
        <f t="shared" ref="E4:E9" si="0">SUM(B4,D4)</f>
        <v>56</v>
      </c>
    </row>
    <row r="5" spans="1:15" ht="12.75" customHeight="1" x14ac:dyDescent="0.2">
      <c r="A5" s="15" t="s">
        <v>104</v>
      </c>
      <c r="B5" s="9">
        <f>5</f>
        <v>5</v>
      </c>
      <c r="C5" s="8"/>
      <c r="D5" s="8"/>
      <c r="E5" s="165">
        <f t="shared" si="0"/>
        <v>5</v>
      </c>
    </row>
    <row r="6" spans="1:15" ht="25.5" x14ac:dyDescent="0.2">
      <c r="A6" s="15" t="s">
        <v>105</v>
      </c>
      <c r="B6" s="9"/>
      <c r="C6" s="8"/>
      <c r="D6" s="8">
        <f>15</f>
        <v>15</v>
      </c>
      <c r="E6" s="165">
        <f t="shared" si="0"/>
        <v>15</v>
      </c>
    </row>
    <row r="7" spans="1:15" ht="38.25" x14ac:dyDescent="0.2">
      <c r="A7" s="15" t="s">
        <v>106</v>
      </c>
      <c r="B7" s="9">
        <v>97</v>
      </c>
      <c r="C7" s="8">
        <f>1</f>
        <v>1</v>
      </c>
      <c r="D7" s="8">
        <f>15+10+8+9</f>
        <v>42</v>
      </c>
      <c r="E7" s="165">
        <f t="shared" si="0"/>
        <v>139</v>
      </c>
    </row>
    <row r="8" spans="1:15" ht="38.25" x14ac:dyDescent="0.2">
      <c r="A8" s="15" t="s">
        <v>107</v>
      </c>
      <c r="B8" s="9">
        <v>15</v>
      </c>
      <c r="C8" s="8">
        <f>2</f>
        <v>2</v>
      </c>
      <c r="D8" s="8">
        <f>6+2+1</f>
        <v>9</v>
      </c>
      <c r="E8" s="165">
        <f t="shared" si="0"/>
        <v>24</v>
      </c>
    </row>
    <row r="9" spans="1:15" ht="13.5" thickBot="1" x14ac:dyDescent="0.25">
      <c r="A9" s="134" t="s">
        <v>120</v>
      </c>
      <c r="B9" s="166">
        <f>111998+27819+13652756+930</f>
        <v>13793503</v>
      </c>
      <c r="C9" s="135">
        <f>7398</f>
        <v>7398</v>
      </c>
      <c r="D9" s="135">
        <f>2329+1750+12100124</f>
        <v>12104203</v>
      </c>
      <c r="E9" s="167">
        <f t="shared" si="0"/>
        <v>25897706</v>
      </c>
    </row>
    <row r="10" spans="1:15" x14ac:dyDescent="0.2">
      <c r="A10" s="91"/>
      <c r="B10" s="92"/>
      <c r="C10" s="93"/>
      <c r="D10" s="93"/>
      <c r="E10" s="93"/>
    </row>
    <row r="11" spans="1:15" x14ac:dyDescent="0.2">
      <c r="A11" s="563" t="s">
        <v>587</v>
      </c>
      <c r="B11" s="563"/>
      <c r="C11" s="563"/>
      <c r="D11" s="563"/>
      <c r="E11" s="563"/>
    </row>
    <row r="12" spans="1:15" ht="39.950000000000003" customHeight="1" x14ac:dyDescent="0.2">
      <c r="A12" s="492" t="s">
        <v>638</v>
      </c>
      <c r="B12" s="492"/>
      <c r="C12" s="492"/>
      <c r="D12" s="492"/>
      <c r="E12" s="492"/>
    </row>
    <row r="13" spans="1:15" ht="38.25" customHeight="1" x14ac:dyDescent="0.2">
      <c r="A13" s="492" t="s">
        <v>639</v>
      </c>
      <c r="B13" s="492"/>
      <c r="C13" s="492"/>
      <c r="D13" s="492"/>
      <c r="E13" s="492"/>
    </row>
    <row r="14" spans="1:15" ht="30.75" customHeight="1" x14ac:dyDescent="0.2">
      <c r="A14" s="563" t="s">
        <v>640</v>
      </c>
      <c r="B14" s="563"/>
      <c r="C14" s="563"/>
      <c r="D14" s="563"/>
      <c r="E14" s="563"/>
      <c r="F14" s="82"/>
      <c r="G14" s="82"/>
      <c r="H14" s="82"/>
      <c r="I14" s="82"/>
      <c r="J14" s="82"/>
      <c r="K14" s="82"/>
      <c r="L14" s="82"/>
      <c r="M14" s="82"/>
      <c r="N14" s="82"/>
      <c r="O14" s="82"/>
    </row>
    <row r="15" spans="1:15" ht="30" customHeight="1" x14ac:dyDescent="0.2">
      <c r="A15" s="563" t="s">
        <v>641</v>
      </c>
      <c r="B15" s="563"/>
      <c r="C15" s="563"/>
      <c r="D15" s="563"/>
      <c r="E15" s="563"/>
      <c r="F15" s="82"/>
      <c r="G15" s="82"/>
      <c r="H15" s="82"/>
      <c r="I15" s="82"/>
      <c r="J15" s="82"/>
      <c r="K15" s="82"/>
      <c r="L15" s="82"/>
      <c r="M15" s="82"/>
      <c r="N15" s="82"/>
      <c r="O15" s="82"/>
    </row>
    <row r="16" spans="1:15" ht="30" customHeight="1" x14ac:dyDescent="0.2">
      <c r="A16" s="486" t="s">
        <v>119</v>
      </c>
      <c r="B16" s="486"/>
      <c r="C16" s="486"/>
      <c r="D16" s="486"/>
      <c r="E16" s="486"/>
      <c r="F16" s="53"/>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00B050"/>
  </sheetPr>
  <dimension ref="A1:M269"/>
  <sheetViews>
    <sheetView topLeftCell="A235" zoomScaleNormal="100" workbookViewId="0">
      <selection activeCell="K32" sqref="K32"/>
    </sheetView>
  </sheetViews>
  <sheetFormatPr defaultColWidth="9.140625" defaultRowHeight="12.75" x14ac:dyDescent="0.2"/>
  <cols>
    <col min="1" max="1" width="51.85546875" style="91" customWidth="1"/>
    <col min="2" max="2" width="13" style="91" bestFit="1" customWidth="1"/>
    <col min="3" max="5" width="13" style="91" customWidth="1"/>
    <col min="6" max="6" width="11.28515625" style="91" customWidth="1"/>
    <col min="7" max="10" width="15.42578125" style="91" customWidth="1"/>
    <col min="11" max="16384" width="9.140625" style="93"/>
  </cols>
  <sheetData>
    <row r="1" spans="1:12" ht="42" customHeight="1" x14ac:dyDescent="0.25">
      <c r="A1" s="614" t="s">
        <v>420</v>
      </c>
      <c r="B1" s="615"/>
      <c r="C1" s="615"/>
      <c r="D1" s="615"/>
      <c r="E1" s="615"/>
      <c r="F1" s="615"/>
      <c r="G1" s="615"/>
      <c r="H1" s="615"/>
      <c r="I1" s="615"/>
      <c r="J1" s="615"/>
      <c r="K1" s="616"/>
      <c r="L1" s="304"/>
    </row>
    <row r="2" spans="1:12" s="306" customFormat="1" ht="15" customHeight="1" thickBot="1" x14ac:dyDescent="0.25">
      <c r="A2" s="305" t="s">
        <v>683</v>
      </c>
      <c r="B2" s="623" t="s">
        <v>52</v>
      </c>
      <c r="C2" s="624"/>
      <c r="D2" s="625"/>
      <c r="E2" s="626" t="s">
        <v>53</v>
      </c>
      <c r="F2" s="627"/>
      <c r="G2" s="617" t="s">
        <v>54</v>
      </c>
      <c r="H2" s="619" t="s">
        <v>55</v>
      </c>
      <c r="I2" s="617" t="s">
        <v>121</v>
      </c>
      <c r="J2" s="619" t="s">
        <v>122</v>
      </c>
      <c r="K2" s="621" t="s">
        <v>101</v>
      </c>
    </row>
    <row r="3" spans="1:12" s="306" customFormat="1" ht="38.25" customHeight="1" x14ac:dyDescent="0.2">
      <c r="A3" s="307" t="s">
        <v>75</v>
      </c>
      <c r="B3" s="349" t="s">
        <v>77</v>
      </c>
      <c r="C3" s="104" t="s">
        <v>582</v>
      </c>
      <c r="D3" s="348" t="s">
        <v>595</v>
      </c>
      <c r="E3" s="348" t="s">
        <v>595</v>
      </c>
      <c r="F3" s="352" t="s">
        <v>77</v>
      </c>
      <c r="G3" s="618"/>
      <c r="H3" s="620"/>
      <c r="I3" s="618"/>
      <c r="J3" s="620"/>
      <c r="K3" s="622"/>
    </row>
    <row r="4" spans="1:12" s="306" customFormat="1" x14ac:dyDescent="0.2">
      <c r="A4" s="308" t="s">
        <v>158</v>
      </c>
      <c r="B4" s="98"/>
      <c r="C4" s="99"/>
      <c r="D4" s="99"/>
      <c r="E4" s="156"/>
      <c r="F4" s="100">
        <f>2</f>
        <v>2</v>
      </c>
      <c r="G4" s="101"/>
      <c r="H4" s="102"/>
      <c r="I4" s="101"/>
      <c r="J4" s="102"/>
      <c r="K4" s="103">
        <f t="shared" ref="K4:K67" si="0">SUM(B4,F4:J4)</f>
        <v>2</v>
      </c>
    </row>
    <row r="5" spans="1:12" s="306" customFormat="1" x14ac:dyDescent="0.2">
      <c r="A5" s="308" t="s">
        <v>160</v>
      </c>
      <c r="B5" s="98">
        <f>1</f>
        <v>1</v>
      </c>
      <c r="C5" s="99"/>
      <c r="D5" s="99"/>
      <c r="E5" s="156"/>
      <c r="F5" s="100"/>
      <c r="G5" s="101">
        <v>1</v>
      </c>
      <c r="H5" s="102">
        <f>2</f>
        <v>2</v>
      </c>
      <c r="I5" s="157"/>
      <c r="J5" s="102"/>
      <c r="K5" s="103">
        <f t="shared" si="0"/>
        <v>4</v>
      </c>
    </row>
    <row r="6" spans="1:12" s="306" customFormat="1" x14ac:dyDescent="0.2">
      <c r="A6" s="308" t="s">
        <v>161</v>
      </c>
      <c r="B6" s="98">
        <f>3</f>
        <v>3</v>
      </c>
      <c r="C6" s="99"/>
      <c r="D6" s="99"/>
      <c r="E6" s="156"/>
      <c r="F6" s="100">
        <f>8</f>
        <v>8</v>
      </c>
      <c r="G6" s="101">
        <f>2</f>
        <v>2</v>
      </c>
      <c r="H6" s="102">
        <f>1</f>
        <v>1</v>
      </c>
      <c r="I6" s="157"/>
      <c r="J6" s="102">
        <f>1</f>
        <v>1</v>
      </c>
      <c r="K6" s="103">
        <f t="shared" si="0"/>
        <v>15</v>
      </c>
    </row>
    <row r="7" spans="1:12" s="306" customFormat="1" x14ac:dyDescent="0.2">
      <c r="A7" s="308" t="s">
        <v>70</v>
      </c>
      <c r="B7" s="98"/>
      <c r="C7" s="99"/>
      <c r="D7" s="99"/>
      <c r="E7" s="156"/>
      <c r="F7" s="100"/>
      <c r="G7" s="101"/>
      <c r="H7" s="102"/>
      <c r="I7" s="157"/>
      <c r="J7" s="102"/>
      <c r="K7" s="103">
        <f t="shared" si="0"/>
        <v>0</v>
      </c>
    </row>
    <row r="8" spans="1:12" s="306" customFormat="1" x14ac:dyDescent="0.2">
      <c r="A8" s="308" t="s">
        <v>163</v>
      </c>
      <c r="B8" s="98"/>
      <c r="C8" s="99"/>
      <c r="D8" s="99"/>
      <c r="E8" s="156"/>
      <c r="F8" s="100"/>
      <c r="G8" s="101"/>
      <c r="H8" s="102"/>
      <c r="I8" s="157"/>
      <c r="J8" s="102"/>
      <c r="K8" s="103">
        <f t="shared" si="0"/>
        <v>0</v>
      </c>
    </row>
    <row r="9" spans="1:12" s="306" customFormat="1" x14ac:dyDescent="0.2">
      <c r="A9" s="308" t="s">
        <v>164</v>
      </c>
      <c r="B9" s="98"/>
      <c r="C9" s="99"/>
      <c r="D9" s="99"/>
      <c r="E9" s="156"/>
      <c r="F9" s="100"/>
      <c r="G9" s="101"/>
      <c r="H9" s="102"/>
      <c r="I9" s="157"/>
      <c r="J9" s="102"/>
      <c r="K9" s="103">
        <f t="shared" si="0"/>
        <v>0</v>
      </c>
    </row>
    <row r="10" spans="1:12" s="306" customFormat="1" x14ac:dyDescent="0.2">
      <c r="A10" s="308" t="s">
        <v>165</v>
      </c>
      <c r="B10" s="98"/>
      <c r="C10" s="99"/>
      <c r="D10" s="99"/>
      <c r="E10" s="156"/>
      <c r="F10" s="100"/>
      <c r="G10" s="101"/>
      <c r="H10" s="102"/>
      <c r="I10" s="157"/>
      <c r="J10" s="102"/>
      <c r="K10" s="103">
        <f t="shared" si="0"/>
        <v>0</v>
      </c>
    </row>
    <row r="11" spans="1:12" s="306" customFormat="1" x14ac:dyDescent="0.2">
      <c r="A11" s="308" t="s">
        <v>166</v>
      </c>
      <c r="B11" s="98"/>
      <c r="C11" s="99"/>
      <c r="D11" s="99"/>
      <c r="E11" s="156"/>
      <c r="F11" s="100"/>
      <c r="G11" s="101"/>
      <c r="H11" s="102"/>
      <c r="I11" s="157"/>
      <c r="J11" s="102"/>
      <c r="K11" s="103">
        <f t="shared" si="0"/>
        <v>0</v>
      </c>
    </row>
    <row r="12" spans="1:12" s="306" customFormat="1" x14ac:dyDescent="0.2">
      <c r="A12" s="308" t="s">
        <v>167</v>
      </c>
      <c r="B12" s="98"/>
      <c r="C12" s="99"/>
      <c r="D12" s="99"/>
      <c r="E12" s="156"/>
      <c r="F12" s="100"/>
      <c r="G12" s="101"/>
      <c r="H12" s="102"/>
      <c r="I12" s="157"/>
      <c r="J12" s="102"/>
      <c r="K12" s="103">
        <f t="shared" si="0"/>
        <v>0</v>
      </c>
    </row>
    <row r="13" spans="1:12" s="306" customFormat="1" x14ac:dyDescent="0.2">
      <c r="A13" s="308" t="s">
        <v>168</v>
      </c>
      <c r="B13" s="98"/>
      <c r="C13" s="99"/>
      <c r="D13" s="99"/>
      <c r="E13" s="156"/>
      <c r="F13" s="100">
        <f>1</f>
        <v>1</v>
      </c>
      <c r="G13" s="101"/>
      <c r="H13" s="102"/>
      <c r="I13" s="157"/>
      <c r="J13" s="102"/>
      <c r="K13" s="103">
        <f t="shared" si="0"/>
        <v>1</v>
      </c>
    </row>
    <row r="14" spans="1:12" s="306" customFormat="1" x14ac:dyDescent="0.2">
      <c r="A14" s="308" t="s">
        <v>169</v>
      </c>
      <c r="B14" s="98"/>
      <c r="C14" s="99"/>
      <c r="D14" s="99"/>
      <c r="E14" s="156"/>
      <c r="F14" s="100"/>
      <c r="G14" s="101"/>
      <c r="H14" s="102">
        <f>1</f>
        <v>1</v>
      </c>
      <c r="I14" s="157"/>
      <c r="J14" s="102"/>
      <c r="K14" s="103">
        <f t="shared" si="0"/>
        <v>1</v>
      </c>
    </row>
    <row r="15" spans="1:12" s="306" customFormat="1" x14ac:dyDescent="0.2">
      <c r="A15" s="308" t="s">
        <v>170</v>
      </c>
      <c r="B15" s="98"/>
      <c r="C15" s="99"/>
      <c r="D15" s="99"/>
      <c r="E15" s="156"/>
      <c r="F15" s="100"/>
      <c r="G15" s="101"/>
      <c r="H15" s="102"/>
      <c r="I15" s="157"/>
      <c r="J15" s="102"/>
      <c r="K15" s="103">
        <f t="shared" si="0"/>
        <v>0</v>
      </c>
    </row>
    <row r="16" spans="1:12" s="306" customFormat="1" x14ac:dyDescent="0.2">
      <c r="A16" s="308" t="s">
        <v>171</v>
      </c>
      <c r="B16" s="98">
        <f>2</f>
        <v>2</v>
      </c>
      <c r="C16" s="99"/>
      <c r="D16" s="99"/>
      <c r="E16" s="156"/>
      <c r="F16" s="100"/>
      <c r="G16" s="101">
        <f>2</f>
        <v>2</v>
      </c>
      <c r="H16" s="102"/>
      <c r="I16" s="157">
        <f>3</f>
        <v>3</v>
      </c>
      <c r="J16" s="102"/>
      <c r="K16" s="103">
        <f t="shared" si="0"/>
        <v>7</v>
      </c>
    </row>
    <row r="17" spans="1:11" s="306" customFormat="1" x14ac:dyDescent="0.2">
      <c r="A17" s="308" t="s">
        <v>172</v>
      </c>
      <c r="B17" s="98"/>
      <c r="C17" s="99"/>
      <c r="D17" s="99"/>
      <c r="E17" s="156"/>
      <c r="F17" s="100">
        <f>1</f>
        <v>1</v>
      </c>
      <c r="G17" s="101">
        <f>2</f>
        <v>2</v>
      </c>
      <c r="H17" s="102">
        <f>1</f>
        <v>1</v>
      </c>
      <c r="I17" s="157"/>
      <c r="J17" s="102"/>
      <c r="K17" s="103">
        <f t="shared" si="0"/>
        <v>4</v>
      </c>
    </row>
    <row r="18" spans="1:11" s="306" customFormat="1" x14ac:dyDescent="0.2">
      <c r="A18" s="308" t="s">
        <v>173</v>
      </c>
      <c r="B18" s="98"/>
      <c r="C18" s="99"/>
      <c r="D18" s="99"/>
      <c r="E18" s="156"/>
      <c r="F18" s="100"/>
      <c r="G18" s="101"/>
      <c r="H18" s="102"/>
      <c r="I18" s="157"/>
      <c r="J18" s="102"/>
      <c r="K18" s="103">
        <f t="shared" si="0"/>
        <v>0</v>
      </c>
    </row>
    <row r="19" spans="1:11" s="306" customFormat="1" x14ac:dyDescent="0.2">
      <c r="A19" s="308" t="s">
        <v>223</v>
      </c>
      <c r="B19" s="98"/>
      <c r="C19" s="99"/>
      <c r="D19" s="99"/>
      <c r="E19" s="156"/>
      <c r="F19" s="100"/>
      <c r="G19" s="101"/>
      <c r="H19" s="102"/>
      <c r="I19" s="157"/>
      <c r="J19" s="102"/>
      <c r="K19" s="103">
        <f t="shared" si="0"/>
        <v>0</v>
      </c>
    </row>
    <row r="20" spans="1:11" s="306" customFormat="1" x14ac:dyDescent="0.2">
      <c r="A20" s="308" t="s">
        <v>244</v>
      </c>
      <c r="B20" s="98"/>
      <c r="C20" s="99"/>
      <c r="D20" s="99"/>
      <c r="E20" s="156"/>
      <c r="F20" s="100"/>
      <c r="G20" s="101"/>
      <c r="H20" s="102"/>
      <c r="I20" s="157"/>
      <c r="J20" s="102"/>
      <c r="K20" s="103">
        <f t="shared" si="0"/>
        <v>0</v>
      </c>
    </row>
    <row r="21" spans="1:11" s="306" customFormat="1" x14ac:dyDescent="0.2">
      <c r="A21" s="308" t="s">
        <v>175</v>
      </c>
      <c r="B21" s="98"/>
      <c r="C21" s="99"/>
      <c r="D21" s="99"/>
      <c r="E21" s="156"/>
      <c r="F21" s="100"/>
      <c r="G21" s="101"/>
      <c r="H21" s="102"/>
      <c r="I21" s="157"/>
      <c r="J21" s="102"/>
      <c r="K21" s="103">
        <f t="shared" si="0"/>
        <v>0</v>
      </c>
    </row>
    <row r="22" spans="1:11" s="306" customFormat="1" x14ac:dyDescent="0.2">
      <c r="A22" s="308" t="s">
        <v>176</v>
      </c>
      <c r="B22" s="98"/>
      <c r="C22" s="99"/>
      <c r="D22" s="99"/>
      <c r="E22" s="156"/>
      <c r="F22" s="100"/>
      <c r="G22" s="101"/>
      <c r="H22" s="102"/>
      <c r="I22" s="157"/>
      <c r="J22" s="102"/>
      <c r="K22" s="103">
        <f t="shared" si="0"/>
        <v>0</v>
      </c>
    </row>
    <row r="23" spans="1:11" s="306" customFormat="1" x14ac:dyDescent="0.2">
      <c r="A23" s="308" t="s">
        <v>177</v>
      </c>
      <c r="B23" s="98">
        <f>20</f>
        <v>20</v>
      </c>
      <c r="C23" s="99"/>
      <c r="D23" s="99"/>
      <c r="E23" s="156"/>
      <c r="F23" s="100">
        <f>24</f>
        <v>24</v>
      </c>
      <c r="G23" s="101">
        <f>12</f>
        <v>12</v>
      </c>
      <c r="H23" s="102">
        <f>2</f>
        <v>2</v>
      </c>
      <c r="I23" s="157"/>
      <c r="J23" s="102">
        <f>2+1</f>
        <v>3</v>
      </c>
      <c r="K23" s="103">
        <f t="shared" si="0"/>
        <v>61</v>
      </c>
    </row>
    <row r="24" spans="1:11" s="306" customFormat="1" x14ac:dyDescent="0.2">
      <c r="A24" s="308" t="s">
        <v>178</v>
      </c>
      <c r="B24" s="98"/>
      <c r="C24" s="99"/>
      <c r="D24" s="99"/>
      <c r="E24" s="156"/>
      <c r="F24" s="100"/>
      <c r="G24" s="101"/>
      <c r="H24" s="102"/>
      <c r="I24" s="157"/>
      <c r="J24" s="102"/>
      <c r="K24" s="103">
        <f t="shared" si="0"/>
        <v>0</v>
      </c>
    </row>
    <row r="25" spans="1:11" s="306" customFormat="1" x14ac:dyDescent="0.2">
      <c r="A25" s="308" t="s">
        <v>179</v>
      </c>
      <c r="B25" s="98"/>
      <c r="C25" s="99"/>
      <c r="D25" s="99"/>
      <c r="E25" s="156"/>
      <c r="F25" s="100">
        <f>2</f>
        <v>2</v>
      </c>
      <c r="G25" s="101"/>
      <c r="H25" s="102">
        <f>5</f>
        <v>5</v>
      </c>
      <c r="I25" s="157"/>
      <c r="J25" s="102">
        <f>6</f>
        <v>6</v>
      </c>
      <c r="K25" s="103">
        <f t="shared" si="0"/>
        <v>13</v>
      </c>
    </row>
    <row r="26" spans="1:11" s="306" customFormat="1" x14ac:dyDescent="0.2">
      <c r="A26" s="308" t="s">
        <v>180</v>
      </c>
      <c r="B26" s="98"/>
      <c r="C26" s="99"/>
      <c r="D26" s="99"/>
      <c r="E26" s="156"/>
      <c r="F26" s="100"/>
      <c r="G26" s="101"/>
      <c r="H26" s="102"/>
      <c r="I26" s="157"/>
      <c r="J26" s="102"/>
      <c r="K26" s="103">
        <f t="shared" si="0"/>
        <v>0</v>
      </c>
    </row>
    <row r="27" spans="1:11" s="306" customFormat="1" x14ac:dyDescent="0.2">
      <c r="A27" s="308" t="s">
        <v>181</v>
      </c>
      <c r="B27" s="98"/>
      <c r="C27" s="99"/>
      <c r="D27" s="99"/>
      <c r="E27" s="156"/>
      <c r="F27" s="100"/>
      <c r="G27" s="101"/>
      <c r="H27" s="102"/>
      <c r="I27" s="157"/>
      <c r="J27" s="102"/>
      <c r="K27" s="103">
        <f t="shared" si="0"/>
        <v>0</v>
      </c>
    </row>
    <row r="28" spans="1:11" s="306" customFormat="1" x14ac:dyDescent="0.2">
      <c r="A28" s="308" t="s">
        <v>182</v>
      </c>
      <c r="B28" s="98"/>
      <c r="C28" s="99"/>
      <c r="D28" s="99"/>
      <c r="E28" s="156"/>
      <c r="F28" s="100"/>
      <c r="G28" s="101"/>
      <c r="H28" s="102"/>
      <c r="I28" s="157"/>
      <c r="J28" s="102"/>
      <c r="K28" s="103">
        <f t="shared" si="0"/>
        <v>0</v>
      </c>
    </row>
    <row r="29" spans="1:11" s="306" customFormat="1" x14ac:dyDescent="0.2">
      <c r="A29" s="308" t="s">
        <v>390</v>
      </c>
      <c r="B29" s="98"/>
      <c r="C29" s="99"/>
      <c r="D29" s="99"/>
      <c r="E29" s="156"/>
      <c r="F29" s="100"/>
      <c r="G29" s="101"/>
      <c r="H29" s="102"/>
      <c r="I29" s="157"/>
      <c r="J29" s="102"/>
      <c r="K29" s="103">
        <f t="shared" si="0"/>
        <v>0</v>
      </c>
    </row>
    <row r="30" spans="1:11" s="306" customFormat="1" x14ac:dyDescent="0.2">
      <c r="A30" s="308" t="s">
        <v>184</v>
      </c>
      <c r="B30" s="98"/>
      <c r="C30" s="99"/>
      <c r="D30" s="99"/>
      <c r="E30" s="156"/>
      <c r="F30" s="100"/>
      <c r="G30" s="101"/>
      <c r="H30" s="102"/>
      <c r="I30" s="157"/>
      <c r="J30" s="102"/>
      <c r="K30" s="103">
        <f t="shared" si="0"/>
        <v>0</v>
      </c>
    </row>
    <row r="31" spans="1:11" s="306" customFormat="1" x14ac:dyDescent="0.2">
      <c r="A31" s="308" t="s">
        <v>185</v>
      </c>
      <c r="B31" s="98">
        <f>31</f>
        <v>31</v>
      </c>
      <c r="C31" s="99"/>
      <c r="D31" s="99"/>
      <c r="E31" s="156"/>
      <c r="F31" s="100">
        <f>14</f>
        <v>14</v>
      </c>
      <c r="G31" s="101">
        <f>19</f>
        <v>19</v>
      </c>
      <c r="H31" s="102">
        <f>1</f>
        <v>1</v>
      </c>
      <c r="I31" s="157">
        <f>10</f>
        <v>10</v>
      </c>
      <c r="J31" s="102"/>
      <c r="K31" s="103">
        <f t="shared" si="0"/>
        <v>75</v>
      </c>
    </row>
    <row r="32" spans="1:11" s="306" customFormat="1" x14ac:dyDescent="0.2">
      <c r="A32" s="308" t="s">
        <v>186</v>
      </c>
      <c r="B32" s="98"/>
      <c r="C32" s="99"/>
      <c r="D32" s="99"/>
      <c r="E32" s="156"/>
      <c r="F32" s="100"/>
      <c r="G32" s="101"/>
      <c r="H32" s="102"/>
      <c r="I32" s="157">
        <f>1</f>
        <v>1</v>
      </c>
      <c r="J32" s="102"/>
      <c r="K32" s="103">
        <f t="shared" si="0"/>
        <v>1</v>
      </c>
    </row>
    <row r="33" spans="1:11" s="306" customFormat="1" ht="12" customHeight="1" x14ac:dyDescent="0.2">
      <c r="A33" s="308" t="s">
        <v>187</v>
      </c>
      <c r="B33" s="98"/>
      <c r="C33" s="99"/>
      <c r="D33" s="99"/>
      <c r="E33" s="156"/>
      <c r="F33" s="100"/>
      <c r="G33" s="101"/>
      <c r="H33" s="102"/>
      <c r="I33" s="157"/>
      <c r="J33" s="102"/>
      <c r="K33" s="103">
        <f t="shared" si="0"/>
        <v>0</v>
      </c>
    </row>
    <row r="34" spans="1:11" s="306" customFormat="1" x14ac:dyDescent="0.2">
      <c r="A34" s="308" t="s">
        <v>188</v>
      </c>
      <c r="B34" s="98"/>
      <c r="C34" s="99"/>
      <c r="D34" s="99"/>
      <c r="E34" s="156"/>
      <c r="F34" s="100"/>
      <c r="G34" s="101">
        <f>3</f>
        <v>3</v>
      </c>
      <c r="H34" s="102">
        <f>1</f>
        <v>1</v>
      </c>
      <c r="I34" s="157">
        <f>2</f>
        <v>2</v>
      </c>
      <c r="J34" s="102">
        <f>2</f>
        <v>2</v>
      </c>
      <c r="K34" s="103">
        <f t="shared" si="0"/>
        <v>8</v>
      </c>
    </row>
    <row r="35" spans="1:11" s="306" customFormat="1" x14ac:dyDescent="0.2">
      <c r="A35" s="308" t="s">
        <v>190</v>
      </c>
      <c r="B35" s="98"/>
      <c r="C35" s="99"/>
      <c r="D35" s="99"/>
      <c r="E35" s="156"/>
      <c r="F35" s="100"/>
      <c r="G35" s="101"/>
      <c r="H35" s="102"/>
      <c r="I35" s="157"/>
      <c r="J35" s="102"/>
      <c r="K35" s="103">
        <f t="shared" si="0"/>
        <v>0</v>
      </c>
    </row>
    <row r="36" spans="1:11" s="306" customFormat="1" x14ac:dyDescent="0.2">
      <c r="A36" s="308" t="s">
        <v>189</v>
      </c>
      <c r="B36" s="98"/>
      <c r="C36" s="99"/>
      <c r="D36" s="99"/>
      <c r="E36" s="156"/>
      <c r="F36" s="100"/>
      <c r="G36" s="101"/>
      <c r="H36" s="102"/>
      <c r="I36" s="157"/>
      <c r="J36" s="102"/>
      <c r="K36" s="103">
        <f t="shared" si="0"/>
        <v>0</v>
      </c>
    </row>
    <row r="37" spans="1:11" s="306" customFormat="1" x14ac:dyDescent="0.2">
      <c r="A37" s="308" t="s">
        <v>192</v>
      </c>
      <c r="B37" s="98"/>
      <c r="C37" s="99"/>
      <c r="D37" s="99"/>
      <c r="E37" s="156"/>
      <c r="F37" s="100">
        <f>18</f>
        <v>18</v>
      </c>
      <c r="G37" s="101">
        <f>2</f>
        <v>2</v>
      </c>
      <c r="H37" s="102">
        <f>4</f>
        <v>4</v>
      </c>
      <c r="I37" s="157">
        <f>5</f>
        <v>5</v>
      </c>
      <c r="J37" s="102">
        <f>4+6</f>
        <v>10</v>
      </c>
      <c r="K37" s="103">
        <f t="shared" si="0"/>
        <v>39</v>
      </c>
    </row>
    <row r="38" spans="1:11" s="306" customFormat="1" x14ac:dyDescent="0.2">
      <c r="A38" s="308" t="s">
        <v>193</v>
      </c>
      <c r="B38" s="98"/>
      <c r="C38" s="99"/>
      <c r="D38" s="99"/>
      <c r="E38" s="156"/>
      <c r="F38" s="100"/>
      <c r="G38" s="101"/>
      <c r="H38" s="102"/>
      <c r="I38" s="157"/>
      <c r="J38" s="102"/>
      <c r="K38" s="103">
        <f t="shared" si="0"/>
        <v>0</v>
      </c>
    </row>
    <row r="39" spans="1:11" s="306" customFormat="1" x14ac:dyDescent="0.2">
      <c r="A39" s="308" t="s">
        <v>194</v>
      </c>
      <c r="B39" s="98"/>
      <c r="C39" s="99"/>
      <c r="D39" s="99"/>
      <c r="E39" s="156"/>
      <c r="F39" s="100"/>
      <c r="G39" s="101"/>
      <c r="H39" s="102"/>
      <c r="I39" s="157"/>
      <c r="J39" s="102"/>
      <c r="K39" s="103">
        <f t="shared" si="0"/>
        <v>0</v>
      </c>
    </row>
    <row r="40" spans="1:11" s="306" customFormat="1" x14ac:dyDescent="0.2">
      <c r="A40" s="308" t="s">
        <v>195</v>
      </c>
      <c r="B40" s="98"/>
      <c r="C40" s="99"/>
      <c r="D40" s="99"/>
      <c r="E40" s="156"/>
      <c r="F40" s="100"/>
      <c r="G40" s="101"/>
      <c r="H40" s="102"/>
      <c r="I40" s="157"/>
      <c r="J40" s="102"/>
      <c r="K40" s="103">
        <f t="shared" si="0"/>
        <v>0</v>
      </c>
    </row>
    <row r="41" spans="1:11" s="306" customFormat="1" x14ac:dyDescent="0.2">
      <c r="A41" s="308" t="s">
        <v>196</v>
      </c>
      <c r="B41" s="98"/>
      <c r="C41" s="99"/>
      <c r="D41" s="99"/>
      <c r="E41" s="156"/>
      <c r="F41" s="100"/>
      <c r="G41" s="101"/>
      <c r="H41" s="102"/>
      <c r="I41" s="157"/>
      <c r="J41" s="102"/>
      <c r="K41" s="103">
        <f t="shared" si="0"/>
        <v>0</v>
      </c>
    </row>
    <row r="42" spans="1:11" s="306" customFormat="1" x14ac:dyDescent="0.2">
      <c r="A42" s="308" t="s">
        <v>197</v>
      </c>
      <c r="B42" s="98"/>
      <c r="C42" s="99"/>
      <c r="D42" s="99"/>
      <c r="E42" s="156"/>
      <c r="F42" s="100"/>
      <c r="G42" s="101"/>
      <c r="H42" s="102">
        <f>1</f>
        <v>1</v>
      </c>
      <c r="I42" s="157"/>
      <c r="J42" s="102"/>
      <c r="K42" s="103">
        <f t="shared" si="0"/>
        <v>1</v>
      </c>
    </row>
    <row r="43" spans="1:11" s="306" customFormat="1" x14ac:dyDescent="0.2">
      <c r="A43" s="308" t="s">
        <v>446</v>
      </c>
      <c r="B43" s="98"/>
      <c r="C43" s="99"/>
      <c r="D43" s="99"/>
      <c r="E43" s="156"/>
      <c r="F43" s="100"/>
      <c r="G43" s="101"/>
      <c r="H43" s="102"/>
      <c r="I43" s="157">
        <f>5</f>
        <v>5</v>
      </c>
      <c r="J43" s="102"/>
      <c r="K43" s="103">
        <f t="shared" si="0"/>
        <v>5</v>
      </c>
    </row>
    <row r="44" spans="1:11" s="306" customFormat="1" x14ac:dyDescent="0.2">
      <c r="A44" s="308" t="s">
        <v>198</v>
      </c>
      <c r="B44" s="98">
        <f>1</f>
        <v>1</v>
      </c>
      <c r="C44" s="99"/>
      <c r="D44" s="99"/>
      <c r="E44" s="156"/>
      <c r="F44" s="100">
        <f>6</f>
        <v>6</v>
      </c>
      <c r="G44" s="101"/>
      <c r="H44" s="102">
        <f>2</f>
        <v>2</v>
      </c>
      <c r="I44" s="157"/>
      <c r="J44" s="102"/>
      <c r="K44" s="103">
        <f t="shared" si="0"/>
        <v>9</v>
      </c>
    </row>
    <row r="45" spans="1:11" s="306" customFormat="1" x14ac:dyDescent="0.2">
      <c r="A45" s="308" t="s">
        <v>372</v>
      </c>
      <c r="B45" s="98">
        <f>2</f>
        <v>2</v>
      </c>
      <c r="C45" s="99"/>
      <c r="D45" s="99"/>
      <c r="E45" s="156"/>
      <c r="F45" s="100">
        <f>13</f>
        <v>13</v>
      </c>
      <c r="G45" s="101">
        <f>3</f>
        <v>3</v>
      </c>
      <c r="H45" s="102">
        <f>1+2+1</f>
        <v>4</v>
      </c>
      <c r="I45" s="157">
        <f>1</f>
        <v>1</v>
      </c>
      <c r="J45" s="102"/>
      <c r="K45" s="103">
        <f t="shared" si="0"/>
        <v>23</v>
      </c>
    </row>
    <row r="46" spans="1:11" s="306" customFormat="1" x14ac:dyDescent="0.2">
      <c r="A46" s="308" t="s">
        <v>199</v>
      </c>
      <c r="B46" s="98">
        <f>11</f>
        <v>11</v>
      </c>
      <c r="C46" s="99"/>
      <c r="D46" s="99"/>
      <c r="E46" s="156"/>
      <c r="F46" s="100">
        <f>1</f>
        <v>1</v>
      </c>
      <c r="G46" s="101">
        <f>2</f>
        <v>2</v>
      </c>
      <c r="H46" s="102">
        <f>1+1</f>
        <v>2</v>
      </c>
      <c r="I46" s="157">
        <f>7</f>
        <v>7</v>
      </c>
      <c r="J46" s="102"/>
      <c r="K46" s="103">
        <f t="shared" si="0"/>
        <v>23</v>
      </c>
    </row>
    <row r="47" spans="1:11" s="306" customFormat="1" x14ac:dyDescent="0.2">
      <c r="A47" s="308" t="s">
        <v>359</v>
      </c>
      <c r="B47" s="98"/>
      <c r="C47" s="99"/>
      <c r="D47" s="99"/>
      <c r="E47" s="156"/>
      <c r="F47" s="100"/>
      <c r="G47" s="101"/>
      <c r="H47" s="102"/>
      <c r="I47" s="157"/>
      <c r="J47" s="102"/>
      <c r="K47" s="103">
        <f t="shared" si="0"/>
        <v>0</v>
      </c>
    </row>
    <row r="48" spans="1:11" s="306" customFormat="1" x14ac:dyDescent="0.2">
      <c r="A48" s="308" t="s">
        <v>392</v>
      </c>
      <c r="B48" s="98"/>
      <c r="C48" s="99"/>
      <c r="D48" s="99"/>
      <c r="E48" s="156"/>
      <c r="F48" s="100"/>
      <c r="G48" s="101"/>
      <c r="H48" s="102"/>
      <c r="I48" s="157"/>
      <c r="J48" s="102"/>
      <c r="K48" s="103">
        <f t="shared" si="0"/>
        <v>0</v>
      </c>
    </row>
    <row r="49" spans="1:11" s="306" customFormat="1" x14ac:dyDescent="0.2">
      <c r="A49" s="308" t="s">
        <v>518</v>
      </c>
      <c r="B49" s="98"/>
      <c r="C49" s="99"/>
      <c r="D49" s="99"/>
      <c r="E49" s="156"/>
      <c r="F49" s="100"/>
      <c r="G49" s="101"/>
      <c r="H49" s="102"/>
      <c r="I49" s="157"/>
      <c r="J49" s="102"/>
      <c r="K49" s="103">
        <f t="shared" si="0"/>
        <v>0</v>
      </c>
    </row>
    <row r="50" spans="1:11" s="306" customFormat="1" x14ac:dyDescent="0.2">
      <c r="A50" s="308" t="s">
        <v>200</v>
      </c>
      <c r="B50" s="98"/>
      <c r="C50" s="99"/>
      <c r="D50" s="99"/>
      <c r="E50" s="156"/>
      <c r="F50" s="100"/>
      <c r="G50" s="101"/>
      <c r="H50" s="102"/>
      <c r="I50" s="157"/>
      <c r="J50" s="102"/>
      <c r="K50" s="103">
        <f t="shared" si="0"/>
        <v>0</v>
      </c>
    </row>
    <row r="51" spans="1:11" s="306" customFormat="1" x14ac:dyDescent="0.2">
      <c r="A51" s="308" t="s">
        <v>201</v>
      </c>
      <c r="B51" s="98"/>
      <c r="C51" s="99"/>
      <c r="D51" s="99"/>
      <c r="E51" s="156"/>
      <c r="F51" s="100"/>
      <c r="G51" s="101"/>
      <c r="H51" s="102"/>
      <c r="I51" s="157"/>
      <c r="J51" s="102"/>
      <c r="K51" s="103">
        <f t="shared" si="0"/>
        <v>0</v>
      </c>
    </row>
    <row r="52" spans="1:11" s="306" customFormat="1" x14ac:dyDescent="0.2">
      <c r="A52" s="308" t="s">
        <v>202</v>
      </c>
      <c r="B52" s="98"/>
      <c r="C52" s="99"/>
      <c r="D52" s="99"/>
      <c r="E52" s="156"/>
      <c r="F52" s="100"/>
      <c r="G52" s="101"/>
      <c r="H52" s="102"/>
      <c r="I52" s="157"/>
      <c r="J52" s="102"/>
      <c r="K52" s="103">
        <f t="shared" si="0"/>
        <v>0</v>
      </c>
    </row>
    <row r="53" spans="1:11" s="306" customFormat="1" x14ac:dyDescent="0.2">
      <c r="A53" s="308" t="s">
        <v>203</v>
      </c>
      <c r="B53" s="98"/>
      <c r="C53" s="99"/>
      <c r="D53" s="99"/>
      <c r="E53" s="156"/>
      <c r="F53" s="100">
        <f>1</f>
        <v>1</v>
      </c>
      <c r="G53" s="101"/>
      <c r="H53" s="102"/>
      <c r="I53" s="157"/>
      <c r="J53" s="102"/>
      <c r="K53" s="103">
        <f t="shared" si="0"/>
        <v>1</v>
      </c>
    </row>
    <row r="54" spans="1:11" s="306" customFormat="1" x14ac:dyDescent="0.2">
      <c r="A54" s="308" t="s">
        <v>204</v>
      </c>
      <c r="B54" s="98"/>
      <c r="C54" s="99"/>
      <c r="D54" s="99"/>
      <c r="E54" s="156"/>
      <c r="F54" s="100">
        <f>1</f>
        <v>1</v>
      </c>
      <c r="G54" s="101"/>
      <c r="H54" s="102"/>
      <c r="I54" s="157"/>
      <c r="J54" s="102"/>
      <c r="K54" s="103">
        <f t="shared" si="0"/>
        <v>1</v>
      </c>
    </row>
    <row r="55" spans="1:11" s="306" customFormat="1" x14ac:dyDescent="0.2">
      <c r="A55" s="308" t="s">
        <v>206</v>
      </c>
      <c r="B55" s="98">
        <f>4</f>
        <v>4</v>
      </c>
      <c r="C55" s="99"/>
      <c r="D55" s="99"/>
      <c r="E55" s="156"/>
      <c r="F55" s="100">
        <f>2</f>
        <v>2</v>
      </c>
      <c r="G55" s="101">
        <f>2</f>
        <v>2</v>
      </c>
      <c r="H55" s="102"/>
      <c r="I55" s="157">
        <f>5</f>
        <v>5</v>
      </c>
      <c r="J55" s="102">
        <f>2</f>
        <v>2</v>
      </c>
      <c r="K55" s="103">
        <f t="shared" si="0"/>
        <v>15</v>
      </c>
    </row>
    <row r="56" spans="1:11" s="306" customFormat="1" x14ac:dyDescent="0.2">
      <c r="A56" s="308" t="s">
        <v>207</v>
      </c>
      <c r="B56" s="98">
        <f>2</f>
        <v>2</v>
      </c>
      <c r="C56" s="99"/>
      <c r="D56" s="99"/>
      <c r="E56" s="156"/>
      <c r="F56" s="100">
        <f>2</f>
        <v>2</v>
      </c>
      <c r="G56" s="101">
        <f>5</f>
        <v>5</v>
      </c>
      <c r="H56" s="102"/>
      <c r="I56" s="157">
        <f>6</f>
        <v>6</v>
      </c>
      <c r="J56" s="102"/>
      <c r="K56" s="103">
        <f t="shared" si="0"/>
        <v>15</v>
      </c>
    </row>
    <row r="57" spans="1:11" s="306" customFormat="1" x14ac:dyDescent="0.2">
      <c r="A57" s="308" t="s">
        <v>208</v>
      </c>
      <c r="B57" s="98"/>
      <c r="C57" s="99"/>
      <c r="D57" s="99"/>
      <c r="E57" s="156"/>
      <c r="F57" s="100"/>
      <c r="G57" s="101"/>
      <c r="H57" s="102"/>
      <c r="I57" s="157"/>
      <c r="J57" s="102"/>
      <c r="K57" s="103">
        <f t="shared" si="0"/>
        <v>0</v>
      </c>
    </row>
    <row r="58" spans="1:11" s="306" customFormat="1" x14ac:dyDescent="0.2">
      <c r="A58" s="308" t="s">
        <v>520</v>
      </c>
      <c r="B58" s="98"/>
      <c r="C58" s="99"/>
      <c r="D58" s="99"/>
      <c r="E58" s="156"/>
      <c r="F58" s="100"/>
      <c r="G58" s="101"/>
      <c r="H58" s="102"/>
      <c r="I58" s="157"/>
      <c r="J58" s="102"/>
      <c r="K58" s="103">
        <f t="shared" si="0"/>
        <v>0</v>
      </c>
    </row>
    <row r="59" spans="1:11" s="306" customFormat="1" x14ac:dyDescent="0.2">
      <c r="A59" s="308" t="s">
        <v>356</v>
      </c>
      <c r="B59" s="98"/>
      <c r="C59" s="99"/>
      <c r="D59" s="99"/>
      <c r="E59" s="156"/>
      <c r="F59" s="100"/>
      <c r="G59" s="101"/>
      <c r="H59" s="102"/>
      <c r="I59" s="157"/>
      <c r="J59" s="102"/>
      <c r="K59" s="103">
        <f t="shared" si="0"/>
        <v>0</v>
      </c>
    </row>
    <row r="60" spans="1:11" s="306" customFormat="1" x14ac:dyDescent="0.2">
      <c r="A60" s="308" t="s">
        <v>294</v>
      </c>
      <c r="B60" s="98"/>
      <c r="C60" s="99"/>
      <c r="D60" s="99"/>
      <c r="E60" s="156"/>
      <c r="F60" s="100"/>
      <c r="G60" s="101"/>
      <c r="H60" s="102"/>
      <c r="I60" s="157"/>
      <c r="J60" s="102"/>
      <c r="K60" s="103">
        <f t="shared" si="0"/>
        <v>0</v>
      </c>
    </row>
    <row r="61" spans="1:11" s="306" customFormat="1" x14ac:dyDescent="0.2">
      <c r="A61" s="308" t="s">
        <v>209</v>
      </c>
      <c r="B61" s="98"/>
      <c r="C61" s="99"/>
      <c r="D61" s="99"/>
      <c r="E61" s="156"/>
      <c r="F61" s="100"/>
      <c r="G61" s="101">
        <f>1</f>
        <v>1</v>
      </c>
      <c r="H61" s="102"/>
      <c r="I61" s="157"/>
      <c r="J61" s="102"/>
      <c r="K61" s="103">
        <f t="shared" si="0"/>
        <v>1</v>
      </c>
    </row>
    <row r="62" spans="1:11" s="306" customFormat="1" x14ac:dyDescent="0.2">
      <c r="A62" s="308" t="s">
        <v>210</v>
      </c>
      <c r="B62" s="98">
        <f>3</f>
        <v>3</v>
      </c>
      <c r="C62" s="99"/>
      <c r="D62" s="99"/>
      <c r="E62" s="156"/>
      <c r="F62" s="100"/>
      <c r="G62" s="101">
        <f>1</f>
        <v>1</v>
      </c>
      <c r="H62" s="102">
        <f>1</f>
        <v>1</v>
      </c>
      <c r="I62" s="157"/>
      <c r="J62" s="102"/>
      <c r="K62" s="103">
        <f t="shared" si="0"/>
        <v>5</v>
      </c>
    </row>
    <row r="63" spans="1:11" s="306" customFormat="1" x14ac:dyDescent="0.2">
      <c r="A63" s="308" t="s">
        <v>211</v>
      </c>
      <c r="B63" s="98">
        <f>11</f>
        <v>11</v>
      </c>
      <c r="C63" s="99"/>
      <c r="D63" s="99"/>
      <c r="E63" s="156"/>
      <c r="F63" s="100">
        <f>11</f>
        <v>11</v>
      </c>
      <c r="G63" s="101">
        <f>3</f>
        <v>3</v>
      </c>
      <c r="H63" s="102">
        <f>1+1+1</f>
        <v>3</v>
      </c>
      <c r="I63" s="157">
        <f>15</f>
        <v>15</v>
      </c>
      <c r="J63" s="102"/>
      <c r="K63" s="103">
        <f t="shared" si="0"/>
        <v>43</v>
      </c>
    </row>
    <row r="64" spans="1:11" s="306" customFormat="1" x14ac:dyDescent="0.2">
      <c r="A64" s="308" t="s">
        <v>521</v>
      </c>
      <c r="B64" s="98"/>
      <c r="C64" s="99"/>
      <c r="D64" s="99"/>
      <c r="E64" s="156"/>
      <c r="F64" s="100"/>
      <c r="G64" s="101"/>
      <c r="H64" s="102"/>
      <c r="I64" s="157"/>
      <c r="J64" s="102"/>
      <c r="K64" s="103">
        <f t="shared" si="0"/>
        <v>0</v>
      </c>
    </row>
    <row r="65" spans="1:11" s="306" customFormat="1" x14ac:dyDescent="0.2">
      <c r="A65" s="308" t="s">
        <v>522</v>
      </c>
      <c r="B65" s="98"/>
      <c r="C65" s="99"/>
      <c r="D65" s="99"/>
      <c r="E65" s="156"/>
      <c r="F65" s="100"/>
      <c r="G65" s="101"/>
      <c r="H65" s="102"/>
      <c r="I65" s="157"/>
      <c r="J65" s="102"/>
      <c r="K65" s="103">
        <f t="shared" si="0"/>
        <v>0</v>
      </c>
    </row>
    <row r="66" spans="1:11" s="306" customFormat="1" x14ac:dyDescent="0.2">
      <c r="A66" s="308" t="s">
        <v>213</v>
      </c>
      <c r="B66" s="98"/>
      <c r="C66" s="99"/>
      <c r="D66" s="99"/>
      <c r="E66" s="156"/>
      <c r="F66" s="100"/>
      <c r="G66" s="101"/>
      <c r="H66" s="102"/>
      <c r="I66" s="157"/>
      <c r="J66" s="102"/>
      <c r="K66" s="103">
        <f t="shared" si="0"/>
        <v>0</v>
      </c>
    </row>
    <row r="67" spans="1:11" s="306" customFormat="1" x14ac:dyDescent="0.2">
      <c r="A67" s="308" t="s">
        <v>212</v>
      </c>
      <c r="B67" s="98">
        <f>27</f>
        <v>27</v>
      </c>
      <c r="C67" s="99"/>
      <c r="D67" s="99"/>
      <c r="E67" s="156"/>
      <c r="F67" s="100">
        <f>171</f>
        <v>171</v>
      </c>
      <c r="G67" s="101">
        <f>28</f>
        <v>28</v>
      </c>
      <c r="H67" s="102">
        <f>1+1+5+3</f>
        <v>10</v>
      </c>
      <c r="I67" s="157">
        <f>20</f>
        <v>20</v>
      </c>
      <c r="J67" s="102">
        <f>1+3+1</f>
        <v>5</v>
      </c>
      <c r="K67" s="103">
        <f t="shared" si="0"/>
        <v>261</v>
      </c>
    </row>
    <row r="68" spans="1:11" s="306" customFormat="1" x14ac:dyDescent="0.2">
      <c r="A68" s="308" t="s">
        <v>214</v>
      </c>
      <c r="B68" s="98"/>
      <c r="C68" s="99"/>
      <c r="D68" s="99"/>
      <c r="E68" s="156"/>
      <c r="F68" s="100"/>
      <c r="G68" s="101"/>
      <c r="H68" s="102"/>
      <c r="I68" s="157"/>
      <c r="J68" s="102"/>
      <c r="K68" s="103">
        <f t="shared" ref="K68:K131" si="1">SUM(B68,F68:J68)</f>
        <v>0</v>
      </c>
    </row>
    <row r="69" spans="1:11" s="306" customFormat="1" x14ac:dyDescent="0.2">
      <c r="A69" s="308" t="s">
        <v>215</v>
      </c>
      <c r="B69" s="98"/>
      <c r="C69" s="99"/>
      <c r="D69" s="99"/>
      <c r="E69" s="156"/>
      <c r="F69" s="100"/>
      <c r="G69" s="101"/>
      <c r="H69" s="102"/>
      <c r="I69" s="157"/>
      <c r="J69" s="102"/>
      <c r="K69" s="103">
        <f t="shared" si="1"/>
        <v>0</v>
      </c>
    </row>
    <row r="70" spans="1:11" s="306" customFormat="1" x14ac:dyDescent="0.2">
      <c r="A70" s="308" t="s">
        <v>216</v>
      </c>
      <c r="B70" s="98"/>
      <c r="C70" s="99"/>
      <c r="D70" s="99"/>
      <c r="E70" s="156"/>
      <c r="F70" s="100"/>
      <c r="G70" s="101"/>
      <c r="H70" s="102"/>
      <c r="I70" s="157"/>
      <c r="J70" s="102"/>
      <c r="K70" s="103">
        <f t="shared" si="1"/>
        <v>0</v>
      </c>
    </row>
    <row r="71" spans="1:11" s="306" customFormat="1" x14ac:dyDescent="0.2">
      <c r="A71" s="308" t="s">
        <v>217</v>
      </c>
      <c r="B71" s="98"/>
      <c r="C71" s="99"/>
      <c r="D71" s="99"/>
      <c r="E71" s="156"/>
      <c r="F71" s="100"/>
      <c r="G71" s="101"/>
      <c r="H71" s="102"/>
      <c r="I71" s="157"/>
      <c r="J71" s="102"/>
      <c r="K71" s="103">
        <f t="shared" si="1"/>
        <v>0</v>
      </c>
    </row>
    <row r="72" spans="1:11" s="306" customFormat="1" x14ac:dyDescent="0.2">
      <c r="A72" s="308" t="s">
        <v>523</v>
      </c>
      <c r="B72" s="98"/>
      <c r="C72" s="99"/>
      <c r="D72" s="99"/>
      <c r="E72" s="156"/>
      <c r="F72" s="100"/>
      <c r="G72" s="101"/>
      <c r="H72" s="102"/>
      <c r="I72" s="157"/>
      <c r="J72" s="102"/>
      <c r="K72" s="103">
        <f t="shared" si="1"/>
        <v>0</v>
      </c>
    </row>
    <row r="73" spans="1:11" s="306" customFormat="1" x14ac:dyDescent="0.2">
      <c r="A73" s="308" t="s">
        <v>218</v>
      </c>
      <c r="B73" s="98"/>
      <c r="C73" s="99"/>
      <c r="D73" s="99"/>
      <c r="E73" s="156"/>
      <c r="F73" s="100"/>
      <c r="G73" s="101"/>
      <c r="H73" s="102"/>
      <c r="I73" s="157"/>
      <c r="J73" s="102"/>
      <c r="K73" s="103">
        <f t="shared" si="1"/>
        <v>0</v>
      </c>
    </row>
    <row r="74" spans="1:11" s="306" customFormat="1" x14ac:dyDescent="0.2">
      <c r="A74" s="308" t="s">
        <v>219</v>
      </c>
      <c r="B74" s="98"/>
      <c r="C74" s="99"/>
      <c r="D74" s="99"/>
      <c r="E74" s="156"/>
      <c r="F74" s="100"/>
      <c r="G74" s="101"/>
      <c r="H74" s="102">
        <f>1</f>
        <v>1</v>
      </c>
      <c r="I74" s="157">
        <f>1</f>
        <v>1</v>
      </c>
      <c r="J74" s="102"/>
      <c r="K74" s="103">
        <f t="shared" si="1"/>
        <v>2</v>
      </c>
    </row>
    <row r="75" spans="1:11" s="306" customFormat="1" x14ac:dyDescent="0.2">
      <c r="A75" s="308" t="s">
        <v>222</v>
      </c>
      <c r="B75" s="98"/>
      <c r="C75" s="99"/>
      <c r="D75" s="99"/>
      <c r="E75" s="156"/>
      <c r="F75" s="100"/>
      <c r="G75" s="101"/>
      <c r="H75" s="102"/>
      <c r="I75" s="157"/>
      <c r="J75" s="102"/>
      <c r="K75" s="103">
        <f t="shared" si="1"/>
        <v>0</v>
      </c>
    </row>
    <row r="76" spans="1:11" s="306" customFormat="1" x14ac:dyDescent="0.2">
      <c r="A76" s="308" t="s">
        <v>224</v>
      </c>
      <c r="B76" s="98"/>
      <c r="C76" s="99"/>
      <c r="D76" s="99"/>
      <c r="E76" s="156"/>
      <c r="F76" s="100"/>
      <c r="G76" s="101"/>
      <c r="H76" s="102"/>
      <c r="I76" s="157"/>
      <c r="J76" s="102"/>
      <c r="K76" s="103">
        <f t="shared" si="1"/>
        <v>0</v>
      </c>
    </row>
    <row r="77" spans="1:11" s="306" customFormat="1" x14ac:dyDescent="0.2">
      <c r="A77" s="308" t="s">
        <v>226</v>
      </c>
      <c r="B77" s="98"/>
      <c r="C77" s="99"/>
      <c r="D77" s="99"/>
      <c r="E77" s="156"/>
      <c r="F77" s="100"/>
      <c r="G77" s="101"/>
      <c r="H77" s="102"/>
      <c r="I77" s="157"/>
      <c r="J77" s="102"/>
      <c r="K77" s="103">
        <f t="shared" si="1"/>
        <v>0</v>
      </c>
    </row>
    <row r="78" spans="1:11" s="306" customFormat="1" x14ac:dyDescent="0.2">
      <c r="A78" s="308" t="s">
        <v>228</v>
      </c>
      <c r="B78" s="98"/>
      <c r="C78" s="99"/>
      <c r="D78" s="99"/>
      <c r="E78" s="156"/>
      <c r="F78" s="100"/>
      <c r="G78" s="101"/>
      <c r="H78" s="102"/>
      <c r="I78" s="157"/>
      <c r="J78" s="102"/>
      <c r="K78" s="103">
        <f t="shared" si="1"/>
        <v>0</v>
      </c>
    </row>
    <row r="79" spans="1:11" s="306" customFormat="1" x14ac:dyDescent="0.2">
      <c r="A79" s="308" t="s">
        <v>229</v>
      </c>
      <c r="B79" s="98"/>
      <c r="C79" s="99"/>
      <c r="D79" s="99"/>
      <c r="E79" s="156"/>
      <c r="F79" s="100"/>
      <c r="G79" s="101"/>
      <c r="H79" s="102"/>
      <c r="I79" s="157"/>
      <c r="J79" s="102"/>
      <c r="K79" s="103">
        <f t="shared" si="1"/>
        <v>0</v>
      </c>
    </row>
    <row r="80" spans="1:11" s="306" customFormat="1" x14ac:dyDescent="0.2">
      <c r="A80" s="308" t="s">
        <v>231</v>
      </c>
      <c r="B80" s="98"/>
      <c r="C80" s="99"/>
      <c r="D80" s="99"/>
      <c r="E80" s="156"/>
      <c r="F80" s="100"/>
      <c r="G80" s="101">
        <f>2</f>
        <v>2</v>
      </c>
      <c r="H80" s="102"/>
      <c r="I80" s="157">
        <f>2</f>
        <v>2</v>
      </c>
      <c r="J80" s="102"/>
      <c r="K80" s="103">
        <f t="shared" si="1"/>
        <v>4</v>
      </c>
    </row>
    <row r="81" spans="1:13" s="306" customFormat="1" x14ac:dyDescent="0.2">
      <c r="A81" s="308" t="s">
        <v>232</v>
      </c>
      <c r="B81" s="98">
        <f>18</f>
        <v>18</v>
      </c>
      <c r="C81" s="99"/>
      <c r="D81" s="99"/>
      <c r="E81" s="156"/>
      <c r="F81" s="100">
        <f>22</f>
        <v>22</v>
      </c>
      <c r="G81" s="101">
        <f>6</f>
        <v>6</v>
      </c>
      <c r="H81" s="102">
        <f>9</f>
        <v>9</v>
      </c>
      <c r="I81" s="157">
        <f>12</f>
        <v>12</v>
      </c>
      <c r="J81" s="102">
        <f>3+1+3</f>
        <v>7</v>
      </c>
      <c r="K81" s="103">
        <f t="shared" si="1"/>
        <v>74</v>
      </c>
    </row>
    <row r="82" spans="1:13" s="306" customFormat="1" x14ac:dyDescent="0.2">
      <c r="A82" s="308" t="s">
        <v>233</v>
      </c>
      <c r="B82" s="98">
        <f>24</f>
        <v>24</v>
      </c>
      <c r="C82" s="99"/>
      <c r="D82" s="99"/>
      <c r="E82" s="156"/>
      <c r="F82" s="100">
        <f>53</f>
        <v>53</v>
      </c>
      <c r="G82" s="101">
        <f>7</f>
        <v>7</v>
      </c>
      <c r="H82" s="102">
        <f>2+6+7</f>
        <v>15</v>
      </c>
      <c r="I82" s="157">
        <f>3</f>
        <v>3</v>
      </c>
      <c r="J82" s="102">
        <f>3+3</f>
        <v>6</v>
      </c>
      <c r="K82" s="103">
        <f t="shared" si="1"/>
        <v>108</v>
      </c>
    </row>
    <row r="83" spans="1:13" s="306" customFormat="1" x14ac:dyDescent="0.2">
      <c r="A83" s="308" t="s">
        <v>234</v>
      </c>
      <c r="B83" s="98">
        <f>7</f>
        <v>7</v>
      </c>
      <c r="C83" s="99"/>
      <c r="D83" s="99"/>
      <c r="E83" s="156"/>
      <c r="F83" s="100">
        <f>2</f>
        <v>2</v>
      </c>
      <c r="G83" s="101">
        <f>7</f>
        <v>7</v>
      </c>
      <c r="H83" s="102">
        <f>1</f>
        <v>1</v>
      </c>
      <c r="I83" s="157">
        <f>3</f>
        <v>3</v>
      </c>
      <c r="J83" s="102">
        <f>2+2</f>
        <v>4</v>
      </c>
      <c r="K83" s="103">
        <f t="shared" si="1"/>
        <v>24</v>
      </c>
    </row>
    <row r="84" spans="1:13" s="306" customFormat="1" x14ac:dyDescent="0.2">
      <c r="A84" s="308" t="s">
        <v>235</v>
      </c>
      <c r="B84" s="98">
        <f>2</f>
        <v>2</v>
      </c>
      <c r="C84" s="99"/>
      <c r="D84" s="99"/>
      <c r="E84" s="156"/>
      <c r="F84" s="100"/>
      <c r="G84" s="101"/>
      <c r="H84" s="102"/>
      <c r="I84" s="157"/>
      <c r="J84" s="102"/>
      <c r="K84" s="103">
        <f t="shared" si="1"/>
        <v>2</v>
      </c>
    </row>
    <row r="85" spans="1:13" s="306" customFormat="1" x14ac:dyDescent="0.2">
      <c r="A85" s="308" t="s">
        <v>236</v>
      </c>
      <c r="B85" s="98"/>
      <c r="C85" s="99"/>
      <c r="D85" s="99"/>
      <c r="E85" s="156"/>
      <c r="F85" s="100">
        <f>1</f>
        <v>1</v>
      </c>
      <c r="G85" s="101"/>
      <c r="H85" s="102">
        <f>1</f>
        <v>1</v>
      </c>
      <c r="I85" s="157"/>
      <c r="J85" s="102"/>
      <c r="K85" s="103">
        <f t="shared" si="1"/>
        <v>2</v>
      </c>
    </row>
    <row r="86" spans="1:13" s="306" customFormat="1" x14ac:dyDescent="0.2">
      <c r="A86" s="308" t="s">
        <v>237</v>
      </c>
      <c r="B86" s="98">
        <f>9</f>
        <v>9</v>
      </c>
      <c r="C86" s="99"/>
      <c r="D86" s="99"/>
      <c r="E86" s="156"/>
      <c r="F86" s="100">
        <f>12</f>
        <v>12</v>
      </c>
      <c r="G86" s="101">
        <f>6</f>
        <v>6</v>
      </c>
      <c r="H86" s="102">
        <f>5</f>
        <v>5</v>
      </c>
      <c r="I86" s="157">
        <f>9</f>
        <v>9</v>
      </c>
      <c r="J86" s="102"/>
      <c r="K86" s="103">
        <f t="shared" si="1"/>
        <v>41</v>
      </c>
    </row>
    <row r="87" spans="1:13" s="306" customFormat="1" x14ac:dyDescent="0.2">
      <c r="A87" s="308" t="s">
        <v>238</v>
      </c>
      <c r="B87" s="98">
        <f>4</f>
        <v>4</v>
      </c>
      <c r="C87" s="99"/>
      <c r="D87" s="99"/>
      <c r="E87" s="156"/>
      <c r="F87" s="100"/>
      <c r="G87" s="101">
        <f>1</f>
        <v>1</v>
      </c>
      <c r="H87" s="102"/>
      <c r="I87" s="157">
        <f>5</f>
        <v>5</v>
      </c>
      <c r="J87" s="102"/>
      <c r="K87" s="103">
        <f t="shared" si="1"/>
        <v>10</v>
      </c>
    </row>
    <row r="88" spans="1:13" s="306" customFormat="1" x14ac:dyDescent="0.2">
      <c r="A88" s="308" t="s">
        <v>239</v>
      </c>
      <c r="B88" s="98">
        <f>94</f>
        <v>94</v>
      </c>
      <c r="C88" s="99"/>
      <c r="D88" s="99"/>
      <c r="E88" s="156"/>
      <c r="F88" s="100">
        <f>83</f>
        <v>83</v>
      </c>
      <c r="G88" s="101">
        <f>16</f>
        <v>16</v>
      </c>
      <c r="H88" s="102">
        <f>8+1+10+1+2</f>
        <v>22</v>
      </c>
      <c r="I88" s="157">
        <f>32</f>
        <v>32</v>
      </c>
      <c r="J88" s="102">
        <f>5+2+4</f>
        <v>11</v>
      </c>
      <c r="K88" s="103">
        <f t="shared" si="1"/>
        <v>258</v>
      </c>
    </row>
    <row r="89" spans="1:13" s="306" customFormat="1" x14ac:dyDescent="0.2">
      <c r="A89" s="308" t="s">
        <v>241</v>
      </c>
      <c r="B89" s="98"/>
      <c r="C89" s="99"/>
      <c r="D89" s="99"/>
      <c r="E89" s="156"/>
      <c r="F89" s="100"/>
      <c r="G89" s="101"/>
      <c r="H89" s="102"/>
      <c r="I89" s="157"/>
      <c r="J89" s="102"/>
      <c r="K89" s="103">
        <f t="shared" si="1"/>
        <v>0</v>
      </c>
    </row>
    <row r="90" spans="1:13" s="306" customFormat="1" x14ac:dyDescent="0.2">
      <c r="A90" s="308" t="s">
        <v>242</v>
      </c>
      <c r="B90" s="98">
        <f>2</f>
        <v>2</v>
      </c>
      <c r="C90" s="99"/>
      <c r="D90" s="99"/>
      <c r="E90" s="156"/>
      <c r="F90" s="100"/>
      <c r="G90" s="101">
        <f>2</f>
        <v>2</v>
      </c>
      <c r="H90" s="102"/>
      <c r="I90" s="157"/>
      <c r="J90" s="102">
        <f>3+1+1</f>
        <v>5</v>
      </c>
      <c r="K90" s="103">
        <f t="shared" si="1"/>
        <v>9</v>
      </c>
    </row>
    <row r="91" spans="1:13" s="306" customFormat="1" x14ac:dyDescent="0.2">
      <c r="A91" s="323" t="s">
        <v>243</v>
      </c>
      <c r="B91" s="98"/>
      <c r="C91" s="99"/>
      <c r="D91" s="99"/>
      <c r="E91" s="156"/>
      <c r="F91" s="100"/>
      <c r="G91" s="101"/>
      <c r="H91" s="102"/>
      <c r="I91" s="157"/>
      <c r="J91" s="102"/>
      <c r="K91" s="103">
        <f t="shared" si="1"/>
        <v>0</v>
      </c>
    </row>
    <row r="92" spans="1:13" s="306" customFormat="1" x14ac:dyDescent="0.2">
      <c r="A92" s="308" t="s">
        <v>245</v>
      </c>
      <c r="B92" s="98">
        <f>8</f>
        <v>8</v>
      </c>
      <c r="C92" s="99"/>
      <c r="D92" s="99"/>
      <c r="E92" s="156"/>
      <c r="F92" s="100">
        <f>6</f>
        <v>6</v>
      </c>
      <c r="G92" s="101">
        <f>4</f>
        <v>4</v>
      </c>
      <c r="H92" s="102">
        <f>2</f>
        <v>2</v>
      </c>
      <c r="I92" s="157">
        <f>2</f>
        <v>2</v>
      </c>
      <c r="J92" s="102"/>
      <c r="K92" s="103">
        <f t="shared" si="1"/>
        <v>22</v>
      </c>
      <c r="M92" s="93"/>
    </row>
    <row r="93" spans="1:13" s="306" customFormat="1" x14ac:dyDescent="0.2">
      <c r="A93" s="308" t="s">
        <v>247</v>
      </c>
      <c r="B93" s="98"/>
      <c r="C93" s="99"/>
      <c r="D93" s="99"/>
      <c r="E93" s="156"/>
      <c r="F93" s="100"/>
      <c r="G93" s="101"/>
      <c r="H93" s="102"/>
      <c r="I93" s="157"/>
      <c r="J93" s="102"/>
      <c r="K93" s="103">
        <f t="shared" si="1"/>
        <v>0</v>
      </c>
    </row>
    <row r="94" spans="1:13" s="306" customFormat="1" x14ac:dyDescent="0.2">
      <c r="A94" s="308" t="s">
        <v>246</v>
      </c>
      <c r="B94" s="98"/>
      <c r="C94" s="99"/>
      <c r="D94" s="99"/>
      <c r="E94" s="156"/>
      <c r="F94" s="100"/>
      <c r="G94" s="101"/>
      <c r="H94" s="102"/>
      <c r="I94" s="157"/>
      <c r="J94" s="102"/>
      <c r="K94" s="103">
        <f t="shared" si="1"/>
        <v>0</v>
      </c>
    </row>
    <row r="95" spans="1:13" s="306" customFormat="1" x14ac:dyDescent="0.2">
      <c r="A95" s="308" t="s">
        <v>248</v>
      </c>
      <c r="B95" s="98"/>
      <c r="C95" s="99"/>
      <c r="D95" s="99"/>
      <c r="E95" s="156"/>
      <c r="F95" s="100"/>
      <c r="G95" s="101"/>
      <c r="H95" s="102"/>
      <c r="I95" s="157"/>
      <c r="J95" s="102"/>
      <c r="K95" s="103">
        <f t="shared" si="1"/>
        <v>0</v>
      </c>
    </row>
    <row r="96" spans="1:13" s="306" customFormat="1" x14ac:dyDescent="0.2">
      <c r="A96" s="308" t="s">
        <v>249</v>
      </c>
      <c r="B96" s="98"/>
      <c r="C96" s="99"/>
      <c r="D96" s="99"/>
      <c r="E96" s="156"/>
      <c r="F96" s="100"/>
      <c r="G96" s="101"/>
      <c r="H96" s="102"/>
      <c r="I96" s="157"/>
      <c r="J96" s="102"/>
      <c r="K96" s="103">
        <f t="shared" si="1"/>
        <v>0</v>
      </c>
    </row>
    <row r="97" spans="1:11" s="306" customFormat="1" x14ac:dyDescent="0.2">
      <c r="A97" s="308" t="s">
        <v>250</v>
      </c>
      <c r="B97" s="98">
        <f>3</f>
        <v>3</v>
      </c>
      <c r="C97" s="99"/>
      <c r="D97" s="99"/>
      <c r="E97" s="156"/>
      <c r="F97" s="100"/>
      <c r="G97" s="101">
        <f>8</f>
        <v>8</v>
      </c>
      <c r="H97" s="102"/>
      <c r="I97" s="157">
        <f>2</f>
        <v>2</v>
      </c>
      <c r="J97" s="102"/>
      <c r="K97" s="103">
        <f t="shared" si="1"/>
        <v>13</v>
      </c>
    </row>
    <row r="98" spans="1:11" s="306" customFormat="1" x14ac:dyDescent="0.2">
      <c r="A98" s="308" t="s">
        <v>251</v>
      </c>
      <c r="B98" s="98">
        <f>1</f>
        <v>1</v>
      </c>
      <c r="C98" s="99"/>
      <c r="D98" s="99"/>
      <c r="E98" s="156"/>
      <c r="F98" s="100"/>
      <c r="G98" s="101">
        <f>1</f>
        <v>1</v>
      </c>
      <c r="H98" s="102"/>
      <c r="I98" s="157">
        <f>1</f>
        <v>1</v>
      </c>
      <c r="J98" s="102"/>
      <c r="K98" s="103">
        <f t="shared" si="1"/>
        <v>3</v>
      </c>
    </row>
    <row r="99" spans="1:11" s="306" customFormat="1" x14ac:dyDescent="0.2">
      <c r="A99" s="308" t="s">
        <v>252</v>
      </c>
      <c r="B99" s="98">
        <f>1</f>
        <v>1</v>
      </c>
      <c r="C99" s="99"/>
      <c r="D99" s="99"/>
      <c r="E99" s="156"/>
      <c r="F99" s="100">
        <f>1</f>
        <v>1</v>
      </c>
      <c r="G99" s="101"/>
      <c r="H99" s="102">
        <f>1</f>
        <v>1</v>
      </c>
      <c r="I99" s="157"/>
      <c r="J99" s="102">
        <f>3+3</f>
        <v>6</v>
      </c>
      <c r="K99" s="103">
        <f t="shared" si="1"/>
        <v>9</v>
      </c>
    </row>
    <row r="100" spans="1:11" s="306" customFormat="1" x14ac:dyDescent="0.2">
      <c r="A100" s="308" t="s">
        <v>253</v>
      </c>
      <c r="B100" s="98"/>
      <c r="C100" s="99"/>
      <c r="D100" s="99"/>
      <c r="E100" s="156"/>
      <c r="F100" s="100"/>
      <c r="G100" s="101"/>
      <c r="H100" s="102"/>
      <c r="I100" s="157"/>
      <c r="J100" s="102"/>
      <c r="K100" s="103">
        <f t="shared" si="1"/>
        <v>0</v>
      </c>
    </row>
    <row r="101" spans="1:11" s="306" customFormat="1" x14ac:dyDescent="0.2">
      <c r="A101" s="308" t="s">
        <v>256</v>
      </c>
      <c r="B101" s="98">
        <f>1</f>
        <v>1</v>
      </c>
      <c r="C101" s="99"/>
      <c r="D101" s="99"/>
      <c r="E101" s="156"/>
      <c r="F101" s="100">
        <f>2</f>
        <v>2</v>
      </c>
      <c r="G101" s="101"/>
      <c r="H101" s="102"/>
      <c r="I101" s="157"/>
      <c r="J101" s="102"/>
      <c r="K101" s="103">
        <f t="shared" si="1"/>
        <v>3</v>
      </c>
    </row>
    <row r="102" spans="1:11" s="306" customFormat="1" x14ac:dyDescent="0.2">
      <c r="A102" s="308" t="s">
        <v>259</v>
      </c>
      <c r="B102" s="98">
        <f>1</f>
        <v>1</v>
      </c>
      <c r="C102" s="99"/>
      <c r="D102" s="99"/>
      <c r="E102" s="156"/>
      <c r="F102" s="100">
        <f>2</f>
        <v>2</v>
      </c>
      <c r="G102" s="101"/>
      <c r="H102" s="102">
        <f>2</f>
        <v>2</v>
      </c>
      <c r="I102" s="157"/>
      <c r="J102" s="102"/>
      <c r="K102" s="103">
        <f t="shared" si="1"/>
        <v>5</v>
      </c>
    </row>
    <row r="103" spans="1:11" s="306" customFormat="1" x14ac:dyDescent="0.2">
      <c r="A103" s="308" t="s">
        <v>260</v>
      </c>
      <c r="B103" s="98"/>
      <c r="C103" s="99"/>
      <c r="D103" s="99"/>
      <c r="E103" s="156"/>
      <c r="F103" s="100"/>
      <c r="G103" s="101"/>
      <c r="H103" s="102"/>
      <c r="I103" s="157"/>
      <c r="J103" s="102"/>
      <c r="K103" s="103">
        <f t="shared" si="1"/>
        <v>0</v>
      </c>
    </row>
    <row r="104" spans="1:11" s="306" customFormat="1" x14ac:dyDescent="0.2">
      <c r="A104" s="308" t="s">
        <v>519</v>
      </c>
      <c r="B104" s="98"/>
      <c r="C104" s="99"/>
      <c r="D104" s="99"/>
      <c r="E104" s="156"/>
      <c r="F104" s="100"/>
      <c r="G104" s="101"/>
      <c r="H104" s="102"/>
      <c r="I104" s="157"/>
      <c r="J104" s="102"/>
      <c r="K104" s="103">
        <f t="shared" si="1"/>
        <v>0</v>
      </c>
    </row>
    <row r="105" spans="1:11" s="306" customFormat="1" x14ac:dyDescent="0.2">
      <c r="A105" s="308" t="s">
        <v>261</v>
      </c>
      <c r="B105" s="98"/>
      <c r="C105" s="99"/>
      <c r="D105" s="99"/>
      <c r="E105" s="156"/>
      <c r="F105" s="100"/>
      <c r="G105" s="101"/>
      <c r="H105" s="102"/>
      <c r="I105" s="157"/>
      <c r="J105" s="102"/>
      <c r="K105" s="103">
        <f t="shared" si="1"/>
        <v>0</v>
      </c>
    </row>
    <row r="106" spans="1:11" s="306" customFormat="1" x14ac:dyDescent="0.2">
      <c r="A106" s="308" t="s">
        <v>262</v>
      </c>
      <c r="B106" s="98"/>
      <c r="C106" s="99"/>
      <c r="D106" s="99"/>
      <c r="E106" s="156"/>
      <c r="F106" s="100"/>
      <c r="G106" s="101"/>
      <c r="H106" s="102"/>
      <c r="I106" s="157"/>
      <c r="J106" s="102"/>
      <c r="K106" s="103">
        <f t="shared" si="1"/>
        <v>0</v>
      </c>
    </row>
    <row r="107" spans="1:11" s="306" customFormat="1" x14ac:dyDescent="0.2">
      <c r="A107" s="308" t="s">
        <v>263</v>
      </c>
      <c r="B107" s="98">
        <f>5</f>
        <v>5</v>
      </c>
      <c r="C107" s="99"/>
      <c r="D107" s="99"/>
      <c r="E107" s="156"/>
      <c r="F107" s="100">
        <f>32</f>
        <v>32</v>
      </c>
      <c r="G107" s="101">
        <f>3</f>
        <v>3</v>
      </c>
      <c r="H107" s="102">
        <f>5</f>
        <v>5</v>
      </c>
      <c r="I107" s="157">
        <f>2</f>
        <v>2</v>
      </c>
      <c r="J107" s="102">
        <f>1+1</f>
        <v>2</v>
      </c>
      <c r="K107" s="103">
        <f t="shared" si="1"/>
        <v>49</v>
      </c>
    </row>
    <row r="108" spans="1:11" s="306" customFormat="1" x14ac:dyDescent="0.2">
      <c r="A108" s="308" t="s">
        <v>264</v>
      </c>
      <c r="B108" s="98">
        <f>1</f>
        <v>1</v>
      </c>
      <c r="C108" s="99"/>
      <c r="D108" s="99"/>
      <c r="E108" s="156"/>
      <c r="F108" s="100"/>
      <c r="G108" s="101"/>
      <c r="H108" s="102"/>
      <c r="I108" s="157"/>
      <c r="J108" s="102"/>
      <c r="K108" s="103">
        <f t="shared" si="1"/>
        <v>1</v>
      </c>
    </row>
    <row r="109" spans="1:11" s="306" customFormat="1" x14ac:dyDescent="0.2">
      <c r="A109" s="308" t="s">
        <v>265</v>
      </c>
      <c r="B109" s="98"/>
      <c r="C109" s="99"/>
      <c r="D109" s="99"/>
      <c r="E109" s="156"/>
      <c r="F109" s="100"/>
      <c r="G109" s="101"/>
      <c r="H109" s="102"/>
      <c r="I109" s="157"/>
      <c r="J109" s="102"/>
      <c r="K109" s="103">
        <f t="shared" si="1"/>
        <v>0</v>
      </c>
    </row>
    <row r="110" spans="1:11" s="306" customFormat="1" x14ac:dyDescent="0.2">
      <c r="A110" s="308" t="s">
        <v>174</v>
      </c>
      <c r="B110" s="98"/>
      <c r="C110" s="99"/>
      <c r="D110" s="99"/>
      <c r="E110" s="156"/>
      <c r="F110" s="100"/>
      <c r="G110" s="101"/>
      <c r="H110" s="102"/>
      <c r="I110" s="157"/>
      <c r="J110" s="102"/>
      <c r="K110" s="103">
        <f t="shared" si="1"/>
        <v>0</v>
      </c>
    </row>
    <row r="111" spans="1:11" s="306" customFormat="1" x14ac:dyDescent="0.2">
      <c r="A111" s="308" t="s">
        <v>338</v>
      </c>
      <c r="B111" s="98"/>
      <c r="C111" s="99"/>
      <c r="D111" s="99"/>
      <c r="E111" s="156"/>
      <c r="F111" s="100"/>
      <c r="G111" s="101"/>
      <c r="H111" s="102"/>
      <c r="I111" s="157"/>
      <c r="J111" s="102"/>
      <c r="K111" s="103">
        <f t="shared" si="1"/>
        <v>0</v>
      </c>
    </row>
    <row r="112" spans="1:11" s="306" customFormat="1" x14ac:dyDescent="0.2">
      <c r="A112" s="308" t="s">
        <v>375</v>
      </c>
      <c r="B112" s="98"/>
      <c r="C112" s="99"/>
      <c r="D112" s="99"/>
      <c r="E112" s="156"/>
      <c r="F112" s="100"/>
      <c r="G112" s="101"/>
      <c r="H112" s="102"/>
      <c r="I112" s="157"/>
      <c r="J112" s="102"/>
      <c r="K112" s="103">
        <f t="shared" si="1"/>
        <v>0</v>
      </c>
    </row>
    <row r="113" spans="1:11" s="306" customFormat="1" x14ac:dyDescent="0.2">
      <c r="A113" s="308" t="s">
        <v>266</v>
      </c>
      <c r="B113" s="98"/>
      <c r="C113" s="99"/>
      <c r="D113" s="99"/>
      <c r="E113" s="156"/>
      <c r="F113" s="100"/>
      <c r="G113" s="101"/>
      <c r="H113" s="102"/>
      <c r="I113" s="157"/>
      <c r="J113" s="102"/>
      <c r="K113" s="103">
        <f t="shared" si="1"/>
        <v>0</v>
      </c>
    </row>
    <row r="114" spans="1:11" s="306" customFormat="1" x14ac:dyDescent="0.2">
      <c r="A114" s="308" t="s">
        <v>267</v>
      </c>
      <c r="B114" s="98"/>
      <c r="C114" s="99"/>
      <c r="D114" s="99"/>
      <c r="E114" s="156"/>
      <c r="F114" s="100"/>
      <c r="G114" s="101"/>
      <c r="H114" s="102"/>
      <c r="I114" s="157"/>
      <c r="J114" s="102"/>
      <c r="K114" s="103">
        <f t="shared" si="1"/>
        <v>0</v>
      </c>
    </row>
    <row r="115" spans="1:11" s="306" customFormat="1" x14ac:dyDescent="0.2">
      <c r="A115" s="308" t="s">
        <v>268</v>
      </c>
      <c r="B115" s="98">
        <f>5</f>
        <v>5</v>
      </c>
      <c r="C115" s="99"/>
      <c r="D115" s="99"/>
      <c r="E115" s="156"/>
      <c r="F115" s="100">
        <f>6</f>
        <v>6</v>
      </c>
      <c r="G115" s="101">
        <f>4</f>
        <v>4</v>
      </c>
      <c r="H115" s="102">
        <f>1</f>
        <v>1</v>
      </c>
      <c r="I115" s="157">
        <f>14</f>
        <v>14</v>
      </c>
      <c r="J115" s="102"/>
      <c r="K115" s="103">
        <f t="shared" si="1"/>
        <v>30</v>
      </c>
    </row>
    <row r="116" spans="1:11" s="306" customFormat="1" x14ac:dyDescent="0.2">
      <c r="A116" s="308" t="s">
        <v>269</v>
      </c>
      <c r="B116" s="98">
        <f>11</f>
        <v>11</v>
      </c>
      <c r="C116" s="99"/>
      <c r="D116" s="99"/>
      <c r="E116" s="156"/>
      <c r="F116" s="100">
        <f>4</f>
        <v>4</v>
      </c>
      <c r="G116" s="101">
        <f>1</f>
        <v>1</v>
      </c>
      <c r="H116" s="102">
        <f>4+4+1</f>
        <v>9</v>
      </c>
      <c r="I116" s="157">
        <f>1</f>
        <v>1</v>
      </c>
      <c r="J116" s="102"/>
      <c r="K116" s="103">
        <f t="shared" si="1"/>
        <v>26</v>
      </c>
    </row>
    <row r="117" spans="1:11" s="306" customFormat="1" x14ac:dyDescent="0.2">
      <c r="A117" s="308" t="s">
        <v>270</v>
      </c>
      <c r="B117" s="98"/>
      <c r="C117" s="99"/>
      <c r="D117" s="99"/>
      <c r="E117" s="156"/>
      <c r="F117" s="100"/>
      <c r="G117" s="101">
        <f>7</f>
        <v>7</v>
      </c>
      <c r="H117" s="102"/>
      <c r="I117" s="157">
        <f>1</f>
        <v>1</v>
      </c>
      <c r="J117" s="102"/>
      <c r="K117" s="103">
        <f t="shared" si="1"/>
        <v>8</v>
      </c>
    </row>
    <row r="118" spans="1:11" s="306" customFormat="1" x14ac:dyDescent="0.2">
      <c r="A118" s="308" t="s">
        <v>271</v>
      </c>
      <c r="B118" s="98"/>
      <c r="C118" s="99"/>
      <c r="D118" s="99"/>
      <c r="E118" s="156"/>
      <c r="F118" s="100"/>
      <c r="G118" s="101"/>
      <c r="H118" s="102"/>
      <c r="I118" s="157"/>
      <c r="J118" s="102"/>
      <c r="K118" s="103">
        <f t="shared" si="1"/>
        <v>0</v>
      </c>
    </row>
    <row r="119" spans="1:11" s="306" customFormat="1" x14ac:dyDescent="0.2">
      <c r="A119" s="308" t="s">
        <v>272</v>
      </c>
      <c r="B119" s="98">
        <f>1</f>
        <v>1</v>
      </c>
      <c r="C119" s="99"/>
      <c r="D119" s="99"/>
      <c r="E119" s="156"/>
      <c r="F119" s="100"/>
      <c r="G119" s="101">
        <f>2</f>
        <v>2</v>
      </c>
      <c r="H119" s="102"/>
      <c r="I119" s="157"/>
      <c r="J119" s="102"/>
      <c r="K119" s="103">
        <f t="shared" si="1"/>
        <v>3</v>
      </c>
    </row>
    <row r="120" spans="1:11" s="306" customFormat="1" x14ac:dyDescent="0.2">
      <c r="A120" s="308" t="s">
        <v>273</v>
      </c>
      <c r="B120" s="98"/>
      <c r="C120" s="99"/>
      <c r="D120" s="99"/>
      <c r="E120" s="156"/>
      <c r="F120" s="100"/>
      <c r="G120" s="101"/>
      <c r="H120" s="102"/>
      <c r="I120" s="157"/>
      <c r="J120" s="102"/>
      <c r="K120" s="103">
        <f t="shared" si="1"/>
        <v>0</v>
      </c>
    </row>
    <row r="121" spans="1:11" s="306" customFormat="1" x14ac:dyDescent="0.2">
      <c r="A121" s="308" t="s">
        <v>274</v>
      </c>
      <c r="B121" s="98"/>
      <c r="C121" s="99"/>
      <c r="D121" s="99"/>
      <c r="E121" s="156"/>
      <c r="F121" s="100"/>
      <c r="G121" s="101"/>
      <c r="H121" s="102"/>
      <c r="I121" s="157"/>
      <c r="J121" s="102"/>
      <c r="K121" s="103">
        <f t="shared" si="1"/>
        <v>0</v>
      </c>
    </row>
    <row r="122" spans="1:11" s="306" customFormat="1" x14ac:dyDescent="0.2">
      <c r="A122" s="308" t="s">
        <v>275</v>
      </c>
      <c r="B122" s="98"/>
      <c r="C122" s="99"/>
      <c r="D122" s="99"/>
      <c r="E122" s="156"/>
      <c r="F122" s="100"/>
      <c r="G122" s="101"/>
      <c r="H122" s="102"/>
      <c r="I122" s="157"/>
      <c r="J122" s="102"/>
      <c r="K122" s="103">
        <f t="shared" si="1"/>
        <v>0</v>
      </c>
    </row>
    <row r="123" spans="1:11" s="306" customFormat="1" x14ac:dyDescent="0.2">
      <c r="A123" s="308" t="s">
        <v>276</v>
      </c>
      <c r="B123" s="98">
        <f>2</f>
        <v>2</v>
      </c>
      <c r="C123" s="99"/>
      <c r="D123" s="99"/>
      <c r="E123" s="156"/>
      <c r="F123" s="100">
        <f>7</f>
        <v>7</v>
      </c>
      <c r="G123" s="101">
        <f>2</f>
        <v>2</v>
      </c>
      <c r="H123" s="102">
        <f>3</f>
        <v>3</v>
      </c>
      <c r="I123" s="157">
        <f>4</f>
        <v>4</v>
      </c>
      <c r="J123" s="102"/>
      <c r="K123" s="103">
        <f t="shared" si="1"/>
        <v>18</v>
      </c>
    </row>
    <row r="124" spans="1:11" s="306" customFormat="1" x14ac:dyDescent="0.2">
      <c r="A124" s="308" t="s">
        <v>277</v>
      </c>
      <c r="B124" s="98">
        <f>2</f>
        <v>2</v>
      </c>
      <c r="C124" s="99"/>
      <c r="D124" s="99"/>
      <c r="E124" s="156"/>
      <c r="F124" s="100">
        <f>11</f>
        <v>11</v>
      </c>
      <c r="G124" s="101">
        <f>5</f>
        <v>5</v>
      </c>
      <c r="H124" s="102">
        <f>2+1</f>
        <v>3</v>
      </c>
      <c r="I124" s="157">
        <f>1</f>
        <v>1</v>
      </c>
      <c r="J124" s="102">
        <v>2</v>
      </c>
      <c r="K124" s="103">
        <f t="shared" si="1"/>
        <v>24</v>
      </c>
    </row>
    <row r="125" spans="1:11" s="306" customFormat="1" x14ac:dyDescent="0.2">
      <c r="A125" s="308" t="s">
        <v>278</v>
      </c>
      <c r="B125" s="98"/>
      <c r="C125" s="99"/>
      <c r="D125" s="99"/>
      <c r="E125" s="156"/>
      <c r="F125" s="100"/>
      <c r="G125" s="101"/>
      <c r="H125" s="102"/>
      <c r="I125" s="157"/>
      <c r="J125" s="102"/>
      <c r="K125" s="103">
        <f t="shared" si="1"/>
        <v>0</v>
      </c>
    </row>
    <row r="126" spans="1:11" s="306" customFormat="1" x14ac:dyDescent="0.2">
      <c r="A126" s="308" t="s">
        <v>280</v>
      </c>
      <c r="B126" s="98"/>
      <c r="C126" s="99"/>
      <c r="D126" s="99"/>
      <c r="E126" s="156"/>
      <c r="F126" s="100"/>
      <c r="G126" s="101"/>
      <c r="H126" s="102"/>
      <c r="I126" s="157"/>
      <c r="J126" s="102"/>
      <c r="K126" s="103">
        <f t="shared" si="1"/>
        <v>0</v>
      </c>
    </row>
    <row r="127" spans="1:11" s="306" customFormat="1" x14ac:dyDescent="0.2">
      <c r="A127" s="308" t="s">
        <v>281</v>
      </c>
      <c r="B127" s="98">
        <f>1</f>
        <v>1</v>
      </c>
      <c r="C127" s="99"/>
      <c r="D127" s="99"/>
      <c r="E127" s="156"/>
      <c r="F127" s="100"/>
      <c r="G127" s="101">
        <f>2</f>
        <v>2</v>
      </c>
      <c r="H127" s="102">
        <f>6+1+1</f>
        <v>8</v>
      </c>
      <c r="I127" s="157">
        <f>3</f>
        <v>3</v>
      </c>
      <c r="J127" s="102">
        <f>2</f>
        <v>2</v>
      </c>
      <c r="K127" s="103">
        <f t="shared" si="1"/>
        <v>16</v>
      </c>
    </row>
    <row r="128" spans="1:11" s="306" customFormat="1" x14ac:dyDescent="0.2">
      <c r="A128" s="308" t="s">
        <v>282</v>
      </c>
      <c r="B128" s="98"/>
      <c r="C128" s="99"/>
      <c r="D128" s="99"/>
      <c r="E128" s="156"/>
      <c r="F128" s="100">
        <f>2</f>
        <v>2</v>
      </c>
      <c r="G128" s="101">
        <f>2</f>
        <v>2</v>
      </c>
      <c r="H128" s="102"/>
      <c r="I128" s="157"/>
      <c r="J128" s="102"/>
      <c r="K128" s="103">
        <f t="shared" si="1"/>
        <v>4</v>
      </c>
    </row>
    <row r="129" spans="1:11" s="306" customFormat="1" x14ac:dyDescent="0.2">
      <c r="A129" s="308" t="s">
        <v>283</v>
      </c>
      <c r="B129" s="98"/>
      <c r="C129" s="99"/>
      <c r="D129" s="99"/>
      <c r="E129" s="156"/>
      <c r="F129" s="100"/>
      <c r="G129" s="101"/>
      <c r="H129" s="102"/>
      <c r="I129" s="157"/>
      <c r="J129" s="102"/>
      <c r="K129" s="103">
        <f t="shared" si="1"/>
        <v>0</v>
      </c>
    </row>
    <row r="130" spans="1:11" s="306" customFormat="1" x14ac:dyDescent="0.2">
      <c r="A130" s="308" t="s">
        <v>284</v>
      </c>
      <c r="B130" s="98"/>
      <c r="C130" s="99"/>
      <c r="D130" s="99"/>
      <c r="E130" s="156"/>
      <c r="F130" s="100"/>
      <c r="G130" s="101"/>
      <c r="H130" s="102"/>
      <c r="I130" s="157"/>
      <c r="J130" s="102"/>
      <c r="K130" s="103">
        <f t="shared" si="1"/>
        <v>0</v>
      </c>
    </row>
    <row r="131" spans="1:11" s="306" customFormat="1" x14ac:dyDescent="0.2">
      <c r="A131" s="308" t="s">
        <v>286</v>
      </c>
      <c r="B131" s="98">
        <f>4</f>
        <v>4</v>
      </c>
      <c r="C131" s="99"/>
      <c r="D131" s="99"/>
      <c r="E131" s="156"/>
      <c r="F131" s="100">
        <f>6</f>
        <v>6</v>
      </c>
      <c r="G131" s="101"/>
      <c r="H131" s="102">
        <f>1</f>
        <v>1</v>
      </c>
      <c r="I131" s="157">
        <f>4</f>
        <v>4</v>
      </c>
      <c r="J131" s="102">
        <v>1</v>
      </c>
      <c r="K131" s="103">
        <f t="shared" si="1"/>
        <v>16</v>
      </c>
    </row>
    <row r="132" spans="1:11" s="306" customFormat="1" x14ac:dyDescent="0.2">
      <c r="A132" s="308" t="s">
        <v>288</v>
      </c>
      <c r="B132" s="98"/>
      <c r="C132" s="99"/>
      <c r="D132" s="99"/>
      <c r="E132" s="156"/>
      <c r="F132" s="100">
        <f>1</f>
        <v>1</v>
      </c>
      <c r="G132" s="101"/>
      <c r="H132" s="102">
        <f>1</f>
        <v>1</v>
      </c>
      <c r="I132" s="157"/>
      <c r="J132" s="102">
        <f>2+2</f>
        <v>4</v>
      </c>
      <c r="K132" s="103">
        <f t="shared" ref="K132:K195" si="2">SUM(B132,F132:J132)</f>
        <v>6</v>
      </c>
    </row>
    <row r="133" spans="1:11" s="306" customFormat="1" x14ac:dyDescent="0.2">
      <c r="A133" s="308" t="s">
        <v>524</v>
      </c>
      <c r="B133" s="98"/>
      <c r="C133" s="99"/>
      <c r="D133" s="99"/>
      <c r="E133" s="156"/>
      <c r="F133" s="100"/>
      <c r="G133" s="101"/>
      <c r="H133" s="102"/>
      <c r="I133" s="157"/>
      <c r="J133" s="102"/>
      <c r="K133" s="103">
        <f t="shared" si="2"/>
        <v>0</v>
      </c>
    </row>
    <row r="134" spans="1:11" s="306" customFormat="1" x14ac:dyDescent="0.2">
      <c r="A134" s="308" t="s">
        <v>290</v>
      </c>
      <c r="B134" s="98"/>
      <c r="C134" s="99"/>
      <c r="D134" s="99"/>
      <c r="E134" s="156"/>
      <c r="F134" s="100"/>
      <c r="G134" s="101"/>
      <c r="H134" s="102"/>
      <c r="I134" s="157"/>
      <c r="J134" s="102"/>
      <c r="K134" s="103">
        <f t="shared" si="2"/>
        <v>0</v>
      </c>
    </row>
    <row r="135" spans="1:11" s="306" customFormat="1" x14ac:dyDescent="0.2">
      <c r="A135" s="308" t="s">
        <v>291</v>
      </c>
      <c r="B135" s="98"/>
      <c r="C135" s="99"/>
      <c r="D135" s="99"/>
      <c r="E135" s="156"/>
      <c r="F135" s="100"/>
      <c r="G135" s="101"/>
      <c r="H135" s="102"/>
      <c r="I135" s="157"/>
      <c r="J135" s="102"/>
      <c r="K135" s="103">
        <f t="shared" si="2"/>
        <v>0</v>
      </c>
    </row>
    <row r="136" spans="1:11" s="306" customFormat="1" x14ac:dyDescent="0.2">
      <c r="A136" s="308" t="s">
        <v>292</v>
      </c>
      <c r="B136" s="98"/>
      <c r="C136" s="99"/>
      <c r="D136" s="99"/>
      <c r="E136" s="156"/>
      <c r="F136" s="100"/>
      <c r="G136" s="101"/>
      <c r="H136" s="102"/>
      <c r="I136" s="157"/>
      <c r="J136" s="102"/>
      <c r="K136" s="103">
        <f t="shared" si="2"/>
        <v>0</v>
      </c>
    </row>
    <row r="137" spans="1:11" s="306" customFormat="1" x14ac:dyDescent="0.2">
      <c r="A137" s="308" t="s">
        <v>183</v>
      </c>
      <c r="B137" s="98"/>
      <c r="C137" s="99"/>
      <c r="D137" s="99"/>
      <c r="E137" s="156"/>
      <c r="F137" s="100">
        <f>2</f>
        <v>2</v>
      </c>
      <c r="G137" s="101">
        <f>1</f>
        <v>1</v>
      </c>
      <c r="H137" s="102"/>
      <c r="I137" s="157"/>
      <c r="J137" s="102"/>
      <c r="K137" s="103">
        <f t="shared" si="2"/>
        <v>3</v>
      </c>
    </row>
    <row r="138" spans="1:11" s="306" customFormat="1" x14ac:dyDescent="0.2">
      <c r="A138" s="308" t="s">
        <v>295</v>
      </c>
      <c r="B138" s="98">
        <f>2</f>
        <v>2</v>
      </c>
      <c r="C138" s="99"/>
      <c r="D138" s="99"/>
      <c r="E138" s="156"/>
      <c r="F138" s="100"/>
      <c r="G138" s="101">
        <f>3</f>
        <v>3</v>
      </c>
      <c r="H138" s="102">
        <f>2+2+1</f>
        <v>5</v>
      </c>
      <c r="I138" s="157">
        <f>1</f>
        <v>1</v>
      </c>
      <c r="J138" s="102">
        <v>4</v>
      </c>
      <c r="K138" s="103">
        <f t="shared" si="2"/>
        <v>15</v>
      </c>
    </row>
    <row r="139" spans="1:11" s="306" customFormat="1" x14ac:dyDescent="0.2">
      <c r="A139" s="308" t="s">
        <v>296</v>
      </c>
      <c r="B139" s="98"/>
      <c r="C139" s="99"/>
      <c r="D139" s="99"/>
      <c r="E139" s="156"/>
      <c r="F139" s="100"/>
      <c r="G139" s="101"/>
      <c r="H139" s="102"/>
      <c r="I139" s="157"/>
      <c r="J139" s="102"/>
      <c r="K139" s="103">
        <f t="shared" si="2"/>
        <v>0</v>
      </c>
    </row>
    <row r="140" spans="1:11" s="306" customFormat="1" x14ac:dyDescent="0.2">
      <c r="A140" s="308" t="s">
        <v>297</v>
      </c>
      <c r="B140" s="98"/>
      <c r="C140" s="99"/>
      <c r="D140" s="99"/>
      <c r="E140" s="156"/>
      <c r="F140" s="100"/>
      <c r="G140" s="101">
        <f>4</f>
        <v>4</v>
      </c>
      <c r="H140" s="102"/>
      <c r="I140" s="157">
        <f>1</f>
        <v>1</v>
      </c>
      <c r="J140" s="102"/>
      <c r="K140" s="103">
        <f t="shared" si="2"/>
        <v>5</v>
      </c>
    </row>
    <row r="141" spans="1:11" s="306" customFormat="1" x14ac:dyDescent="0.2">
      <c r="A141" s="308" t="s">
        <v>298</v>
      </c>
      <c r="B141" s="98"/>
      <c r="C141" s="99"/>
      <c r="D141" s="99"/>
      <c r="E141" s="156"/>
      <c r="F141" s="100"/>
      <c r="G141" s="101"/>
      <c r="H141" s="102"/>
      <c r="I141" s="157"/>
      <c r="J141" s="102"/>
      <c r="K141" s="103">
        <f t="shared" si="2"/>
        <v>0</v>
      </c>
    </row>
    <row r="142" spans="1:11" s="306" customFormat="1" x14ac:dyDescent="0.2">
      <c r="A142" s="308" t="s">
        <v>299</v>
      </c>
      <c r="B142" s="98"/>
      <c r="C142" s="99"/>
      <c r="D142" s="99"/>
      <c r="E142" s="156"/>
      <c r="F142" s="100"/>
      <c r="G142" s="101"/>
      <c r="H142" s="102"/>
      <c r="I142" s="157"/>
      <c r="J142" s="102"/>
      <c r="K142" s="103">
        <f t="shared" si="2"/>
        <v>0</v>
      </c>
    </row>
    <row r="143" spans="1:11" s="306" customFormat="1" x14ac:dyDescent="0.2">
      <c r="A143" s="308" t="s">
        <v>301</v>
      </c>
      <c r="B143" s="98"/>
      <c r="C143" s="99"/>
      <c r="D143" s="99"/>
      <c r="E143" s="156"/>
      <c r="F143" s="100"/>
      <c r="G143" s="101">
        <f>4</f>
        <v>4</v>
      </c>
      <c r="H143" s="102"/>
      <c r="I143" s="157"/>
      <c r="J143" s="102"/>
      <c r="K143" s="103">
        <f t="shared" si="2"/>
        <v>4</v>
      </c>
    </row>
    <row r="144" spans="1:11" s="306" customFormat="1" x14ac:dyDescent="0.2">
      <c r="A144" s="308" t="s">
        <v>304</v>
      </c>
      <c r="B144" s="98">
        <f>8</f>
        <v>8</v>
      </c>
      <c r="C144" s="99"/>
      <c r="D144" s="99"/>
      <c r="E144" s="156"/>
      <c r="F144" s="100">
        <f>2</f>
        <v>2</v>
      </c>
      <c r="G144" s="101">
        <f>1</f>
        <v>1</v>
      </c>
      <c r="H144" s="102"/>
      <c r="I144" s="157">
        <f>2</f>
        <v>2</v>
      </c>
      <c r="J144" s="102"/>
      <c r="K144" s="103">
        <f t="shared" si="2"/>
        <v>13</v>
      </c>
    </row>
    <row r="145" spans="1:13" s="306" customFormat="1" x14ac:dyDescent="0.2">
      <c r="A145" s="308" t="s">
        <v>319</v>
      </c>
      <c r="B145" s="98"/>
      <c r="C145" s="99"/>
      <c r="D145" s="99"/>
      <c r="E145" s="156"/>
      <c r="F145" s="100"/>
      <c r="G145" s="101"/>
      <c r="H145" s="102"/>
      <c r="I145" s="157"/>
      <c r="J145" s="102"/>
      <c r="K145" s="103">
        <f t="shared" si="2"/>
        <v>0</v>
      </c>
    </row>
    <row r="146" spans="1:13" s="306" customFormat="1" x14ac:dyDescent="0.2">
      <c r="A146" s="308" t="s">
        <v>336</v>
      </c>
      <c r="B146" s="98"/>
      <c r="C146" s="99"/>
      <c r="D146" s="99"/>
      <c r="E146" s="156"/>
      <c r="F146" s="100"/>
      <c r="G146" s="101"/>
      <c r="H146" s="102"/>
      <c r="I146" s="157"/>
      <c r="J146" s="102"/>
      <c r="K146" s="103">
        <f t="shared" si="2"/>
        <v>0</v>
      </c>
    </row>
    <row r="147" spans="1:13" s="306" customFormat="1" x14ac:dyDescent="0.2">
      <c r="A147" s="308" t="s">
        <v>306</v>
      </c>
      <c r="B147" s="98">
        <f>3</f>
        <v>3</v>
      </c>
      <c r="C147" s="99"/>
      <c r="D147" s="99"/>
      <c r="E147" s="156"/>
      <c r="F147" s="100"/>
      <c r="G147" s="101"/>
      <c r="H147" s="102"/>
      <c r="I147" s="157"/>
      <c r="J147" s="102"/>
      <c r="K147" s="103">
        <f t="shared" si="2"/>
        <v>3</v>
      </c>
    </row>
    <row r="148" spans="1:13" s="306" customFormat="1" x14ac:dyDescent="0.2">
      <c r="A148" s="308" t="s">
        <v>305</v>
      </c>
      <c r="B148" s="98">
        <f>1</f>
        <v>1</v>
      </c>
      <c r="C148" s="99"/>
      <c r="D148" s="99"/>
      <c r="E148" s="156"/>
      <c r="F148" s="100"/>
      <c r="G148" s="101"/>
      <c r="H148" s="102"/>
      <c r="I148" s="157"/>
      <c r="J148" s="102"/>
      <c r="K148" s="103">
        <f t="shared" si="2"/>
        <v>1</v>
      </c>
    </row>
    <row r="149" spans="1:13" s="306" customFormat="1" x14ac:dyDescent="0.2">
      <c r="A149" s="308" t="s">
        <v>307</v>
      </c>
      <c r="B149" s="98"/>
      <c r="C149" s="99"/>
      <c r="D149" s="99"/>
      <c r="E149" s="156"/>
      <c r="F149" s="100"/>
      <c r="G149" s="101"/>
      <c r="H149" s="102"/>
      <c r="I149" s="157"/>
      <c r="J149" s="102"/>
      <c r="K149" s="103">
        <f t="shared" si="2"/>
        <v>0</v>
      </c>
    </row>
    <row r="150" spans="1:13" s="306" customFormat="1" x14ac:dyDescent="0.2">
      <c r="A150" s="308" t="s">
        <v>308</v>
      </c>
      <c r="B150" s="98"/>
      <c r="C150" s="99"/>
      <c r="D150" s="99"/>
      <c r="E150" s="156"/>
      <c r="F150" s="100"/>
      <c r="G150" s="101"/>
      <c r="H150" s="102"/>
      <c r="I150" s="157"/>
      <c r="J150" s="102"/>
      <c r="K150" s="103">
        <f t="shared" si="2"/>
        <v>0</v>
      </c>
    </row>
    <row r="151" spans="1:13" s="306" customFormat="1" x14ac:dyDescent="0.2">
      <c r="A151" s="308" t="s">
        <v>615</v>
      </c>
      <c r="B151" s="98"/>
      <c r="C151" s="99"/>
      <c r="D151" s="99"/>
      <c r="E151" s="156"/>
      <c r="F151" s="100"/>
      <c r="G151" s="101"/>
      <c r="H151" s="102"/>
      <c r="I151" s="157"/>
      <c r="J151" s="102"/>
      <c r="K151" s="103">
        <f t="shared" si="2"/>
        <v>0</v>
      </c>
    </row>
    <row r="152" spans="1:13" s="306" customFormat="1" x14ac:dyDescent="0.2">
      <c r="A152" s="308" t="s">
        <v>309</v>
      </c>
      <c r="B152" s="98">
        <f>16</f>
        <v>16</v>
      </c>
      <c r="C152" s="99"/>
      <c r="D152" s="99"/>
      <c r="E152" s="156"/>
      <c r="F152" s="100">
        <f>62</f>
        <v>62</v>
      </c>
      <c r="G152" s="101">
        <f>2</f>
        <v>2</v>
      </c>
      <c r="H152" s="102">
        <f>1+2+2+5</f>
        <v>10</v>
      </c>
      <c r="I152" s="157">
        <f>5</f>
        <v>5</v>
      </c>
      <c r="J152" s="102"/>
      <c r="K152" s="103">
        <f t="shared" si="2"/>
        <v>95</v>
      </c>
    </row>
    <row r="153" spans="1:13" s="306" customFormat="1" x14ac:dyDescent="0.2">
      <c r="A153" s="308" t="s">
        <v>311</v>
      </c>
      <c r="B153" s="98">
        <f>35</f>
        <v>35</v>
      </c>
      <c r="C153" s="99"/>
      <c r="D153" s="99"/>
      <c r="E153" s="156"/>
      <c r="F153" s="100">
        <f>10</f>
        <v>10</v>
      </c>
      <c r="G153" s="101">
        <f>3</f>
        <v>3</v>
      </c>
      <c r="H153" s="102">
        <f>1</f>
        <v>1</v>
      </c>
      <c r="I153" s="157">
        <f>5</f>
        <v>5</v>
      </c>
      <c r="J153" s="102">
        <f>2+2</f>
        <v>4</v>
      </c>
      <c r="K153" s="103">
        <f t="shared" si="2"/>
        <v>58</v>
      </c>
    </row>
    <row r="154" spans="1:13" s="306" customFormat="1" x14ac:dyDescent="0.2">
      <c r="A154" s="308" t="s">
        <v>312</v>
      </c>
      <c r="B154" s="98"/>
      <c r="C154" s="99"/>
      <c r="D154" s="99"/>
      <c r="E154" s="156"/>
      <c r="F154" s="100"/>
      <c r="G154" s="101"/>
      <c r="H154" s="102"/>
      <c r="I154" s="157"/>
      <c r="J154" s="102"/>
      <c r="K154" s="103">
        <f t="shared" si="2"/>
        <v>0</v>
      </c>
    </row>
    <row r="155" spans="1:13" s="306" customFormat="1" x14ac:dyDescent="0.2">
      <c r="A155" s="308" t="s">
        <v>313</v>
      </c>
      <c r="B155" s="98">
        <f>2</f>
        <v>2</v>
      </c>
      <c r="C155" s="99"/>
      <c r="D155" s="99"/>
      <c r="E155" s="156"/>
      <c r="F155" s="100"/>
      <c r="G155" s="101"/>
      <c r="H155" s="102">
        <f>1</f>
        <v>1</v>
      </c>
      <c r="I155" s="157"/>
      <c r="J155" s="102"/>
      <c r="K155" s="103">
        <f t="shared" si="2"/>
        <v>3</v>
      </c>
      <c r="M155" s="93"/>
    </row>
    <row r="156" spans="1:13" s="306" customFormat="1" x14ac:dyDescent="0.2">
      <c r="A156" s="308" t="s">
        <v>287</v>
      </c>
      <c r="B156" s="98"/>
      <c r="C156" s="99"/>
      <c r="D156" s="99"/>
      <c r="E156" s="156"/>
      <c r="F156" s="100"/>
      <c r="G156" s="101"/>
      <c r="H156" s="102"/>
      <c r="I156" s="157"/>
      <c r="J156" s="102"/>
      <c r="K156" s="103">
        <f t="shared" si="2"/>
        <v>0</v>
      </c>
    </row>
    <row r="157" spans="1:13" s="306" customFormat="1" x14ac:dyDescent="0.2">
      <c r="A157" s="308" t="s">
        <v>380</v>
      </c>
      <c r="B157" s="98"/>
      <c r="C157" s="99"/>
      <c r="D157" s="99"/>
      <c r="E157" s="156"/>
      <c r="F157" s="100"/>
      <c r="G157" s="101"/>
      <c r="H157" s="102"/>
      <c r="I157" s="157"/>
      <c r="J157" s="102"/>
      <c r="K157" s="103">
        <f t="shared" si="2"/>
        <v>0</v>
      </c>
    </row>
    <row r="158" spans="1:13" s="306" customFormat="1" x14ac:dyDescent="0.2">
      <c r="A158" s="308" t="s">
        <v>315</v>
      </c>
      <c r="B158" s="98"/>
      <c r="C158" s="99"/>
      <c r="D158" s="99"/>
      <c r="E158" s="156"/>
      <c r="F158" s="100">
        <f>2</f>
        <v>2</v>
      </c>
      <c r="G158" s="101"/>
      <c r="H158" s="102"/>
      <c r="I158" s="157"/>
      <c r="J158" s="102"/>
      <c r="K158" s="103">
        <f t="shared" si="2"/>
        <v>2</v>
      </c>
    </row>
    <row r="159" spans="1:13" s="306" customFormat="1" x14ac:dyDescent="0.2">
      <c r="A159" s="323" t="s">
        <v>617</v>
      </c>
      <c r="B159" s="98"/>
      <c r="C159" s="99"/>
      <c r="D159" s="99"/>
      <c r="E159" s="156"/>
      <c r="F159" s="100"/>
      <c r="G159" s="101"/>
      <c r="H159" s="102"/>
      <c r="I159" s="157"/>
      <c r="J159" s="102"/>
      <c r="K159" s="103">
        <f t="shared" si="2"/>
        <v>0</v>
      </c>
      <c r="M159" s="93"/>
    </row>
    <row r="160" spans="1:13" s="306" customFormat="1" x14ac:dyDescent="0.2">
      <c r="A160" s="308" t="s">
        <v>317</v>
      </c>
      <c r="B160" s="98"/>
      <c r="C160" s="99"/>
      <c r="D160" s="99"/>
      <c r="E160" s="156"/>
      <c r="F160" s="100"/>
      <c r="G160" s="101"/>
      <c r="H160" s="102"/>
      <c r="I160" s="157"/>
      <c r="J160" s="102"/>
      <c r="K160" s="103">
        <f t="shared" si="2"/>
        <v>0</v>
      </c>
    </row>
    <row r="161" spans="1:11" s="306" customFormat="1" x14ac:dyDescent="0.2">
      <c r="A161" s="308" t="s">
        <v>318</v>
      </c>
      <c r="B161" s="98"/>
      <c r="C161" s="99"/>
      <c r="D161" s="99"/>
      <c r="E161" s="156"/>
      <c r="F161" s="100"/>
      <c r="G161" s="101"/>
      <c r="H161" s="102"/>
      <c r="I161" s="157"/>
      <c r="J161" s="102"/>
      <c r="K161" s="103">
        <f t="shared" si="2"/>
        <v>0</v>
      </c>
    </row>
    <row r="162" spans="1:11" s="306" customFormat="1" x14ac:dyDescent="0.2">
      <c r="A162" s="308" t="s">
        <v>318</v>
      </c>
      <c r="B162" s="98"/>
      <c r="C162" s="99"/>
      <c r="D162" s="99"/>
      <c r="E162" s="156"/>
      <c r="F162" s="100"/>
      <c r="G162" s="101"/>
      <c r="H162" s="102"/>
      <c r="I162" s="157"/>
      <c r="J162" s="102"/>
      <c r="K162" s="103">
        <f t="shared" si="2"/>
        <v>0</v>
      </c>
    </row>
    <row r="163" spans="1:11" s="306" customFormat="1" x14ac:dyDescent="0.2">
      <c r="A163" s="308" t="s">
        <v>320</v>
      </c>
      <c r="B163" s="98"/>
      <c r="C163" s="99"/>
      <c r="D163" s="99"/>
      <c r="E163" s="156"/>
      <c r="F163" s="100"/>
      <c r="G163" s="101"/>
      <c r="H163" s="102"/>
      <c r="I163" s="157"/>
      <c r="J163" s="102"/>
      <c r="K163" s="103">
        <f t="shared" si="2"/>
        <v>0</v>
      </c>
    </row>
    <row r="164" spans="1:11" s="306" customFormat="1" x14ac:dyDescent="0.2">
      <c r="A164" s="308" t="s">
        <v>321</v>
      </c>
      <c r="B164" s="98"/>
      <c r="C164" s="99"/>
      <c r="D164" s="99"/>
      <c r="E164" s="156"/>
      <c r="F164" s="100">
        <f>2</f>
        <v>2</v>
      </c>
      <c r="G164" s="101"/>
      <c r="H164" s="102"/>
      <c r="I164" s="157"/>
      <c r="J164" s="102"/>
      <c r="K164" s="103">
        <f t="shared" si="2"/>
        <v>2</v>
      </c>
    </row>
    <row r="165" spans="1:11" s="306" customFormat="1" x14ac:dyDescent="0.2">
      <c r="A165" s="308" t="s">
        <v>322</v>
      </c>
      <c r="B165" s="98"/>
      <c r="C165" s="99"/>
      <c r="D165" s="99"/>
      <c r="E165" s="156"/>
      <c r="F165" s="100"/>
      <c r="G165" s="101"/>
      <c r="H165" s="102"/>
      <c r="I165" s="157"/>
      <c r="J165" s="102"/>
      <c r="K165" s="103">
        <f t="shared" si="2"/>
        <v>0</v>
      </c>
    </row>
    <row r="166" spans="1:11" s="306" customFormat="1" x14ac:dyDescent="0.2">
      <c r="A166" s="308" t="s">
        <v>324</v>
      </c>
      <c r="B166" s="98">
        <f>16</f>
        <v>16</v>
      </c>
      <c r="C166" s="99"/>
      <c r="D166" s="99"/>
      <c r="E166" s="156"/>
      <c r="F166" s="100">
        <f>45</f>
        <v>45</v>
      </c>
      <c r="G166" s="101">
        <f>10</f>
        <v>10</v>
      </c>
      <c r="H166" s="102">
        <f>15+5+4+4+3</f>
        <v>31</v>
      </c>
      <c r="I166" s="157">
        <f>20</f>
        <v>20</v>
      </c>
      <c r="J166" s="102">
        <f>2+8+10</f>
        <v>20</v>
      </c>
      <c r="K166" s="103">
        <f t="shared" si="2"/>
        <v>142</v>
      </c>
    </row>
    <row r="167" spans="1:11" s="306" customFormat="1" x14ac:dyDescent="0.2">
      <c r="A167" s="308" t="s">
        <v>325</v>
      </c>
      <c r="B167" s="98"/>
      <c r="C167" s="99"/>
      <c r="D167" s="99"/>
      <c r="E167" s="156"/>
      <c r="F167" s="100"/>
      <c r="G167" s="101"/>
      <c r="H167" s="102"/>
      <c r="I167" s="157"/>
      <c r="J167" s="102"/>
      <c r="K167" s="103">
        <f t="shared" si="2"/>
        <v>0</v>
      </c>
    </row>
    <row r="168" spans="1:11" s="306" customFormat="1" x14ac:dyDescent="0.2">
      <c r="A168" s="308" t="s">
        <v>326</v>
      </c>
      <c r="B168" s="98">
        <f>61</f>
        <v>61</v>
      </c>
      <c r="C168" s="99"/>
      <c r="D168" s="99"/>
      <c r="E168" s="156"/>
      <c r="F168" s="100">
        <f>56</f>
        <v>56</v>
      </c>
      <c r="G168" s="101">
        <f>5</f>
        <v>5</v>
      </c>
      <c r="H168" s="102">
        <f>2+8+5</f>
        <v>15</v>
      </c>
      <c r="I168" s="157">
        <f>14</f>
        <v>14</v>
      </c>
      <c r="J168" s="102">
        <f>2+5+1</f>
        <v>8</v>
      </c>
      <c r="K168" s="103">
        <f t="shared" si="2"/>
        <v>159</v>
      </c>
    </row>
    <row r="169" spans="1:11" s="306" customFormat="1" x14ac:dyDescent="0.2">
      <c r="A169" s="308" t="s">
        <v>159</v>
      </c>
      <c r="B169" s="98"/>
      <c r="C169" s="99"/>
      <c r="D169" s="99"/>
      <c r="E169" s="156"/>
      <c r="F169" s="100"/>
      <c r="G169" s="101"/>
      <c r="H169" s="102"/>
      <c r="I169" s="157"/>
      <c r="J169" s="102"/>
      <c r="K169" s="103">
        <f t="shared" si="2"/>
        <v>0</v>
      </c>
    </row>
    <row r="170" spans="1:11" s="306" customFormat="1" x14ac:dyDescent="0.2">
      <c r="A170" s="308" t="s">
        <v>327</v>
      </c>
      <c r="B170" s="98">
        <f>28</f>
        <v>28</v>
      </c>
      <c r="C170" s="99"/>
      <c r="D170" s="99"/>
      <c r="E170" s="156"/>
      <c r="F170" s="100">
        <f>10</f>
        <v>10</v>
      </c>
      <c r="G170" s="101">
        <f>11</f>
        <v>11</v>
      </c>
      <c r="H170" s="102">
        <f>5+1+3</f>
        <v>9</v>
      </c>
      <c r="I170" s="157">
        <f>25</f>
        <v>25</v>
      </c>
      <c r="J170" s="102">
        <f>5</f>
        <v>5</v>
      </c>
      <c r="K170" s="103">
        <f t="shared" si="2"/>
        <v>88</v>
      </c>
    </row>
    <row r="171" spans="1:11" s="306" customFormat="1" x14ac:dyDescent="0.2">
      <c r="A171" s="308" t="s">
        <v>220</v>
      </c>
      <c r="B171" s="98"/>
      <c r="C171" s="99"/>
      <c r="D171" s="99"/>
      <c r="E171" s="156"/>
      <c r="F171" s="100"/>
      <c r="G171" s="101"/>
      <c r="H171" s="102"/>
      <c r="I171" s="157"/>
      <c r="J171" s="102"/>
      <c r="K171" s="103">
        <f t="shared" si="2"/>
        <v>0</v>
      </c>
    </row>
    <row r="172" spans="1:11" s="306" customFormat="1" x14ac:dyDescent="0.2">
      <c r="A172" s="308" t="s">
        <v>328</v>
      </c>
      <c r="B172" s="98"/>
      <c r="C172" s="99"/>
      <c r="D172" s="99"/>
      <c r="E172" s="156"/>
      <c r="F172" s="100"/>
      <c r="G172" s="101"/>
      <c r="H172" s="102"/>
      <c r="I172" s="157"/>
      <c r="J172" s="102"/>
      <c r="K172" s="103">
        <f t="shared" si="2"/>
        <v>0</v>
      </c>
    </row>
    <row r="173" spans="1:11" s="306" customFormat="1" x14ac:dyDescent="0.2">
      <c r="A173" s="308" t="s">
        <v>225</v>
      </c>
      <c r="B173" s="98"/>
      <c r="C173" s="99"/>
      <c r="D173" s="99"/>
      <c r="E173" s="156"/>
      <c r="F173" s="100"/>
      <c r="G173" s="101"/>
      <c r="H173" s="102"/>
      <c r="I173" s="157"/>
      <c r="J173" s="102"/>
      <c r="K173" s="103">
        <f t="shared" si="2"/>
        <v>0</v>
      </c>
    </row>
    <row r="174" spans="1:11" s="306" customFormat="1" x14ac:dyDescent="0.2">
      <c r="A174" s="308" t="s">
        <v>227</v>
      </c>
      <c r="B174" s="98"/>
      <c r="C174" s="99"/>
      <c r="D174" s="99"/>
      <c r="E174" s="156"/>
      <c r="F174" s="100"/>
      <c r="G174" s="101"/>
      <c r="H174" s="102"/>
      <c r="I174" s="157"/>
      <c r="J174" s="102"/>
      <c r="K174" s="103">
        <f t="shared" si="2"/>
        <v>0</v>
      </c>
    </row>
    <row r="175" spans="1:11" s="306" customFormat="1" x14ac:dyDescent="0.2">
      <c r="A175" s="308" t="s">
        <v>255</v>
      </c>
      <c r="B175" s="98"/>
      <c r="C175" s="99"/>
      <c r="D175" s="99"/>
      <c r="E175" s="156"/>
      <c r="F175" s="100">
        <f>11</f>
        <v>11</v>
      </c>
      <c r="G175" s="101">
        <f>4</f>
        <v>4</v>
      </c>
      <c r="H175" s="102">
        <f>2+2+1</f>
        <v>5</v>
      </c>
      <c r="I175" s="157"/>
      <c r="J175" s="102">
        <f>1</f>
        <v>1</v>
      </c>
      <c r="K175" s="103">
        <f t="shared" si="2"/>
        <v>21</v>
      </c>
    </row>
    <row r="176" spans="1:11" s="306" customFormat="1" x14ac:dyDescent="0.2">
      <c r="A176" s="308" t="s">
        <v>257</v>
      </c>
      <c r="B176" s="98"/>
      <c r="C176" s="99"/>
      <c r="D176" s="99"/>
      <c r="E176" s="156"/>
      <c r="F176" s="100"/>
      <c r="G176" s="101"/>
      <c r="H176" s="102"/>
      <c r="I176" s="157"/>
      <c r="J176" s="102"/>
      <c r="K176" s="103">
        <f t="shared" si="2"/>
        <v>0</v>
      </c>
    </row>
    <row r="177" spans="1:11" s="306" customFormat="1" x14ac:dyDescent="0.2">
      <c r="A177" s="308" t="s">
        <v>285</v>
      </c>
      <c r="B177" s="98"/>
      <c r="C177" s="99"/>
      <c r="D177" s="99"/>
      <c r="E177" s="156"/>
      <c r="F177" s="100"/>
      <c r="G177" s="101"/>
      <c r="H177" s="102"/>
      <c r="I177" s="157"/>
      <c r="J177" s="102"/>
      <c r="K177" s="103">
        <f t="shared" si="2"/>
        <v>0</v>
      </c>
    </row>
    <row r="178" spans="1:11" s="306" customFormat="1" x14ac:dyDescent="0.2">
      <c r="A178" s="308" t="s">
        <v>289</v>
      </c>
      <c r="B178" s="98"/>
      <c r="C178" s="99"/>
      <c r="D178" s="99"/>
      <c r="E178" s="156"/>
      <c r="F178" s="100"/>
      <c r="G178" s="101"/>
      <c r="H178" s="102"/>
      <c r="I178" s="157"/>
      <c r="J178" s="102"/>
      <c r="K178" s="103">
        <f t="shared" si="2"/>
        <v>0</v>
      </c>
    </row>
    <row r="179" spans="1:11" s="306" customFormat="1" x14ac:dyDescent="0.2">
      <c r="A179" s="308" t="s">
        <v>300</v>
      </c>
      <c r="B179" s="98"/>
      <c r="C179" s="99"/>
      <c r="D179" s="99"/>
      <c r="E179" s="156"/>
      <c r="F179" s="100"/>
      <c r="G179" s="101"/>
      <c r="H179" s="102"/>
      <c r="I179" s="157"/>
      <c r="J179" s="102"/>
      <c r="K179" s="103">
        <f t="shared" si="2"/>
        <v>0</v>
      </c>
    </row>
    <row r="180" spans="1:11" s="306" customFormat="1" x14ac:dyDescent="0.2">
      <c r="A180" s="308" t="s">
        <v>302</v>
      </c>
      <c r="B180" s="98"/>
      <c r="C180" s="99"/>
      <c r="D180" s="99"/>
      <c r="E180" s="156"/>
      <c r="F180" s="100"/>
      <c r="G180" s="101"/>
      <c r="H180" s="102"/>
      <c r="I180" s="157"/>
      <c r="J180" s="102"/>
      <c r="K180" s="103">
        <f t="shared" si="2"/>
        <v>0</v>
      </c>
    </row>
    <row r="181" spans="1:11" s="306" customFormat="1" x14ac:dyDescent="0.2">
      <c r="A181" s="308" t="s">
        <v>316</v>
      </c>
      <c r="B181" s="98"/>
      <c r="C181" s="99"/>
      <c r="D181" s="99"/>
      <c r="E181" s="156"/>
      <c r="F181" s="100"/>
      <c r="G181" s="101"/>
      <c r="H181" s="102"/>
      <c r="I181" s="157"/>
      <c r="J181" s="102"/>
      <c r="K181" s="103">
        <f t="shared" si="2"/>
        <v>0</v>
      </c>
    </row>
    <row r="182" spans="1:11" s="306" customFormat="1" x14ac:dyDescent="0.2">
      <c r="A182" s="308" t="s">
        <v>323</v>
      </c>
      <c r="B182" s="98"/>
      <c r="C182" s="99"/>
      <c r="D182" s="99"/>
      <c r="E182" s="156"/>
      <c r="F182" s="100"/>
      <c r="G182" s="101"/>
      <c r="H182" s="102"/>
      <c r="I182" s="157"/>
      <c r="J182" s="102"/>
      <c r="K182" s="103">
        <f t="shared" si="2"/>
        <v>0</v>
      </c>
    </row>
    <row r="183" spans="1:11" s="306" customFormat="1" x14ac:dyDescent="0.2">
      <c r="A183" s="308" t="s">
        <v>329</v>
      </c>
      <c r="B183" s="98"/>
      <c r="C183" s="99"/>
      <c r="D183" s="99"/>
      <c r="E183" s="156"/>
      <c r="F183" s="100"/>
      <c r="G183" s="101"/>
      <c r="H183" s="102"/>
      <c r="I183" s="157"/>
      <c r="J183" s="102"/>
      <c r="K183" s="103">
        <f t="shared" si="2"/>
        <v>0</v>
      </c>
    </row>
    <row r="184" spans="1:11" s="306" customFormat="1" x14ac:dyDescent="0.2">
      <c r="A184" s="308" t="s">
        <v>337</v>
      </c>
      <c r="B184" s="98"/>
      <c r="C184" s="99"/>
      <c r="D184" s="99"/>
      <c r="E184" s="156"/>
      <c r="F184" s="100"/>
      <c r="G184" s="101"/>
      <c r="H184" s="102"/>
      <c r="I184" s="157"/>
      <c r="J184" s="102"/>
      <c r="K184" s="103">
        <f t="shared" si="2"/>
        <v>0</v>
      </c>
    </row>
    <row r="185" spans="1:11" s="306" customFormat="1" x14ac:dyDescent="0.2">
      <c r="A185" s="308" t="s">
        <v>525</v>
      </c>
      <c r="B185" s="98"/>
      <c r="C185" s="99"/>
      <c r="D185" s="99"/>
      <c r="E185" s="156"/>
      <c r="F185" s="100"/>
      <c r="G185" s="101"/>
      <c r="H185" s="102"/>
      <c r="I185" s="157"/>
      <c r="J185" s="102">
        <f>1</f>
        <v>1</v>
      </c>
      <c r="K185" s="103">
        <f t="shared" si="2"/>
        <v>1</v>
      </c>
    </row>
    <row r="186" spans="1:11" s="306" customFormat="1" x14ac:dyDescent="0.2">
      <c r="A186" s="308" t="s">
        <v>342</v>
      </c>
      <c r="B186" s="98"/>
      <c r="C186" s="99"/>
      <c r="D186" s="99"/>
      <c r="E186" s="156"/>
      <c r="F186" s="100"/>
      <c r="G186" s="101"/>
      <c r="H186" s="102"/>
      <c r="I186" s="157"/>
      <c r="J186" s="102"/>
      <c r="K186" s="103">
        <f t="shared" si="2"/>
        <v>0</v>
      </c>
    </row>
    <row r="187" spans="1:11" s="306" customFormat="1" x14ac:dyDescent="0.2">
      <c r="A187" s="308" t="s">
        <v>369</v>
      </c>
      <c r="B187" s="98"/>
      <c r="C187" s="99"/>
      <c r="D187" s="99"/>
      <c r="E187" s="156"/>
      <c r="F187" s="100">
        <f>5</f>
        <v>5</v>
      </c>
      <c r="G187" s="101"/>
      <c r="H187" s="102">
        <f>1</f>
        <v>1</v>
      </c>
      <c r="I187" s="157">
        <f>1</f>
        <v>1</v>
      </c>
      <c r="J187" s="102"/>
      <c r="K187" s="103">
        <f t="shared" si="2"/>
        <v>7</v>
      </c>
    </row>
    <row r="188" spans="1:11" s="306" customFormat="1" x14ac:dyDescent="0.2">
      <c r="A188" s="308" t="s">
        <v>376</v>
      </c>
      <c r="B188" s="98"/>
      <c r="C188" s="99"/>
      <c r="D188" s="99"/>
      <c r="E188" s="156"/>
      <c r="F188" s="100">
        <f>1</f>
        <v>1</v>
      </c>
      <c r="G188" s="101"/>
      <c r="H188" s="102"/>
      <c r="I188" s="157"/>
      <c r="J188" s="102"/>
      <c r="K188" s="103">
        <f t="shared" si="2"/>
        <v>1</v>
      </c>
    </row>
    <row r="189" spans="1:11" s="306" customFormat="1" x14ac:dyDescent="0.2">
      <c r="A189" s="308" t="s">
        <v>385</v>
      </c>
      <c r="B189" s="98"/>
      <c r="C189" s="99"/>
      <c r="D189" s="99"/>
      <c r="E189" s="156"/>
      <c r="F189" s="100">
        <f>2</f>
        <v>2</v>
      </c>
      <c r="G189" s="101">
        <f>9</f>
        <v>9</v>
      </c>
      <c r="H189" s="102">
        <f>1</f>
        <v>1</v>
      </c>
      <c r="I189" s="157">
        <f>2</f>
        <v>2</v>
      </c>
      <c r="J189" s="102"/>
      <c r="K189" s="103">
        <f t="shared" si="2"/>
        <v>14</v>
      </c>
    </row>
    <row r="190" spans="1:11" s="306" customFormat="1" x14ac:dyDescent="0.2">
      <c r="A190" s="308" t="s">
        <v>387</v>
      </c>
      <c r="B190" s="98"/>
      <c r="C190" s="99"/>
      <c r="D190" s="99"/>
      <c r="E190" s="156"/>
      <c r="F190" s="100"/>
      <c r="G190" s="101"/>
      <c r="H190" s="102"/>
      <c r="I190" s="157"/>
      <c r="J190" s="102"/>
      <c r="K190" s="103">
        <f t="shared" si="2"/>
        <v>0</v>
      </c>
    </row>
    <row r="191" spans="1:11" s="306" customFormat="1" x14ac:dyDescent="0.2">
      <c r="A191" s="308" t="s">
        <v>330</v>
      </c>
      <c r="B191" s="98">
        <f>2</f>
        <v>2</v>
      </c>
      <c r="C191" s="99"/>
      <c r="D191" s="99"/>
      <c r="E191" s="156"/>
      <c r="F191" s="100">
        <f>19</f>
        <v>19</v>
      </c>
      <c r="G191" s="101">
        <f>5</f>
        <v>5</v>
      </c>
      <c r="H191" s="102"/>
      <c r="I191" s="157">
        <f>55</f>
        <v>55</v>
      </c>
      <c r="J191" s="102">
        <f>1+2+18</f>
        <v>21</v>
      </c>
      <c r="K191" s="103">
        <f t="shared" si="2"/>
        <v>102</v>
      </c>
    </row>
    <row r="192" spans="1:11" s="306" customFormat="1" x14ac:dyDescent="0.2">
      <c r="A192" s="308" t="s">
        <v>331</v>
      </c>
      <c r="B192" s="98"/>
      <c r="C192" s="99"/>
      <c r="D192" s="99"/>
      <c r="E192" s="156"/>
      <c r="F192" s="100">
        <f>2</f>
        <v>2</v>
      </c>
      <c r="G192" s="101"/>
      <c r="H192" s="102"/>
      <c r="I192" s="157"/>
      <c r="J192" s="102"/>
      <c r="K192" s="103">
        <f t="shared" si="2"/>
        <v>2</v>
      </c>
    </row>
    <row r="193" spans="1:11" s="306" customFormat="1" x14ac:dyDescent="0.2">
      <c r="A193" s="308" t="s">
        <v>332</v>
      </c>
      <c r="B193" s="98"/>
      <c r="C193" s="99"/>
      <c r="D193" s="99"/>
      <c r="E193" s="156"/>
      <c r="F193" s="100"/>
      <c r="G193" s="101">
        <f>1</f>
        <v>1</v>
      </c>
      <c r="H193" s="102"/>
      <c r="I193" s="157">
        <f>1</f>
        <v>1</v>
      </c>
      <c r="J193" s="102"/>
      <c r="K193" s="103">
        <f t="shared" si="2"/>
        <v>2</v>
      </c>
    </row>
    <row r="194" spans="1:11" s="306" customFormat="1" x14ac:dyDescent="0.2">
      <c r="A194" s="308" t="s">
        <v>333</v>
      </c>
      <c r="B194" s="98">
        <f>12</f>
        <v>12</v>
      </c>
      <c r="C194" s="99"/>
      <c r="D194" s="99"/>
      <c r="E194" s="156"/>
      <c r="F194" s="100">
        <f>43</f>
        <v>43</v>
      </c>
      <c r="G194" s="101">
        <f>14</f>
        <v>14</v>
      </c>
      <c r="H194" s="102">
        <f>3+2+3</f>
        <v>8</v>
      </c>
      <c r="I194" s="157">
        <f>13</f>
        <v>13</v>
      </c>
      <c r="J194" s="102">
        <f>7+4+4</f>
        <v>15</v>
      </c>
      <c r="K194" s="103">
        <f t="shared" si="2"/>
        <v>105</v>
      </c>
    </row>
    <row r="195" spans="1:11" s="306" customFormat="1" x14ac:dyDescent="0.2">
      <c r="A195" s="308" t="s">
        <v>395</v>
      </c>
      <c r="B195" s="98"/>
      <c r="C195" s="99"/>
      <c r="D195" s="99"/>
      <c r="E195" s="156"/>
      <c r="F195" s="100"/>
      <c r="G195" s="101"/>
      <c r="H195" s="102"/>
      <c r="I195" s="157"/>
      <c r="J195" s="102"/>
      <c r="K195" s="103">
        <f t="shared" si="2"/>
        <v>0</v>
      </c>
    </row>
    <row r="196" spans="1:11" s="306" customFormat="1" x14ac:dyDescent="0.2">
      <c r="A196" s="308" t="s">
        <v>335</v>
      </c>
      <c r="B196" s="98"/>
      <c r="C196" s="99"/>
      <c r="D196" s="99"/>
      <c r="E196" s="156"/>
      <c r="F196" s="100"/>
      <c r="G196" s="101"/>
      <c r="H196" s="102"/>
      <c r="I196" s="157"/>
      <c r="J196" s="102"/>
      <c r="K196" s="103">
        <f t="shared" ref="K196:K259" si="3">SUM(B196,F196:J196)</f>
        <v>0</v>
      </c>
    </row>
    <row r="197" spans="1:11" s="306" customFormat="1" x14ac:dyDescent="0.2">
      <c r="A197" s="308" t="s">
        <v>339</v>
      </c>
      <c r="B197" s="98">
        <f>2</f>
        <v>2</v>
      </c>
      <c r="C197" s="99"/>
      <c r="D197" s="99"/>
      <c r="E197" s="156"/>
      <c r="F197" s="100">
        <f>3</f>
        <v>3</v>
      </c>
      <c r="G197" s="101">
        <f>4</f>
        <v>4</v>
      </c>
      <c r="H197" s="102"/>
      <c r="I197" s="157">
        <f>1</f>
        <v>1</v>
      </c>
      <c r="J197" s="102"/>
      <c r="K197" s="103">
        <f t="shared" si="3"/>
        <v>10</v>
      </c>
    </row>
    <row r="198" spans="1:11" s="306" customFormat="1" x14ac:dyDescent="0.2">
      <c r="A198" s="308" t="s">
        <v>341</v>
      </c>
      <c r="B198" s="98"/>
      <c r="C198" s="99"/>
      <c r="D198" s="99"/>
      <c r="E198" s="156"/>
      <c r="F198" s="100"/>
      <c r="G198" s="101"/>
      <c r="H198" s="102"/>
      <c r="I198" s="157"/>
      <c r="J198" s="102"/>
      <c r="K198" s="103">
        <f t="shared" si="3"/>
        <v>0</v>
      </c>
    </row>
    <row r="199" spans="1:11" s="306" customFormat="1" x14ac:dyDescent="0.2">
      <c r="A199" s="308" t="s">
        <v>343</v>
      </c>
      <c r="B199" s="98"/>
      <c r="C199" s="99"/>
      <c r="D199" s="99"/>
      <c r="E199" s="156"/>
      <c r="F199" s="100"/>
      <c r="G199" s="101"/>
      <c r="H199" s="102">
        <f>1</f>
        <v>1</v>
      </c>
      <c r="I199" s="157"/>
      <c r="J199" s="102"/>
      <c r="K199" s="103">
        <f t="shared" si="3"/>
        <v>1</v>
      </c>
    </row>
    <row r="200" spans="1:11" s="306" customFormat="1" x14ac:dyDescent="0.2">
      <c r="A200" s="308" t="s">
        <v>344</v>
      </c>
      <c r="B200" s="98">
        <f>34</f>
        <v>34</v>
      </c>
      <c r="C200" s="99"/>
      <c r="D200" s="99"/>
      <c r="E200" s="156"/>
      <c r="F200" s="100">
        <f>20</f>
        <v>20</v>
      </c>
      <c r="G200" s="101">
        <f>39</f>
        <v>39</v>
      </c>
      <c r="H200" s="102">
        <f>2+4+8+6+4</f>
        <v>24</v>
      </c>
      <c r="I200" s="157">
        <f>77</f>
        <v>77</v>
      </c>
      <c r="J200" s="102">
        <f>3+4+2+1+12</f>
        <v>22</v>
      </c>
      <c r="K200" s="103">
        <f t="shared" si="3"/>
        <v>216</v>
      </c>
    </row>
    <row r="201" spans="1:11" s="306" customFormat="1" x14ac:dyDescent="0.2">
      <c r="A201" s="308" t="s">
        <v>345</v>
      </c>
      <c r="B201" s="98">
        <f>45</f>
        <v>45</v>
      </c>
      <c r="C201" s="99"/>
      <c r="D201" s="99"/>
      <c r="E201" s="156"/>
      <c r="F201" s="100">
        <f>6</f>
        <v>6</v>
      </c>
      <c r="G201" s="101">
        <f>6</f>
        <v>6</v>
      </c>
      <c r="H201" s="102">
        <f>1+2</f>
        <v>3</v>
      </c>
      <c r="I201" s="157">
        <f>8</f>
        <v>8</v>
      </c>
      <c r="J201" s="102">
        <f>2+2</f>
        <v>4</v>
      </c>
      <c r="K201" s="103">
        <f t="shared" si="3"/>
        <v>72</v>
      </c>
    </row>
    <row r="202" spans="1:11" s="306" customFormat="1" x14ac:dyDescent="0.2">
      <c r="A202" s="308" t="s">
        <v>346</v>
      </c>
      <c r="B202" s="98"/>
      <c r="C202" s="99"/>
      <c r="D202" s="99"/>
      <c r="E202" s="156"/>
      <c r="F202" s="100"/>
      <c r="G202" s="101"/>
      <c r="H202" s="102"/>
      <c r="I202" s="157"/>
      <c r="J202" s="102"/>
      <c r="K202" s="103">
        <f t="shared" si="3"/>
        <v>0</v>
      </c>
    </row>
    <row r="203" spans="1:11" s="306" customFormat="1" x14ac:dyDescent="0.2">
      <c r="A203" s="308" t="s">
        <v>389</v>
      </c>
      <c r="B203" s="98">
        <f>2</f>
        <v>2</v>
      </c>
      <c r="C203" s="99"/>
      <c r="D203" s="99"/>
      <c r="E203" s="156"/>
      <c r="F203" s="100">
        <f>4</f>
        <v>4</v>
      </c>
      <c r="G203" s="101">
        <f>7</f>
        <v>7</v>
      </c>
      <c r="H203" s="102">
        <f>3+3+6</f>
        <v>12</v>
      </c>
      <c r="I203" s="157">
        <f>8</f>
        <v>8</v>
      </c>
      <c r="J203" s="102"/>
      <c r="K203" s="103">
        <f t="shared" si="3"/>
        <v>33</v>
      </c>
    </row>
    <row r="204" spans="1:11" s="306" customFormat="1" x14ac:dyDescent="0.2">
      <c r="A204" s="308" t="s">
        <v>348</v>
      </c>
      <c r="B204" s="98">
        <f>18</f>
        <v>18</v>
      </c>
      <c r="C204" s="99"/>
      <c r="D204" s="99"/>
      <c r="E204" s="156"/>
      <c r="F204" s="100">
        <f>9</f>
        <v>9</v>
      </c>
      <c r="G204" s="101">
        <f>27</f>
        <v>27</v>
      </c>
      <c r="H204" s="102">
        <f>1+3+5+2</f>
        <v>11</v>
      </c>
      <c r="I204" s="157">
        <f>21</f>
        <v>21</v>
      </c>
      <c r="J204" s="102">
        <f>3+5+5</f>
        <v>13</v>
      </c>
      <c r="K204" s="103">
        <f t="shared" si="3"/>
        <v>99</v>
      </c>
    </row>
    <row r="205" spans="1:11" s="306" customFormat="1" x14ac:dyDescent="0.2">
      <c r="A205" s="308" t="s">
        <v>293</v>
      </c>
      <c r="B205" s="98"/>
      <c r="C205" s="99"/>
      <c r="D205" s="99"/>
      <c r="E205" s="156"/>
      <c r="F205" s="100">
        <f>1</f>
        <v>1</v>
      </c>
      <c r="G205" s="101">
        <f>1</f>
        <v>1</v>
      </c>
      <c r="H205" s="102">
        <f>1+2</f>
        <v>3</v>
      </c>
      <c r="I205" s="157"/>
      <c r="J205" s="102">
        <f>1+1+1</f>
        <v>3</v>
      </c>
      <c r="K205" s="103">
        <f t="shared" si="3"/>
        <v>8</v>
      </c>
    </row>
    <row r="206" spans="1:11" s="306" customFormat="1" x14ac:dyDescent="0.2">
      <c r="A206" s="308" t="s">
        <v>340</v>
      </c>
      <c r="B206" s="98"/>
      <c r="C206" s="99"/>
      <c r="D206" s="99"/>
      <c r="E206" s="156"/>
      <c r="F206" s="100"/>
      <c r="G206" s="101"/>
      <c r="H206" s="102"/>
      <c r="I206" s="157"/>
      <c r="J206" s="102"/>
      <c r="K206" s="103">
        <f t="shared" si="3"/>
        <v>0</v>
      </c>
    </row>
    <row r="207" spans="1:11" s="306" customFormat="1" x14ac:dyDescent="0.2">
      <c r="A207" s="308" t="s">
        <v>355</v>
      </c>
      <c r="B207" s="98"/>
      <c r="C207" s="99"/>
      <c r="D207" s="99"/>
      <c r="E207" s="156"/>
      <c r="F207" s="100"/>
      <c r="G207" s="101"/>
      <c r="H207" s="102"/>
      <c r="I207" s="157"/>
      <c r="J207" s="102"/>
      <c r="K207" s="103">
        <f t="shared" si="3"/>
        <v>0</v>
      </c>
    </row>
    <row r="208" spans="1:11" s="306" customFormat="1" x14ac:dyDescent="0.2">
      <c r="A208" s="308" t="s">
        <v>357</v>
      </c>
      <c r="B208" s="98"/>
      <c r="C208" s="99"/>
      <c r="D208" s="99"/>
      <c r="E208" s="156"/>
      <c r="F208" s="100"/>
      <c r="G208" s="101"/>
      <c r="H208" s="102"/>
      <c r="I208" s="157"/>
      <c r="J208" s="102"/>
      <c r="K208" s="103">
        <f t="shared" si="3"/>
        <v>0</v>
      </c>
    </row>
    <row r="209" spans="1:13" s="306" customFormat="1" x14ac:dyDescent="0.2">
      <c r="A209" s="308" t="s">
        <v>303</v>
      </c>
      <c r="B209" s="98">
        <f>59</f>
        <v>59</v>
      </c>
      <c r="C209" s="99"/>
      <c r="D209" s="99"/>
      <c r="E209" s="156"/>
      <c r="F209" s="100">
        <f>77</f>
        <v>77</v>
      </c>
      <c r="G209" s="101">
        <f>18</f>
        <v>18</v>
      </c>
      <c r="H209" s="102">
        <f>8+1+5</f>
        <v>14</v>
      </c>
      <c r="I209" s="157">
        <f>19</f>
        <v>19</v>
      </c>
      <c r="J209" s="102">
        <f>5+1+2</f>
        <v>8</v>
      </c>
      <c r="K209" s="103">
        <f t="shared" si="3"/>
        <v>195</v>
      </c>
    </row>
    <row r="210" spans="1:13" s="306" customFormat="1" x14ac:dyDescent="0.2">
      <c r="A210" s="308" t="s">
        <v>349</v>
      </c>
      <c r="B210" s="98"/>
      <c r="C210" s="99"/>
      <c r="D210" s="99"/>
      <c r="E210" s="156"/>
      <c r="F210" s="100">
        <f>1</f>
        <v>1</v>
      </c>
      <c r="G210" s="101">
        <f>2</f>
        <v>2</v>
      </c>
      <c r="H210" s="102">
        <f>3+1+2</f>
        <v>6</v>
      </c>
      <c r="I210" s="157">
        <f>2</f>
        <v>2</v>
      </c>
      <c r="J210" s="102"/>
      <c r="K210" s="103">
        <f t="shared" si="3"/>
        <v>11</v>
      </c>
    </row>
    <row r="211" spans="1:13" s="306" customFormat="1" x14ac:dyDescent="0.2">
      <c r="A211" s="323" t="s">
        <v>616</v>
      </c>
      <c r="B211" s="98"/>
      <c r="C211" s="99"/>
      <c r="D211" s="99"/>
      <c r="E211" s="156"/>
      <c r="F211" s="100"/>
      <c r="G211" s="101"/>
      <c r="H211" s="102"/>
      <c r="I211" s="157"/>
      <c r="J211" s="102"/>
      <c r="K211" s="103">
        <f t="shared" si="3"/>
        <v>0</v>
      </c>
    </row>
    <row r="212" spans="1:13" s="306" customFormat="1" x14ac:dyDescent="0.2">
      <c r="A212" s="323" t="s">
        <v>616</v>
      </c>
      <c r="B212" s="98"/>
      <c r="C212" s="99"/>
      <c r="D212" s="99"/>
      <c r="E212" s="156"/>
      <c r="F212" s="100"/>
      <c r="G212" s="101"/>
      <c r="H212" s="102"/>
      <c r="I212" s="157"/>
      <c r="J212" s="102"/>
      <c r="K212" s="103">
        <f t="shared" si="3"/>
        <v>0</v>
      </c>
      <c r="M212" s="93"/>
    </row>
    <row r="213" spans="1:13" s="306" customFormat="1" x14ac:dyDescent="0.2">
      <c r="A213" s="308" t="s">
        <v>191</v>
      </c>
      <c r="B213" s="98"/>
      <c r="C213" s="99"/>
      <c r="D213" s="99"/>
      <c r="E213" s="156"/>
      <c r="F213" s="100"/>
      <c r="G213" s="101"/>
      <c r="H213" s="102"/>
      <c r="I213" s="157"/>
      <c r="J213" s="102"/>
      <c r="K213" s="103">
        <f t="shared" si="3"/>
        <v>0</v>
      </c>
      <c r="M213" s="93"/>
    </row>
    <row r="214" spans="1:13" s="306" customFormat="1" x14ac:dyDescent="0.2">
      <c r="A214" s="308" t="s">
        <v>205</v>
      </c>
      <c r="B214" s="98"/>
      <c r="C214" s="99"/>
      <c r="D214" s="99"/>
      <c r="E214" s="156"/>
      <c r="F214" s="100"/>
      <c r="G214" s="101"/>
      <c r="H214" s="102"/>
      <c r="I214" s="157"/>
      <c r="J214" s="102"/>
      <c r="K214" s="103">
        <f t="shared" si="3"/>
        <v>0</v>
      </c>
    </row>
    <row r="215" spans="1:13" s="306" customFormat="1" x14ac:dyDescent="0.2">
      <c r="A215" s="308" t="s">
        <v>240</v>
      </c>
      <c r="B215" s="98">
        <f>9</f>
        <v>9</v>
      </c>
      <c r="C215" s="99"/>
      <c r="D215" s="99"/>
      <c r="E215" s="156"/>
      <c r="F215" s="100"/>
      <c r="G215" s="101">
        <f>7</f>
        <v>7</v>
      </c>
      <c r="H215" s="102">
        <f>2+9</f>
        <v>11</v>
      </c>
      <c r="I215" s="157">
        <f>2</f>
        <v>2</v>
      </c>
      <c r="J215" s="102">
        <f>1+2</f>
        <v>3</v>
      </c>
      <c r="K215" s="103">
        <f t="shared" si="3"/>
        <v>32</v>
      </c>
    </row>
    <row r="216" spans="1:13" s="306" customFormat="1" x14ac:dyDescent="0.2">
      <c r="A216" s="308" t="s">
        <v>254</v>
      </c>
      <c r="B216" s="98"/>
      <c r="C216" s="99"/>
      <c r="D216" s="99"/>
      <c r="E216" s="156"/>
      <c r="F216" s="100"/>
      <c r="G216" s="101"/>
      <c r="H216" s="102"/>
      <c r="I216" s="157"/>
      <c r="J216" s="102"/>
      <c r="K216" s="103">
        <f t="shared" si="3"/>
        <v>0</v>
      </c>
    </row>
    <row r="217" spans="1:13" s="306" customFormat="1" x14ac:dyDescent="0.2">
      <c r="A217" s="308" t="s">
        <v>347</v>
      </c>
      <c r="B217" s="98">
        <f>1</f>
        <v>1</v>
      </c>
      <c r="C217" s="99"/>
      <c r="D217" s="99"/>
      <c r="E217" s="156"/>
      <c r="F217" s="100"/>
      <c r="G217" s="101">
        <f>6</f>
        <v>6</v>
      </c>
      <c r="H217" s="102"/>
      <c r="I217" s="157">
        <f>2</f>
        <v>2</v>
      </c>
      <c r="J217" s="102"/>
      <c r="K217" s="103">
        <f t="shared" si="3"/>
        <v>9</v>
      </c>
    </row>
    <row r="218" spans="1:13" s="306" customFormat="1" x14ac:dyDescent="0.2">
      <c r="A218" s="308" t="s">
        <v>350</v>
      </c>
      <c r="B218" s="98"/>
      <c r="C218" s="99"/>
      <c r="D218" s="99"/>
      <c r="E218" s="156"/>
      <c r="F218" s="100"/>
      <c r="G218" s="101"/>
      <c r="H218" s="102"/>
      <c r="I218" s="157"/>
      <c r="J218" s="102"/>
      <c r="K218" s="103">
        <f t="shared" si="3"/>
        <v>0</v>
      </c>
    </row>
    <row r="219" spans="1:13" s="306" customFormat="1" x14ac:dyDescent="0.2">
      <c r="A219" s="308" t="s">
        <v>351</v>
      </c>
      <c r="B219" s="98"/>
      <c r="C219" s="99"/>
      <c r="D219" s="99"/>
      <c r="E219" s="156"/>
      <c r="F219" s="100">
        <f>1</f>
        <v>1</v>
      </c>
      <c r="G219" s="101"/>
      <c r="H219" s="102"/>
      <c r="I219" s="157"/>
      <c r="J219" s="102"/>
      <c r="K219" s="103">
        <f t="shared" si="3"/>
        <v>1</v>
      </c>
    </row>
    <row r="220" spans="1:13" s="306" customFormat="1" x14ac:dyDescent="0.2">
      <c r="A220" s="308" t="s">
        <v>351</v>
      </c>
      <c r="B220" s="98"/>
      <c r="C220" s="99"/>
      <c r="D220" s="99"/>
      <c r="E220" s="156"/>
      <c r="F220" s="100"/>
      <c r="G220" s="101"/>
      <c r="H220" s="102"/>
      <c r="I220" s="157"/>
      <c r="J220" s="102"/>
      <c r="K220" s="103">
        <f t="shared" si="3"/>
        <v>0</v>
      </c>
    </row>
    <row r="221" spans="1:13" s="306" customFormat="1" x14ac:dyDescent="0.2">
      <c r="A221" s="308" t="s">
        <v>314</v>
      </c>
      <c r="B221" s="98">
        <f>3</f>
        <v>3</v>
      </c>
      <c r="C221" s="99"/>
      <c r="D221" s="99"/>
      <c r="E221" s="156"/>
      <c r="F221" s="100"/>
      <c r="G221" s="101"/>
      <c r="H221" s="102"/>
      <c r="I221" s="157">
        <f>1</f>
        <v>1</v>
      </c>
      <c r="J221" s="102"/>
      <c r="K221" s="103">
        <f t="shared" si="3"/>
        <v>4</v>
      </c>
    </row>
    <row r="222" spans="1:13" s="306" customFormat="1" x14ac:dyDescent="0.2">
      <c r="A222" s="308" t="s">
        <v>352</v>
      </c>
      <c r="B222" s="98"/>
      <c r="C222" s="99"/>
      <c r="D222" s="99"/>
      <c r="E222" s="156"/>
      <c r="F222" s="100"/>
      <c r="G222" s="101"/>
      <c r="H222" s="102"/>
      <c r="I222" s="157"/>
      <c r="J222" s="102"/>
      <c r="K222" s="103">
        <f t="shared" si="3"/>
        <v>0</v>
      </c>
    </row>
    <row r="223" spans="1:13" s="306" customFormat="1" x14ac:dyDescent="0.2">
      <c r="A223" s="308" t="s">
        <v>353</v>
      </c>
      <c r="B223" s="98"/>
      <c r="C223" s="99"/>
      <c r="D223" s="99"/>
      <c r="E223" s="156"/>
      <c r="F223" s="100"/>
      <c r="G223" s="101"/>
      <c r="H223" s="102"/>
      <c r="I223" s="157"/>
      <c r="J223" s="102"/>
      <c r="K223" s="103">
        <f t="shared" si="3"/>
        <v>0</v>
      </c>
    </row>
    <row r="224" spans="1:13" s="306" customFormat="1" x14ac:dyDescent="0.2">
      <c r="A224" s="308" t="s">
        <v>354</v>
      </c>
      <c r="B224" s="98"/>
      <c r="C224" s="99"/>
      <c r="D224" s="99"/>
      <c r="E224" s="156"/>
      <c r="F224" s="100"/>
      <c r="G224" s="101"/>
      <c r="H224" s="102"/>
      <c r="I224" s="157"/>
      <c r="J224" s="102"/>
      <c r="K224" s="103">
        <f t="shared" si="3"/>
        <v>0</v>
      </c>
    </row>
    <row r="225" spans="1:11" s="306" customFormat="1" x14ac:dyDescent="0.2">
      <c r="A225" s="308" t="s">
        <v>358</v>
      </c>
      <c r="B225" s="98"/>
      <c r="C225" s="99"/>
      <c r="D225" s="99"/>
      <c r="E225" s="156"/>
      <c r="F225" s="100"/>
      <c r="G225" s="101"/>
      <c r="H225" s="102"/>
      <c r="I225" s="157"/>
      <c r="J225" s="102"/>
      <c r="K225" s="103">
        <f t="shared" si="3"/>
        <v>0</v>
      </c>
    </row>
    <row r="226" spans="1:11" s="306" customFormat="1" x14ac:dyDescent="0.2">
      <c r="A226" s="308" t="s">
        <v>360</v>
      </c>
      <c r="B226" s="98"/>
      <c r="C226" s="99"/>
      <c r="D226" s="99"/>
      <c r="E226" s="156"/>
      <c r="F226" s="100"/>
      <c r="G226" s="101"/>
      <c r="H226" s="102"/>
      <c r="I226" s="157"/>
      <c r="J226" s="102"/>
      <c r="K226" s="103">
        <f t="shared" si="3"/>
        <v>0</v>
      </c>
    </row>
    <row r="227" spans="1:11" s="306" customFormat="1" x14ac:dyDescent="0.2">
      <c r="A227" s="308" t="s">
        <v>361</v>
      </c>
      <c r="B227" s="98"/>
      <c r="C227" s="99"/>
      <c r="D227" s="99"/>
      <c r="E227" s="156"/>
      <c r="F227" s="100"/>
      <c r="G227" s="101"/>
      <c r="H227" s="102"/>
      <c r="I227" s="157"/>
      <c r="J227" s="102"/>
      <c r="K227" s="103">
        <f t="shared" si="3"/>
        <v>0</v>
      </c>
    </row>
    <row r="228" spans="1:11" s="306" customFormat="1" x14ac:dyDescent="0.2">
      <c r="A228" s="308" t="s">
        <v>362</v>
      </c>
      <c r="B228" s="98"/>
      <c r="C228" s="99"/>
      <c r="D228" s="99"/>
      <c r="E228" s="156"/>
      <c r="F228" s="100">
        <f>13</f>
        <v>13</v>
      </c>
      <c r="G228" s="101">
        <f>3</f>
        <v>3</v>
      </c>
      <c r="H228" s="102"/>
      <c r="I228" s="157"/>
      <c r="J228" s="102"/>
      <c r="K228" s="103">
        <f t="shared" si="3"/>
        <v>16</v>
      </c>
    </row>
    <row r="229" spans="1:11" s="306" customFormat="1" x14ac:dyDescent="0.2">
      <c r="A229" s="308" t="s">
        <v>363</v>
      </c>
      <c r="B229" s="98"/>
      <c r="C229" s="99"/>
      <c r="D229" s="99"/>
      <c r="E229" s="156"/>
      <c r="F229" s="100"/>
      <c r="G229" s="101"/>
      <c r="H229" s="102"/>
      <c r="I229" s="157"/>
      <c r="J229" s="102"/>
      <c r="K229" s="103">
        <f t="shared" si="3"/>
        <v>0</v>
      </c>
    </row>
    <row r="230" spans="1:11" s="306" customFormat="1" x14ac:dyDescent="0.2">
      <c r="A230" s="308" t="s">
        <v>364</v>
      </c>
      <c r="B230" s="98">
        <f>79</f>
        <v>79</v>
      </c>
      <c r="C230" s="99"/>
      <c r="D230" s="99"/>
      <c r="E230" s="156"/>
      <c r="F230" s="100">
        <f>134</f>
        <v>134</v>
      </c>
      <c r="G230" s="101">
        <f>26</f>
        <v>26</v>
      </c>
      <c r="H230" s="102">
        <f>1+9+2</f>
        <v>12</v>
      </c>
      <c r="I230" s="157">
        <f>46</f>
        <v>46</v>
      </c>
      <c r="J230" s="102">
        <f>1+6</f>
        <v>7</v>
      </c>
      <c r="K230" s="103">
        <f t="shared" si="3"/>
        <v>304</v>
      </c>
    </row>
    <row r="231" spans="1:11" s="306" customFormat="1" x14ac:dyDescent="0.2">
      <c r="A231" s="308" t="s">
        <v>365</v>
      </c>
      <c r="B231" s="98"/>
      <c r="C231" s="99"/>
      <c r="D231" s="99"/>
      <c r="E231" s="156"/>
      <c r="F231" s="100"/>
      <c r="G231" s="101"/>
      <c r="H231" s="102"/>
      <c r="I231" s="157"/>
      <c r="J231" s="102"/>
      <c r="K231" s="103">
        <f t="shared" si="3"/>
        <v>0</v>
      </c>
    </row>
    <row r="232" spans="1:11" s="306" customFormat="1" x14ac:dyDescent="0.2">
      <c r="A232" s="308" t="s">
        <v>366</v>
      </c>
      <c r="B232" s="98"/>
      <c r="C232" s="99"/>
      <c r="D232" s="99"/>
      <c r="E232" s="156"/>
      <c r="F232" s="100"/>
      <c r="G232" s="101"/>
      <c r="H232" s="102"/>
      <c r="I232" s="157"/>
      <c r="J232" s="102"/>
      <c r="K232" s="103">
        <f t="shared" si="3"/>
        <v>0</v>
      </c>
    </row>
    <row r="233" spans="1:11" s="306" customFormat="1" x14ac:dyDescent="0.2">
      <c r="A233" s="308" t="s">
        <v>367</v>
      </c>
      <c r="B233" s="98">
        <f>17</f>
        <v>17</v>
      </c>
      <c r="C233" s="99"/>
      <c r="D233" s="99"/>
      <c r="E233" s="156"/>
      <c r="F233" s="100">
        <f>6</f>
        <v>6</v>
      </c>
      <c r="G233" s="101">
        <f>1</f>
        <v>1</v>
      </c>
      <c r="H233" s="102">
        <f>1+1</f>
        <v>2</v>
      </c>
      <c r="I233" s="157">
        <f>6</f>
        <v>6</v>
      </c>
      <c r="J233" s="102">
        <f>2</f>
        <v>2</v>
      </c>
      <c r="K233" s="103">
        <f t="shared" si="3"/>
        <v>34</v>
      </c>
    </row>
    <row r="234" spans="1:11" s="306" customFormat="1" x14ac:dyDescent="0.2">
      <c r="A234" s="308" t="s">
        <v>368</v>
      </c>
      <c r="B234" s="98">
        <f>15</f>
        <v>15</v>
      </c>
      <c r="C234" s="99"/>
      <c r="D234" s="99"/>
      <c r="E234" s="156"/>
      <c r="F234" s="100">
        <f>3</f>
        <v>3</v>
      </c>
      <c r="G234" s="101">
        <f>1</f>
        <v>1</v>
      </c>
      <c r="H234" s="102">
        <f>2+6</f>
        <v>8</v>
      </c>
      <c r="I234" s="157"/>
      <c r="J234" s="102">
        <f>4+2+2</f>
        <v>8</v>
      </c>
      <c r="K234" s="103">
        <f t="shared" si="3"/>
        <v>35</v>
      </c>
    </row>
    <row r="235" spans="1:11" s="306" customFormat="1" x14ac:dyDescent="0.2">
      <c r="A235" s="308" t="s">
        <v>370</v>
      </c>
      <c r="B235" s="98"/>
      <c r="C235" s="99"/>
      <c r="D235" s="99"/>
      <c r="E235" s="156"/>
      <c r="F235" s="100"/>
      <c r="G235" s="101"/>
      <c r="H235" s="102"/>
      <c r="I235" s="157"/>
      <c r="J235" s="102"/>
      <c r="K235" s="103">
        <f t="shared" si="3"/>
        <v>0</v>
      </c>
    </row>
    <row r="236" spans="1:11" s="306" customFormat="1" x14ac:dyDescent="0.2">
      <c r="A236" s="308" t="s">
        <v>221</v>
      </c>
      <c r="B236" s="98"/>
      <c r="C236" s="99"/>
      <c r="D236" s="99"/>
      <c r="E236" s="156"/>
      <c r="F236" s="100"/>
      <c r="G236" s="101"/>
      <c r="H236" s="102"/>
      <c r="I236" s="157"/>
      <c r="J236" s="102"/>
      <c r="K236" s="103">
        <f t="shared" si="3"/>
        <v>0</v>
      </c>
    </row>
    <row r="237" spans="1:11" s="306" customFormat="1" x14ac:dyDescent="0.2">
      <c r="A237" s="308" t="s">
        <v>393</v>
      </c>
      <c r="B237" s="98"/>
      <c r="C237" s="99"/>
      <c r="D237" s="99"/>
      <c r="E237" s="156"/>
      <c r="F237" s="100"/>
      <c r="G237" s="101"/>
      <c r="H237" s="102"/>
      <c r="I237" s="157"/>
      <c r="J237" s="102"/>
      <c r="K237" s="103">
        <f t="shared" si="3"/>
        <v>0</v>
      </c>
    </row>
    <row r="238" spans="1:11" s="306" customFormat="1" x14ac:dyDescent="0.2">
      <c r="A238" s="308" t="s">
        <v>371</v>
      </c>
      <c r="B238" s="98">
        <f>8</f>
        <v>8</v>
      </c>
      <c r="C238" s="99"/>
      <c r="D238" s="99"/>
      <c r="E238" s="156"/>
      <c r="F238" s="100">
        <f>1</f>
        <v>1</v>
      </c>
      <c r="G238" s="101">
        <f>6</f>
        <v>6</v>
      </c>
      <c r="H238" s="102"/>
      <c r="I238" s="157">
        <f>3</f>
        <v>3</v>
      </c>
      <c r="J238" s="102">
        <v>30</v>
      </c>
      <c r="K238" s="103">
        <f t="shared" si="3"/>
        <v>48</v>
      </c>
    </row>
    <row r="239" spans="1:11" s="306" customFormat="1" x14ac:dyDescent="0.2">
      <c r="A239" s="308" t="s">
        <v>374</v>
      </c>
      <c r="B239" s="98"/>
      <c r="C239" s="99"/>
      <c r="D239" s="99"/>
      <c r="E239" s="156"/>
      <c r="F239" s="100"/>
      <c r="G239" s="101"/>
      <c r="H239" s="102"/>
      <c r="I239" s="157"/>
      <c r="J239" s="102"/>
      <c r="K239" s="103">
        <f t="shared" si="3"/>
        <v>0</v>
      </c>
    </row>
    <row r="240" spans="1:11" s="306" customFormat="1" x14ac:dyDescent="0.2">
      <c r="A240" s="308" t="s">
        <v>373</v>
      </c>
      <c r="B240" s="98"/>
      <c r="C240" s="99"/>
      <c r="D240" s="99"/>
      <c r="E240" s="156"/>
      <c r="F240" s="100"/>
      <c r="G240" s="101"/>
      <c r="H240" s="102"/>
      <c r="I240" s="157"/>
      <c r="J240" s="102"/>
      <c r="K240" s="103">
        <f t="shared" si="3"/>
        <v>0</v>
      </c>
    </row>
    <row r="241" spans="1:13" s="306" customFormat="1" x14ac:dyDescent="0.2">
      <c r="A241" s="308" t="s">
        <v>377</v>
      </c>
      <c r="B241" s="98">
        <f>1</f>
        <v>1</v>
      </c>
      <c r="C241" s="99"/>
      <c r="D241" s="99"/>
      <c r="E241" s="156"/>
      <c r="F241" s="100"/>
      <c r="G241" s="101"/>
      <c r="H241" s="102"/>
      <c r="I241" s="157"/>
      <c r="J241" s="102"/>
      <c r="K241" s="103">
        <f t="shared" si="3"/>
        <v>1</v>
      </c>
    </row>
    <row r="242" spans="1:13" s="306" customFormat="1" x14ac:dyDescent="0.2">
      <c r="A242" s="308" t="s">
        <v>378</v>
      </c>
      <c r="B242" s="98">
        <f>9</f>
        <v>9</v>
      </c>
      <c r="C242" s="99"/>
      <c r="D242" s="99"/>
      <c r="E242" s="156"/>
      <c r="F242" s="100">
        <f>31</f>
        <v>31</v>
      </c>
      <c r="G242" s="101">
        <f>3</f>
        <v>3</v>
      </c>
      <c r="H242" s="102">
        <f>2+2</f>
        <v>4</v>
      </c>
      <c r="I242" s="157">
        <f>7</f>
        <v>7</v>
      </c>
      <c r="J242" s="102">
        <f>1+4+3</f>
        <v>8</v>
      </c>
      <c r="K242" s="103">
        <f t="shared" si="3"/>
        <v>62</v>
      </c>
    </row>
    <row r="243" spans="1:13" s="306" customFormat="1" x14ac:dyDescent="0.2">
      <c r="A243" s="308" t="s">
        <v>379</v>
      </c>
      <c r="B243" s="98"/>
      <c r="C243" s="99"/>
      <c r="D243" s="99"/>
      <c r="E243" s="156"/>
      <c r="F243" s="100"/>
      <c r="G243" s="101"/>
      <c r="H243" s="102"/>
      <c r="I243" s="157"/>
      <c r="J243" s="102"/>
      <c r="K243" s="103">
        <f t="shared" si="3"/>
        <v>0</v>
      </c>
    </row>
    <row r="244" spans="1:13" s="306" customFormat="1" x14ac:dyDescent="0.2">
      <c r="A244" s="308" t="s">
        <v>381</v>
      </c>
      <c r="B244" s="98"/>
      <c r="C244" s="99"/>
      <c r="D244" s="99"/>
      <c r="E244" s="156"/>
      <c r="F244" s="100"/>
      <c r="G244" s="101"/>
      <c r="H244" s="102"/>
      <c r="I244" s="157"/>
      <c r="J244" s="102"/>
      <c r="K244" s="103">
        <f t="shared" si="3"/>
        <v>0</v>
      </c>
    </row>
    <row r="245" spans="1:13" s="306" customFormat="1" x14ac:dyDescent="0.2">
      <c r="A245" s="308" t="s">
        <v>382</v>
      </c>
      <c r="B245" s="98">
        <f>1</f>
        <v>1</v>
      </c>
      <c r="C245" s="99"/>
      <c r="D245" s="99"/>
      <c r="E245" s="156"/>
      <c r="F245" s="100"/>
      <c r="G245" s="101"/>
      <c r="H245" s="102"/>
      <c r="I245" s="157"/>
      <c r="J245" s="102"/>
      <c r="K245" s="103">
        <f t="shared" si="3"/>
        <v>1</v>
      </c>
    </row>
    <row r="246" spans="1:13" s="306" customFormat="1" x14ac:dyDescent="0.2">
      <c r="A246" s="308" t="s">
        <v>383</v>
      </c>
      <c r="B246" s="98"/>
      <c r="C246" s="99"/>
      <c r="D246" s="99"/>
      <c r="E246" s="156"/>
      <c r="F246" s="100">
        <f>34</f>
        <v>34</v>
      </c>
      <c r="G246" s="101"/>
      <c r="H246" s="102">
        <f>2+1</f>
        <v>3</v>
      </c>
      <c r="I246" s="157">
        <f>3</f>
        <v>3</v>
      </c>
      <c r="J246" s="102">
        <v>1</v>
      </c>
      <c r="K246" s="103">
        <f t="shared" si="3"/>
        <v>41</v>
      </c>
    </row>
    <row r="247" spans="1:13" s="306" customFormat="1" x14ac:dyDescent="0.2">
      <c r="A247" s="308" t="s">
        <v>384</v>
      </c>
      <c r="B247" s="98"/>
      <c r="C247" s="99"/>
      <c r="D247" s="99"/>
      <c r="E247" s="156"/>
      <c r="F247" s="100" t="s">
        <v>805</v>
      </c>
      <c r="G247" s="101">
        <f>1</f>
        <v>1</v>
      </c>
      <c r="H247" s="102"/>
      <c r="I247" s="157"/>
      <c r="J247" s="102"/>
      <c r="K247" s="103">
        <f t="shared" si="3"/>
        <v>1</v>
      </c>
    </row>
    <row r="248" spans="1:13" s="306" customFormat="1" x14ac:dyDescent="0.2">
      <c r="A248" s="308" t="s">
        <v>162</v>
      </c>
      <c r="B248" s="98"/>
      <c r="C248" s="99"/>
      <c r="D248" s="99"/>
      <c r="E248" s="156"/>
      <c r="F248" s="100"/>
      <c r="G248" s="101"/>
      <c r="H248" s="102"/>
      <c r="I248" s="157"/>
      <c r="J248" s="102"/>
      <c r="K248" s="103">
        <f t="shared" si="3"/>
        <v>0</v>
      </c>
    </row>
    <row r="249" spans="1:13" s="306" customFormat="1" x14ac:dyDescent="0.2">
      <c r="A249" s="308" t="s">
        <v>258</v>
      </c>
      <c r="B249" s="98"/>
      <c r="C249" s="99"/>
      <c r="D249" s="99"/>
      <c r="E249" s="156"/>
      <c r="F249" s="100"/>
      <c r="G249" s="101"/>
      <c r="H249" s="102"/>
      <c r="I249" s="157"/>
      <c r="J249" s="102"/>
      <c r="K249" s="103">
        <f t="shared" si="3"/>
        <v>0</v>
      </c>
    </row>
    <row r="250" spans="1:13" s="306" customFormat="1" x14ac:dyDescent="0.2">
      <c r="A250" s="308" t="s">
        <v>310</v>
      </c>
      <c r="B250" s="98"/>
      <c r="C250" s="99"/>
      <c r="D250" s="99"/>
      <c r="E250" s="156"/>
      <c r="F250" s="100"/>
      <c r="G250" s="101"/>
      <c r="H250" s="102"/>
      <c r="I250" s="157"/>
      <c r="J250" s="102"/>
      <c r="K250" s="103">
        <f t="shared" si="3"/>
        <v>0</v>
      </c>
    </row>
    <row r="251" spans="1:13" s="306" customFormat="1" x14ac:dyDescent="0.2">
      <c r="A251" s="308" t="s">
        <v>386</v>
      </c>
      <c r="B251" s="98"/>
      <c r="C251" s="99"/>
      <c r="D251" s="99"/>
      <c r="E251" s="156"/>
      <c r="F251" s="100"/>
      <c r="G251" s="101"/>
      <c r="H251" s="102"/>
      <c r="I251" s="157"/>
      <c r="J251" s="102"/>
      <c r="K251" s="103">
        <f t="shared" si="3"/>
        <v>0</v>
      </c>
    </row>
    <row r="252" spans="1:13" s="306" customFormat="1" x14ac:dyDescent="0.2">
      <c r="A252" s="308" t="s">
        <v>334</v>
      </c>
      <c r="B252" s="98"/>
      <c r="C252" s="99"/>
      <c r="D252" s="99"/>
      <c r="E252" s="156"/>
      <c r="F252" s="100"/>
      <c r="G252" s="101"/>
      <c r="H252" s="102"/>
      <c r="I252" s="157"/>
      <c r="J252" s="102"/>
      <c r="K252" s="103">
        <f t="shared" si="3"/>
        <v>0</v>
      </c>
    </row>
    <row r="253" spans="1:13" s="306" customFormat="1" x14ac:dyDescent="0.2">
      <c r="A253" s="308" t="s">
        <v>388</v>
      </c>
      <c r="B253" s="98"/>
      <c r="C253" s="99"/>
      <c r="D253" s="99"/>
      <c r="E253" s="156"/>
      <c r="F253" s="100"/>
      <c r="G253" s="101"/>
      <c r="H253" s="102"/>
      <c r="I253" s="157"/>
      <c r="J253" s="102"/>
      <c r="K253" s="103">
        <f t="shared" si="3"/>
        <v>0</v>
      </c>
    </row>
    <row r="254" spans="1:13" s="306" customFormat="1" x14ac:dyDescent="0.2">
      <c r="A254" s="308" t="s">
        <v>391</v>
      </c>
      <c r="B254" s="98">
        <f>1</f>
        <v>1</v>
      </c>
      <c r="C254" s="99"/>
      <c r="D254" s="99"/>
      <c r="E254" s="156"/>
      <c r="F254" s="100">
        <f>6</f>
        <v>6</v>
      </c>
      <c r="G254" s="101">
        <f>2</f>
        <v>2</v>
      </c>
      <c r="H254" s="102"/>
      <c r="I254" s="157">
        <f>1</f>
        <v>1</v>
      </c>
      <c r="J254" s="102"/>
      <c r="K254" s="103">
        <f t="shared" si="3"/>
        <v>10</v>
      </c>
    </row>
    <row r="255" spans="1:13" x14ac:dyDescent="0.2">
      <c r="A255" s="308" t="s">
        <v>394</v>
      </c>
      <c r="B255" s="98">
        <f>1</f>
        <v>1</v>
      </c>
      <c r="C255" s="99"/>
      <c r="D255" s="99"/>
      <c r="E255" s="156"/>
      <c r="F255" s="100">
        <f>1</f>
        <v>1</v>
      </c>
      <c r="G255" s="101">
        <f>7</f>
        <v>7</v>
      </c>
      <c r="H255" s="102"/>
      <c r="I255" s="157">
        <f>3</f>
        <v>3</v>
      </c>
      <c r="J255" s="102"/>
      <c r="K255" s="103">
        <f t="shared" si="3"/>
        <v>12</v>
      </c>
      <c r="M255" s="306"/>
    </row>
    <row r="256" spans="1:13" x14ac:dyDescent="0.2">
      <c r="A256" s="308" t="s">
        <v>578</v>
      </c>
      <c r="B256" s="98"/>
      <c r="C256" s="99"/>
      <c r="D256" s="99"/>
      <c r="E256" s="156"/>
      <c r="F256" s="100"/>
      <c r="G256" s="101"/>
      <c r="H256" s="102"/>
      <c r="I256" s="157"/>
      <c r="J256" s="102"/>
      <c r="K256" s="103">
        <f t="shared" si="3"/>
        <v>0</v>
      </c>
      <c r="M256" s="306"/>
    </row>
    <row r="257" spans="1:13" x14ac:dyDescent="0.2">
      <c r="A257" s="308" t="s">
        <v>396</v>
      </c>
      <c r="B257" s="98"/>
      <c r="C257" s="99"/>
      <c r="D257" s="99"/>
      <c r="E257" s="156"/>
      <c r="F257" s="100">
        <f>1</f>
        <v>1</v>
      </c>
      <c r="G257" s="101"/>
      <c r="H257" s="102"/>
      <c r="I257" s="157"/>
      <c r="J257" s="102"/>
      <c r="K257" s="103">
        <f t="shared" si="3"/>
        <v>1</v>
      </c>
    </row>
    <row r="258" spans="1:13" x14ac:dyDescent="0.2">
      <c r="A258" s="308" t="s">
        <v>230</v>
      </c>
      <c r="B258" s="98"/>
      <c r="C258" s="99"/>
      <c r="D258" s="99"/>
      <c r="E258" s="156"/>
      <c r="F258" s="100">
        <f>1</f>
        <v>1</v>
      </c>
      <c r="G258" s="101"/>
      <c r="H258" s="102"/>
      <c r="I258" s="157"/>
      <c r="J258" s="102"/>
      <c r="K258" s="103">
        <f t="shared" si="3"/>
        <v>1</v>
      </c>
    </row>
    <row r="259" spans="1:13" x14ac:dyDescent="0.2">
      <c r="A259" s="308" t="s">
        <v>279</v>
      </c>
      <c r="B259" s="98"/>
      <c r="C259" s="99"/>
      <c r="D259" s="99"/>
      <c r="E259" s="156"/>
      <c r="F259" s="100"/>
      <c r="G259" s="101"/>
      <c r="H259" s="102"/>
      <c r="I259" s="157"/>
      <c r="J259" s="102"/>
      <c r="K259" s="103">
        <f t="shared" si="3"/>
        <v>0</v>
      </c>
    </row>
    <row r="260" spans="1:13" x14ac:dyDescent="0.2">
      <c r="A260" s="308" t="s">
        <v>56</v>
      </c>
      <c r="B260" s="98"/>
      <c r="C260" s="99"/>
      <c r="D260" s="99"/>
      <c r="E260" s="156"/>
      <c r="F260" s="100">
        <f>1</f>
        <v>1</v>
      </c>
      <c r="G260" s="101"/>
      <c r="H260" s="102"/>
      <c r="I260" s="157"/>
      <c r="J260" s="102">
        <f>2</f>
        <v>2</v>
      </c>
      <c r="K260" s="103">
        <f t="shared" ref="K260" si="4">SUM(B260,F260:J260)</f>
        <v>3</v>
      </c>
    </row>
    <row r="261" spans="1:13" ht="13.5" thickBot="1" x14ac:dyDescent="0.25">
      <c r="A261" s="309" t="s">
        <v>77</v>
      </c>
      <c r="B261" s="310">
        <f>SUM(B4:B260)</f>
        <v>816</v>
      </c>
      <c r="C261" s="311">
        <f t="shared" ref="C261:J261" si="5">SUM(C4:C260)</f>
        <v>0</v>
      </c>
      <c r="D261" s="311">
        <f t="shared" si="5"/>
        <v>0</v>
      </c>
      <c r="E261" s="311">
        <f t="shared" si="5"/>
        <v>0</v>
      </c>
      <c r="F261" s="312">
        <f t="shared" si="5"/>
        <v>1159</v>
      </c>
      <c r="G261" s="122">
        <f t="shared" si="5"/>
        <v>420</v>
      </c>
      <c r="H261" s="261">
        <f t="shared" si="5"/>
        <v>332</v>
      </c>
      <c r="I261" s="313">
        <f t="shared" si="5"/>
        <v>537</v>
      </c>
      <c r="J261" s="261">
        <f t="shared" si="5"/>
        <v>269</v>
      </c>
      <c r="K261" s="314">
        <f>SUM(K4:K260)</f>
        <v>3533</v>
      </c>
    </row>
    <row r="263" spans="1:13" ht="30" customHeight="1" x14ac:dyDescent="0.2">
      <c r="A263" s="563" t="s">
        <v>642</v>
      </c>
      <c r="B263" s="563"/>
      <c r="C263" s="563"/>
      <c r="D263" s="563"/>
      <c r="E263" s="563"/>
      <c r="F263" s="563"/>
      <c r="G263" s="563"/>
      <c r="H263" s="563"/>
      <c r="I263" s="563"/>
      <c r="J263" s="563"/>
      <c r="K263" s="563"/>
    </row>
    <row r="264" spans="1:13" ht="15" customHeight="1" x14ac:dyDescent="0.2">
      <c r="A264" s="563" t="s">
        <v>643</v>
      </c>
      <c r="B264" s="563"/>
      <c r="C264" s="563"/>
      <c r="D264" s="563"/>
      <c r="E264" s="563"/>
      <c r="F264" s="563"/>
      <c r="G264" s="563"/>
      <c r="H264" s="563"/>
      <c r="I264" s="563"/>
      <c r="J264" s="563"/>
      <c r="K264" s="563"/>
      <c r="M264" s="306"/>
    </row>
    <row r="265" spans="1:13" ht="25.5" customHeight="1" x14ac:dyDescent="0.2">
      <c r="A265" s="563" t="s">
        <v>644</v>
      </c>
      <c r="B265" s="563"/>
      <c r="C265" s="563"/>
      <c r="D265" s="563"/>
      <c r="E265" s="563"/>
      <c r="F265" s="563"/>
      <c r="G265" s="563"/>
      <c r="H265" s="563"/>
      <c r="I265" s="563"/>
      <c r="J265" s="563"/>
      <c r="K265" s="563"/>
      <c r="M265" s="306"/>
    </row>
    <row r="266" spans="1:13" ht="15" customHeight="1" x14ac:dyDescent="0.2">
      <c r="A266" s="563" t="s">
        <v>645</v>
      </c>
      <c r="B266" s="563"/>
      <c r="C266" s="563"/>
      <c r="D266" s="563"/>
      <c r="E266" s="563"/>
      <c r="F266" s="563"/>
      <c r="G266" s="563"/>
      <c r="H266" s="563"/>
      <c r="I266" s="563"/>
      <c r="J266" s="563"/>
      <c r="K266" s="563"/>
      <c r="M266" s="306"/>
    </row>
    <row r="267" spans="1:13" ht="26.25" customHeight="1" x14ac:dyDescent="0.2">
      <c r="A267" s="492" t="s">
        <v>606</v>
      </c>
      <c r="B267" s="492"/>
      <c r="C267" s="492"/>
      <c r="D267" s="492"/>
      <c r="E267" s="492"/>
      <c r="F267" s="492"/>
      <c r="G267" s="492"/>
      <c r="H267" s="492"/>
      <c r="I267" s="492"/>
      <c r="J267" s="492"/>
      <c r="K267" s="492"/>
    </row>
    <row r="268" spans="1:13" ht="26.25" customHeight="1" x14ac:dyDescent="0.2">
      <c r="A268" s="492" t="s">
        <v>418</v>
      </c>
      <c r="B268" s="492"/>
      <c r="C268" s="492"/>
      <c r="D268" s="492"/>
      <c r="E268" s="492"/>
      <c r="F268" s="492"/>
      <c r="G268" s="492"/>
      <c r="H268" s="492"/>
      <c r="I268" s="492"/>
      <c r="J268" s="492"/>
      <c r="K268" s="492"/>
    </row>
    <row r="269" spans="1:13" ht="25.5" customHeight="1" x14ac:dyDescent="0.2">
      <c r="A269" s="492" t="s">
        <v>596</v>
      </c>
      <c r="B269" s="492"/>
      <c r="C269" s="492"/>
      <c r="D269" s="492"/>
      <c r="E269" s="492"/>
      <c r="F269" s="492"/>
      <c r="G269" s="492"/>
      <c r="H269" s="492"/>
      <c r="I269" s="492"/>
      <c r="J269" s="492"/>
      <c r="K269" s="492"/>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pageSetUpPr fitToPage="1"/>
  </sheetPr>
  <dimension ref="A1:M31"/>
  <sheetViews>
    <sheetView workbookViewId="0">
      <selection activeCell="M15" sqref="M15"/>
    </sheetView>
  </sheetViews>
  <sheetFormatPr defaultColWidth="9.140625" defaultRowHeight="15" x14ac:dyDescent="0.25"/>
  <cols>
    <col min="1" max="1" width="32.7109375" customWidth="1"/>
    <col min="2" max="2" width="12.7109375" customWidth="1"/>
    <col min="3" max="3" width="12.7109375" style="230" customWidth="1"/>
    <col min="4" max="4" width="12.7109375" customWidth="1"/>
    <col min="5" max="5" width="12.7109375" style="230" customWidth="1"/>
    <col min="6" max="6" width="12.7109375" customWidth="1"/>
    <col min="7" max="7" width="12.7109375" style="230" customWidth="1"/>
    <col min="8" max="8" width="12.7109375" customWidth="1"/>
    <col min="9" max="9" width="12.7109375" style="230" customWidth="1"/>
    <col min="10" max="10" width="12.7109375" customWidth="1"/>
    <col min="11" max="11" width="12.7109375" style="230" customWidth="1"/>
    <col min="12" max="13" width="10.7109375" customWidth="1"/>
  </cols>
  <sheetData>
    <row r="1" spans="1:13" ht="18.75" x14ac:dyDescent="0.25">
      <c r="A1" s="632" t="s">
        <v>496</v>
      </c>
      <c r="B1" s="633"/>
      <c r="C1" s="633"/>
      <c r="D1" s="633"/>
      <c r="E1" s="633"/>
      <c r="F1" s="633"/>
      <c r="G1" s="633"/>
      <c r="H1" s="633"/>
      <c r="I1" s="633"/>
      <c r="J1" s="633"/>
      <c r="K1" s="634"/>
    </row>
    <row r="2" spans="1:13" ht="15" customHeight="1" x14ac:dyDescent="0.25">
      <c r="A2" s="635" t="s">
        <v>683</v>
      </c>
      <c r="B2" s="469" t="s">
        <v>0</v>
      </c>
      <c r="C2" s="469"/>
      <c r="D2" s="469" t="s">
        <v>2</v>
      </c>
      <c r="E2" s="469"/>
      <c r="F2" s="469" t="s">
        <v>1</v>
      </c>
      <c r="G2" s="469"/>
      <c r="H2" s="469" t="s">
        <v>3</v>
      </c>
      <c r="I2" s="469"/>
      <c r="J2" s="524" t="s">
        <v>458</v>
      </c>
      <c r="K2" s="526"/>
    </row>
    <row r="3" spans="1:13" ht="15.75" thickBot="1" x14ac:dyDescent="0.3">
      <c r="A3" s="636"/>
      <c r="B3" s="210" t="s">
        <v>491</v>
      </c>
      <c r="C3" s="226" t="s">
        <v>492</v>
      </c>
      <c r="D3" s="210" t="s">
        <v>491</v>
      </c>
      <c r="E3" s="226" t="s">
        <v>492</v>
      </c>
      <c r="F3" s="210" t="s">
        <v>491</v>
      </c>
      <c r="G3" s="226" t="s">
        <v>492</v>
      </c>
      <c r="H3" s="210" t="s">
        <v>491</v>
      </c>
      <c r="I3" s="226" t="s">
        <v>492</v>
      </c>
      <c r="J3" s="422" t="s">
        <v>491</v>
      </c>
      <c r="K3" s="232" t="s">
        <v>492</v>
      </c>
    </row>
    <row r="4" spans="1:13" x14ac:dyDescent="0.25">
      <c r="A4" s="80" t="s">
        <v>675</v>
      </c>
      <c r="B4" s="629"/>
      <c r="C4" s="629"/>
      <c r="D4" s="629"/>
      <c r="E4" s="629"/>
      <c r="F4" s="629"/>
      <c r="G4" s="629"/>
      <c r="H4" s="629"/>
      <c r="I4" s="629"/>
      <c r="J4" s="629"/>
      <c r="K4" s="233"/>
    </row>
    <row r="5" spans="1:13" ht="39" x14ac:dyDescent="0.25">
      <c r="A5" s="75" t="s">
        <v>490</v>
      </c>
      <c r="B5" s="193">
        <v>4.5199999999999997E-2</v>
      </c>
      <c r="C5" s="227">
        <v>48</v>
      </c>
      <c r="D5" s="193">
        <v>0</v>
      </c>
      <c r="E5" s="227">
        <v>0</v>
      </c>
      <c r="F5" s="193">
        <v>5.2999999999999999E-2</v>
      </c>
      <c r="G5" s="227">
        <v>50</v>
      </c>
      <c r="H5" s="193"/>
      <c r="I5" s="227"/>
      <c r="J5" s="208">
        <v>4.9000000000000002E-2</v>
      </c>
      <c r="K5" s="234">
        <v>98</v>
      </c>
      <c r="L5" s="230"/>
    </row>
    <row r="6" spans="1:13" ht="51.75" x14ac:dyDescent="0.25">
      <c r="A6" s="75" t="s">
        <v>488</v>
      </c>
      <c r="B6" s="74"/>
      <c r="C6" s="228"/>
      <c r="D6" s="74"/>
      <c r="E6" s="228"/>
      <c r="F6" s="74"/>
      <c r="G6" s="228"/>
      <c r="H6" s="194">
        <v>0.5</v>
      </c>
      <c r="I6" s="231">
        <v>4</v>
      </c>
      <c r="J6" s="211">
        <f>H6</f>
        <v>0.5</v>
      </c>
      <c r="K6" s="235">
        <f>I6</f>
        <v>4</v>
      </c>
      <c r="M6" s="230"/>
    </row>
    <row r="7" spans="1:13" ht="26.25" x14ac:dyDescent="0.25">
      <c r="A7" s="72" t="s">
        <v>676</v>
      </c>
      <c r="B7" s="628"/>
      <c r="C7" s="628"/>
      <c r="D7" s="628"/>
      <c r="E7" s="628"/>
      <c r="F7" s="628"/>
      <c r="G7" s="628"/>
      <c r="H7" s="628"/>
      <c r="I7" s="628"/>
      <c r="J7" s="628"/>
      <c r="K7" s="236"/>
    </row>
    <row r="8" spans="1:13" ht="39" x14ac:dyDescent="0.25">
      <c r="A8" s="75" t="s">
        <v>490</v>
      </c>
      <c r="B8" s="193">
        <v>3.7999999999999999E-2</v>
      </c>
      <c r="C8" s="227">
        <v>16</v>
      </c>
      <c r="D8" s="193">
        <v>0</v>
      </c>
      <c r="E8" s="227">
        <v>0</v>
      </c>
      <c r="F8" s="193">
        <v>5.7000000000000002E-2</v>
      </c>
      <c r="G8" s="227">
        <v>21</v>
      </c>
      <c r="H8" s="193"/>
      <c r="I8" s="227"/>
      <c r="J8" s="208">
        <v>4.7E-2</v>
      </c>
      <c r="K8" s="234">
        <v>37</v>
      </c>
    </row>
    <row r="9" spans="1:13" ht="51.75" x14ac:dyDescent="0.25">
      <c r="A9" s="75" t="s">
        <v>489</v>
      </c>
      <c r="B9" s="74"/>
      <c r="C9" s="228"/>
      <c r="D9" s="74"/>
      <c r="E9" s="228"/>
      <c r="F9" s="74"/>
      <c r="G9" s="228"/>
      <c r="H9" s="194">
        <v>0.53800000000000003</v>
      </c>
      <c r="I9" s="231">
        <v>39</v>
      </c>
      <c r="J9" s="211">
        <f>H9</f>
        <v>0.53800000000000003</v>
      </c>
      <c r="K9" s="235">
        <f>I9</f>
        <v>39</v>
      </c>
    </row>
    <row r="10" spans="1:13" x14ac:dyDescent="0.25">
      <c r="A10" s="80" t="s">
        <v>680</v>
      </c>
      <c r="B10" s="629"/>
      <c r="C10" s="629"/>
      <c r="D10" s="629"/>
      <c r="E10" s="629"/>
      <c r="F10" s="629"/>
      <c r="G10" s="629"/>
      <c r="H10" s="629"/>
      <c r="I10" s="629"/>
      <c r="J10" s="629"/>
      <c r="K10" s="233"/>
    </row>
    <row r="11" spans="1:13" ht="39" x14ac:dyDescent="0.25">
      <c r="A11" s="75" t="s">
        <v>490</v>
      </c>
      <c r="B11" s="193">
        <v>4.1000000000000002E-2</v>
      </c>
      <c r="C11" s="227">
        <v>3</v>
      </c>
      <c r="D11" s="193">
        <v>0</v>
      </c>
      <c r="E11" s="227">
        <v>0</v>
      </c>
      <c r="F11" s="193">
        <v>6.5000000000000002E-2</v>
      </c>
      <c r="G11" s="227">
        <v>7</v>
      </c>
      <c r="H11" s="193"/>
      <c r="I11" s="227"/>
      <c r="J11" s="208">
        <v>5.8000000000000003E-2</v>
      </c>
      <c r="K11" s="234">
        <v>10</v>
      </c>
    </row>
    <row r="12" spans="1:13" ht="51.75" x14ac:dyDescent="0.25">
      <c r="A12" s="75" t="s">
        <v>488</v>
      </c>
      <c r="B12" s="74"/>
      <c r="C12" s="228"/>
      <c r="D12" s="74"/>
      <c r="E12" s="228"/>
      <c r="F12" s="74"/>
      <c r="G12" s="228"/>
      <c r="H12" s="194">
        <v>0.83299999999999996</v>
      </c>
      <c r="I12" s="231">
        <v>5</v>
      </c>
      <c r="J12" s="211">
        <f>H12</f>
        <v>0.83299999999999996</v>
      </c>
      <c r="K12" s="235">
        <f>I12</f>
        <v>5</v>
      </c>
    </row>
    <row r="13" spans="1:13" x14ac:dyDescent="0.25">
      <c r="A13" s="72" t="s">
        <v>678</v>
      </c>
      <c r="B13" s="628"/>
      <c r="C13" s="628"/>
      <c r="D13" s="628"/>
      <c r="E13" s="628"/>
      <c r="F13" s="628"/>
      <c r="G13" s="628"/>
      <c r="H13" s="628"/>
      <c r="I13" s="628"/>
      <c r="J13" s="628"/>
      <c r="K13" s="236"/>
    </row>
    <row r="14" spans="1:13" ht="39" x14ac:dyDescent="0.25">
      <c r="A14" s="75" t="s">
        <v>490</v>
      </c>
      <c r="B14" s="193">
        <v>6.0000000000000001E-3</v>
      </c>
      <c r="C14" s="227">
        <v>1</v>
      </c>
      <c r="D14" s="193">
        <v>0</v>
      </c>
      <c r="E14" s="227">
        <v>0</v>
      </c>
      <c r="F14" s="193">
        <v>0.05</v>
      </c>
      <c r="G14" s="227">
        <v>5</v>
      </c>
      <c r="H14" s="193"/>
      <c r="I14" s="227"/>
      <c r="J14" s="208">
        <v>2.3E-2</v>
      </c>
      <c r="K14" s="234">
        <v>6</v>
      </c>
    </row>
    <row r="15" spans="1:13" ht="51.75" x14ac:dyDescent="0.25">
      <c r="A15" s="75" t="s">
        <v>489</v>
      </c>
      <c r="B15" s="74"/>
      <c r="C15" s="228"/>
      <c r="D15" s="74"/>
      <c r="E15" s="228"/>
      <c r="F15" s="74"/>
      <c r="G15" s="228"/>
      <c r="H15" s="194">
        <v>0.81200000000000006</v>
      </c>
      <c r="I15" s="231">
        <v>13</v>
      </c>
      <c r="J15" s="211">
        <f>H15</f>
        <v>0.81200000000000006</v>
      </c>
      <c r="K15" s="235">
        <f>I15</f>
        <v>13</v>
      </c>
    </row>
    <row r="16" spans="1:13" x14ac:dyDescent="0.25">
      <c r="A16" s="80" t="s">
        <v>677</v>
      </c>
      <c r="B16" s="629"/>
      <c r="C16" s="629"/>
      <c r="D16" s="629"/>
      <c r="E16" s="629"/>
      <c r="F16" s="629"/>
      <c r="G16" s="629"/>
      <c r="H16" s="629"/>
      <c r="I16" s="629"/>
      <c r="J16" s="629"/>
      <c r="K16" s="233"/>
    </row>
    <row r="17" spans="1:11" ht="39" x14ac:dyDescent="0.25">
      <c r="A17" s="75" t="s">
        <v>490</v>
      </c>
      <c r="B17" s="193">
        <v>5.7000000000000002E-2</v>
      </c>
      <c r="C17" s="227">
        <v>17</v>
      </c>
      <c r="D17" s="193">
        <v>0</v>
      </c>
      <c r="E17" s="227">
        <v>0</v>
      </c>
      <c r="F17" s="193">
        <v>0.15</v>
      </c>
      <c r="G17" s="227">
        <v>35</v>
      </c>
      <c r="H17" s="193"/>
      <c r="I17" s="227"/>
      <c r="J17" s="208">
        <v>9.8000000000000004E-2</v>
      </c>
      <c r="K17" s="234">
        <v>52</v>
      </c>
    </row>
    <row r="18" spans="1:11" ht="51.75" x14ac:dyDescent="0.25">
      <c r="A18" s="75" t="s">
        <v>488</v>
      </c>
      <c r="B18" s="74"/>
      <c r="C18" s="228"/>
      <c r="D18" s="74"/>
      <c r="E18" s="228"/>
      <c r="F18" s="74"/>
      <c r="G18" s="228"/>
      <c r="H18" s="194">
        <v>0.55600000000000005</v>
      </c>
      <c r="I18" s="231">
        <v>10</v>
      </c>
      <c r="J18" s="211">
        <f>H18</f>
        <v>0.55600000000000005</v>
      </c>
      <c r="K18" s="235">
        <f>I18</f>
        <v>10</v>
      </c>
    </row>
    <row r="19" spans="1:11" x14ac:dyDescent="0.25">
      <c r="A19" s="72" t="s">
        <v>679</v>
      </c>
      <c r="B19" s="628"/>
      <c r="C19" s="628"/>
      <c r="D19" s="628"/>
      <c r="E19" s="628"/>
      <c r="F19" s="628"/>
      <c r="G19" s="628"/>
      <c r="H19" s="628"/>
      <c r="I19" s="628"/>
      <c r="J19" s="628"/>
      <c r="K19" s="236"/>
    </row>
    <row r="20" spans="1:11" ht="39" x14ac:dyDescent="0.25">
      <c r="A20" s="75" t="s">
        <v>490</v>
      </c>
      <c r="B20" s="193">
        <v>2.4E-2</v>
      </c>
      <c r="C20" s="227">
        <v>1</v>
      </c>
      <c r="D20" s="193">
        <v>0</v>
      </c>
      <c r="E20" s="227">
        <v>0</v>
      </c>
      <c r="F20" s="193">
        <v>0.29699999999999999</v>
      </c>
      <c r="G20" s="227">
        <v>19</v>
      </c>
      <c r="H20" s="193"/>
      <c r="I20" s="227"/>
      <c r="J20" s="208">
        <v>0.189</v>
      </c>
      <c r="K20" s="234">
        <v>20</v>
      </c>
    </row>
    <row r="21" spans="1:11" ht="51.75" x14ac:dyDescent="0.25">
      <c r="A21" s="75" t="s">
        <v>489</v>
      </c>
      <c r="B21" s="74"/>
      <c r="C21" s="228"/>
      <c r="D21" s="74"/>
      <c r="E21" s="228"/>
      <c r="F21" s="74"/>
      <c r="G21" s="228"/>
      <c r="H21" s="194">
        <v>0.90900000000000003</v>
      </c>
      <c r="I21" s="231">
        <v>10</v>
      </c>
      <c r="J21" s="211">
        <f>H21</f>
        <v>0.90900000000000003</v>
      </c>
      <c r="K21" s="235">
        <f>I21</f>
        <v>10</v>
      </c>
    </row>
    <row r="22" spans="1:11" x14ac:dyDescent="0.25">
      <c r="A22" s="80" t="s">
        <v>681</v>
      </c>
      <c r="B22" s="629"/>
      <c r="C22" s="629"/>
      <c r="D22" s="629"/>
      <c r="E22" s="629"/>
      <c r="F22" s="629"/>
      <c r="G22" s="629"/>
      <c r="H22" s="629"/>
      <c r="I22" s="629"/>
      <c r="J22" s="629"/>
      <c r="K22" s="233"/>
    </row>
    <row r="23" spans="1:11" ht="39" x14ac:dyDescent="0.25">
      <c r="A23" s="75" t="s">
        <v>490</v>
      </c>
      <c r="B23" s="193">
        <v>2.1000000000000001E-2</v>
      </c>
      <c r="C23" s="227">
        <v>2</v>
      </c>
      <c r="D23" s="193">
        <v>0</v>
      </c>
      <c r="E23" s="227">
        <v>0</v>
      </c>
      <c r="F23" s="193">
        <v>0</v>
      </c>
      <c r="G23" s="227">
        <v>0</v>
      </c>
      <c r="H23" s="193"/>
      <c r="I23" s="227"/>
      <c r="J23" s="208">
        <v>2.1000000000000001E-2</v>
      </c>
      <c r="K23" s="234">
        <v>2</v>
      </c>
    </row>
    <row r="24" spans="1:11" ht="51.75" x14ac:dyDescent="0.25">
      <c r="A24" s="75" t="s">
        <v>488</v>
      </c>
      <c r="B24" s="74"/>
      <c r="C24" s="228"/>
      <c r="D24" s="74"/>
      <c r="E24" s="228"/>
      <c r="F24" s="74"/>
      <c r="G24" s="228"/>
      <c r="H24" s="194">
        <v>0</v>
      </c>
      <c r="I24" s="231">
        <v>0</v>
      </c>
      <c r="J24" s="211">
        <f>H24</f>
        <v>0</v>
      </c>
      <c r="K24" s="235">
        <f>I24</f>
        <v>0</v>
      </c>
    </row>
    <row r="25" spans="1:11" x14ac:dyDescent="0.25">
      <c r="A25" s="72" t="s">
        <v>683</v>
      </c>
      <c r="B25" s="628"/>
      <c r="C25" s="628"/>
      <c r="D25" s="628"/>
      <c r="E25" s="628"/>
      <c r="F25" s="628"/>
      <c r="G25" s="628"/>
      <c r="H25" s="628"/>
      <c r="I25" s="628"/>
      <c r="J25" s="628"/>
      <c r="K25" s="236"/>
    </row>
    <row r="26" spans="1:11" ht="39" x14ac:dyDescent="0.25">
      <c r="A26" s="75" t="s">
        <v>490</v>
      </c>
      <c r="B26" s="209">
        <v>4.1000000000000002E-2</v>
      </c>
      <c r="C26" s="229">
        <v>88</v>
      </c>
      <c r="D26" s="209">
        <v>0</v>
      </c>
      <c r="E26" s="229">
        <v>0</v>
      </c>
      <c r="F26" s="209">
        <v>7.6399999999999996E-2</v>
      </c>
      <c r="G26" s="229">
        <v>137</v>
      </c>
      <c r="H26" s="194"/>
      <c r="I26" s="231"/>
      <c r="J26" s="208">
        <v>5.7000000000000002E-2</v>
      </c>
      <c r="K26" s="234">
        <v>225</v>
      </c>
    </row>
    <row r="27" spans="1:11" ht="51.75" x14ac:dyDescent="0.25">
      <c r="A27" s="75" t="s">
        <v>489</v>
      </c>
      <c r="B27" s="74"/>
      <c r="C27" s="228"/>
      <c r="D27" s="74"/>
      <c r="E27" s="228"/>
      <c r="F27" s="74"/>
      <c r="G27" s="228"/>
      <c r="H27" s="194">
        <v>0.65</v>
      </c>
      <c r="I27" s="231">
        <v>67</v>
      </c>
      <c r="J27" s="211">
        <f>H27</f>
        <v>0.65</v>
      </c>
      <c r="K27" s="235">
        <f>I27</f>
        <v>67</v>
      </c>
    </row>
    <row r="29" spans="1:11" x14ac:dyDescent="0.25">
      <c r="A29" s="630"/>
      <c r="B29" s="630"/>
      <c r="C29" s="630"/>
      <c r="D29" s="630"/>
      <c r="E29" s="630"/>
      <c r="F29" s="630"/>
      <c r="G29" s="630"/>
      <c r="H29" s="630"/>
      <c r="I29" s="630"/>
      <c r="J29" s="630"/>
      <c r="K29" s="237"/>
    </row>
    <row r="30" spans="1:11" s="195" customFormat="1" x14ac:dyDescent="0.25">
      <c r="A30" s="631" t="s">
        <v>459</v>
      </c>
      <c r="B30" s="631"/>
      <c r="C30" s="631"/>
      <c r="D30" s="631"/>
      <c r="E30" s="631"/>
      <c r="F30" s="631"/>
      <c r="G30" s="631"/>
      <c r="H30" s="631"/>
      <c r="I30" s="631"/>
      <c r="J30" s="631"/>
      <c r="K30" s="238"/>
    </row>
    <row r="31" spans="1:11" ht="15" customHeight="1" x14ac:dyDescent="0.25"/>
  </sheetData>
  <mergeCells count="17">
    <mergeCell ref="B4:J4"/>
    <mergeCell ref="B7:J7"/>
    <mergeCell ref="B10:J10"/>
    <mergeCell ref="B13:J13"/>
    <mergeCell ref="B16:J16"/>
    <mergeCell ref="J2:K2"/>
    <mergeCell ref="A1:K1"/>
    <mergeCell ref="B2:C2"/>
    <mergeCell ref="D2:E2"/>
    <mergeCell ref="F2:G2"/>
    <mergeCell ref="H2:I2"/>
    <mergeCell ref="A2:A3"/>
    <mergeCell ref="B19:J19"/>
    <mergeCell ref="B22:J22"/>
    <mergeCell ref="B25:J25"/>
    <mergeCell ref="A29:J29"/>
    <mergeCell ref="A30:J30"/>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00B050"/>
  </sheetPr>
  <dimension ref="A1:G15"/>
  <sheetViews>
    <sheetView workbookViewId="0">
      <selection activeCell="A2" sqref="A2:A3"/>
    </sheetView>
  </sheetViews>
  <sheetFormatPr defaultColWidth="9.140625" defaultRowHeight="12.75" x14ac:dyDescent="0.2"/>
  <cols>
    <col min="1" max="1" width="38.28515625" style="2" customWidth="1"/>
    <col min="2" max="4" width="15.28515625" style="1" customWidth="1"/>
    <col min="5" max="5" width="14.5703125" style="1" customWidth="1"/>
    <col min="6" max="16384" width="9.140625" style="1"/>
  </cols>
  <sheetData>
    <row r="1" spans="1:7" ht="42.75" customHeight="1" x14ac:dyDescent="0.25">
      <c r="A1" s="599" t="s">
        <v>597</v>
      </c>
      <c r="B1" s="601"/>
      <c r="C1" s="601"/>
      <c r="D1" s="601"/>
      <c r="E1" s="602"/>
      <c r="G1" s="66"/>
    </row>
    <row r="2" spans="1:7" s="4" customFormat="1" ht="15" customHeight="1" x14ac:dyDescent="0.2">
      <c r="A2" s="637" t="s">
        <v>683</v>
      </c>
      <c r="B2" s="533" t="s">
        <v>114</v>
      </c>
      <c r="C2" s="534"/>
      <c r="D2" s="533" t="s">
        <v>456</v>
      </c>
      <c r="E2" s="639"/>
    </row>
    <row r="3" spans="1:7" s="4" customFormat="1" ht="15" customHeight="1" x14ac:dyDescent="0.2">
      <c r="A3" s="638"/>
      <c r="B3" s="421" t="s">
        <v>583</v>
      </c>
      <c r="C3" s="421" t="s">
        <v>584</v>
      </c>
      <c r="D3" s="421" t="s">
        <v>583</v>
      </c>
      <c r="E3" s="291" t="s">
        <v>584</v>
      </c>
    </row>
    <row r="4" spans="1:7" s="5" customFormat="1" x14ac:dyDescent="0.2">
      <c r="A4" s="150" t="s">
        <v>678</v>
      </c>
      <c r="B4" s="90">
        <v>1</v>
      </c>
      <c r="C4" s="297">
        <v>0</v>
      </c>
      <c r="D4" s="297">
        <v>2</v>
      </c>
      <c r="E4" s="437">
        <v>0</v>
      </c>
    </row>
    <row r="5" spans="1:7" s="5" customFormat="1" x14ac:dyDescent="0.2">
      <c r="A5" s="150" t="s">
        <v>679</v>
      </c>
      <c r="B5" s="90">
        <v>3</v>
      </c>
      <c r="C5" s="297">
        <v>1</v>
      </c>
      <c r="D5" s="297">
        <v>2</v>
      </c>
      <c r="E5" s="437">
        <v>1</v>
      </c>
    </row>
    <row r="6" spans="1:7" s="5" customFormat="1" x14ac:dyDescent="0.2">
      <c r="A6" s="150" t="s">
        <v>813</v>
      </c>
      <c r="B6" s="90">
        <v>5</v>
      </c>
      <c r="C6" s="297">
        <v>0</v>
      </c>
      <c r="D6" s="297">
        <v>1</v>
      </c>
      <c r="E6" s="437">
        <v>0</v>
      </c>
    </row>
    <row r="7" spans="1:7" s="5" customFormat="1" ht="12.75" customHeight="1" x14ac:dyDescent="0.2">
      <c r="A7" s="150" t="s">
        <v>814</v>
      </c>
      <c r="B7" s="90">
        <v>4</v>
      </c>
      <c r="C7" s="297">
        <v>1</v>
      </c>
      <c r="D7" s="297">
        <v>2</v>
      </c>
      <c r="E7" s="437">
        <v>0</v>
      </c>
    </row>
    <row r="8" spans="1:7" s="5" customFormat="1" x14ac:dyDescent="0.2">
      <c r="A8" s="150" t="s">
        <v>675</v>
      </c>
      <c r="B8" s="90">
        <v>3</v>
      </c>
      <c r="C8" s="297">
        <v>0</v>
      </c>
      <c r="D8" s="297">
        <v>2</v>
      </c>
      <c r="E8" s="437">
        <v>0</v>
      </c>
    </row>
    <row r="9" spans="1:7" s="5" customFormat="1" x14ac:dyDescent="0.2">
      <c r="A9" s="150" t="s">
        <v>680</v>
      </c>
      <c r="B9" s="90">
        <v>2</v>
      </c>
      <c r="C9" s="297">
        <v>0</v>
      </c>
      <c r="D9" s="297">
        <v>2</v>
      </c>
      <c r="E9" s="437">
        <v>0</v>
      </c>
    </row>
    <row r="10" spans="1:7" s="5" customFormat="1" ht="15.75" customHeight="1" x14ac:dyDescent="0.2">
      <c r="A10" s="150" t="s">
        <v>681</v>
      </c>
      <c r="B10" s="90">
        <v>0</v>
      </c>
      <c r="C10" s="297">
        <v>0</v>
      </c>
      <c r="D10" s="297">
        <v>0</v>
      </c>
      <c r="E10" s="437">
        <v>0</v>
      </c>
    </row>
    <row r="11" spans="1:7" ht="25.5" customHeight="1" thickBot="1" x14ac:dyDescent="0.25">
      <c r="A11" s="122" t="s">
        <v>4</v>
      </c>
      <c r="B11" s="303">
        <f>SUM(B4:B10)</f>
        <v>18</v>
      </c>
      <c r="C11" s="303">
        <f>SUM(C4:C10)</f>
        <v>2</v>
      </c>
      <c r="D11" s="303">
        <f>SUM(D4:D10)</f>
        <v>11</v>
      </c>
      <c r="E11" s="261">
        <f>SUM(E4:E10)</f>
        <v>1</v>
      </c>
    </row>
    <row r="12" spans="1:7" ht="12.75" customHeight="1" x14ac:dyDescent="0.2">
      <c r="A12" s="299"/>
      <c r="B12" s="299"/>
      <c r="C12" s="299"/>
      <c r="D12" s="299"/>
      <c r="E12" s="299"/>
    </row>
    <row r="13" spans="1:7" x14ac:dyDescent="0.2">
      <c r="A13" s="93" t="s">
        <v>146</v>
      </c>
      <c r="B13" s="93"/>
      <c r="C13" s="93"/>
      <c r="D13" s="93"/>
      <c r="E13" s="93"/>
    </row>
    <row r="14" spans="1:7" x14ac:dyDescent="0.2">
      <c r="A14" s="492" t="s">
        <v>457</v>
      </c>
      <c r="B14" s="492"/>
      <c r="C14" s="492"/>
      <c r="D14" s="492"/>
      <c r="E14" s="492"/>
    </row>
    <row r="15" spans="1:7" x14ac:dyDescent="0.2">
      <c r="A15" s="492" t="s">
        <v>588</v>
      </c>
      <c r="B15" s="492"/>
      <c r="C15" s="492"/>
      <c r="D15" s="492"/>
      <c r="E15" s="492"/>
    </row>
  </sheetData>
  <mergeCells count="6">
    <mergeCell ref="A14:E14"/>
    <mergeCell ref="A15:E15"/>
    <mergeCell ref="A1:E1"/>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pageSetUpPr fitToPage="1"/>
  </sheetPr>
  <dimension ref="A1:L24"/>
  <sheetViews>
    <sheetView zoomScaleNormal="100" workbookViewId="0">
      <selection activeCell="I29" sqref="I29"/>
    </sheetView>
  </sheetViews>
  <sheetFormatPr defaultColWidth="9.140625" defaultRowHeight="12.75" x14ac:dyDescent="0.2"/>
  <cols>
    <col min="1" max="1" width="27.140625" style="2" customWidth="1"/>
    <col min="2" max="2" width="19.140625" style="37" customWidth="1"/>
    <col min="3" max="3" width="22.28515625" style="37" customWidth="1"/>
    <col min="4" max="4" width="19.28515625" style="37" customWidth="1"/>
    <col min="5" max="6" width="25.140625" style="37" customWidth="1"/>
    <col min="7" max="7" width="19" style="1" customWidth="1"/>
    <col min="8" max="16384" width="9.140625" style="1"/>
  </cols>
  <sheetData>
    <row r="1" spans="1:12" ht="42.75" customHeight="1" x14ac:dyDescent="0.2">
      <c r="A1" s="613" t="s">
        <v>570</v>
      </c>
      <c r="B1" s="640"/>
      <c r="C1" s="640"/>
      <c r="D1" s="640"/>
      <c r="E1" s="640"/>
      <c r="F1" s="640"/>
      <c r="G1" s="641"/>
    </row>
    <row r="2" spans="1:12" s="4" customFormat="1" ht="30" customHeight="1" x14ac:dyDescent="0.2">
      <c r="A2" s="12" t="s">
        <v>815</v>
      </c>
      <c r="B2" s="642" t="s">
        <v>117</v>
      </c>
      <c r="C2" s="642"/>
      <c r="D2" s="642"/>
      <c r="E2" s="642" t="s">
        <v>118</v>
      </c>
      <c r="F2" s="642"/>
      <c r="G2" s="643"/>
      <c r="H2" s="1"/>
      <c r="I2" s="1"/>
      <c r="J2" s="1"/>
      <c r="K2" s="1"/>
      <c r="L2" s="1"/>
    </row>
    <row r="3" spans="1:12" s="4" customFormat="1" ht="35.25" customHeight="1" x14ac:dyDescent="0.2">
      <c r="A3" s="12"/>
      <c r="B3" s="425" t="s">
        <v>115</v>
      </c>
      <c r="C3" s="425" t="s">
        <v>116</v>
      </c>
      <c r="D3" s="423" t="s">
        <v>571</v>
      </c>
      <c r="E3" s="292" t="s">
        <v>115</v>
      </c>
      <c r="F3" s="292" t="s">
        <v>116</v>
      </c>
      <c r="G3" s="291" t="s">
        <v>571</v>
      </c>
      <c r="H3" s="1"/>
      <c r="I3" s="1"/>
      <c r="J3" s="1"/>
      <c r="K3" s="1"/>
      <c r="L3" s="1"/>
    </row>
    <row r="4" spans="1:12" s="4" customFormat="1" ht="13.5" customHeight="1" x14ac:dyDescent="0.2">
      <c r="A4" s="72" t="s">
        <v>675</v>
      </c>
      <c r="B4" s="35">
        <v>0</v>
      </c>
      <c r="C4" s="35">
        <v>0</v>
      </c>
      <c r="D4" s="35">
        <v>0</v>
      </c>
      <c r="E4" s="35">
        <v>0</v>
      </c>
      <c r="F4" s="35">
        <v>0</v>
      </c>
      <c r="G4" s="71">
        <v>0</v>
      </c>
      <c r="H4" s="1"/>
      <c r="I4" s="1"/>
      <c r="J4" s="1"/>
      <c r="K4" s="1"/>
      <c r="L4" s="1"/>
    </row>
    <row r="5" spans="1:12" s="4" customFormat="1" ht="13.5" customHeight="1" x14ac:dyDescent="0.2">
      <c r="A5" s="12" t="s">
        <v>102</v>
      </c>
      <c r="B5" s="199"/>
      <c r="C5" s="199"/>
      <c r="D5" s="199"/>
      <c r="E5" s="199"/>
      <c r="F5" s="199"/>
      <c r="G5" s="200"/>
      <c r="H5" s="1"/>
      <c r="I5" s="1"/>
      <c r="J5" s="1"/>
      <c r="K5" s="1"/>
      <c r="L5" s="1"/>
    </row>
    <row r="6" spans="1:12" s="4" customFormat="1" ht="38.25" x14ac:dyDescent="0.2">
      <c r="A6" s="438" t="s">
        <v>771</v>
      </c>
      <c r="B6" s="35">
        <v>189</v>
      </c>
      <c r="C6" s="35">
        <v>95</v>
      </c>
      <c r="D6" s="35">
        <v>63</v>
      </c>
      <c r="E6" s="35">
        <v>8</v>
      </c>
      <c r="F6" s="35"/>
      <c r="G6" s="71"/>
      <c r="H6" s="1"/>
      <c r="I6" s="1"/>
      <c r="J6" s="1"/>
      <c r="K6" s="1"/>
      <c r="L6" s="1"/>
    </row>
    <row r="7" spans="1:12" s="4" customFormat="1" x14ac:dyDescent="0.2">
      <c r="A7" s="12" t="s">
        <v>102</v>
      </c>
      <c r="B7" s="199">
        <v>73</v>
      </c>
      <c r="C7" s="199">
        <v>33</v>
      </c>
      <c r="D7" s="199">
        <v>20</v>
      </c>
      <c r="E7" s="199">
        <v>5</v>
      </c>
      <c r="F7" s="199"/>
      <c r="G7" s="200"/>
      <c r="H7" s="1"/>
      <c r="I7" s="1"/>
      <c r="J7" s="1"/>
      <c r="K7" s="1"/>
      <c r="L7" s="1"/>
    </row>
    <row r="8" spans="1:12" s="4" customFormat="1" x14ac:dyDescent="0.2">
      <c r="A8" s="72" t="s">
        <v>680</v>
      </c>
      <c r="B8" s="35">
        <v>5</v>
      </c>
      <c r="C8" s="35"/>
      <c r="D8" s="35"/>
      <c r="E8" s="35">
        <v>13</v>
      </c>
      <c r="F8" s="35"/>
      <c r="G8" s="71">
        <v>10</v>
      </c>
      <c r="H8" s="1"/>
      <c r="I8" s="1"/>
      <c r="J8" s="1"/>
      <c r="K8" s="1"/>
      <c r="L8" s="1"/>
    </row>
    <row r="9" spans="1:12" s="4" customFormat="1" x14ac:dyDescent="0.2">
      <c r="A9" s="12" t="s">
        <v>102</v>
      </c>
      <c r="B9" s="199"/>
      <c r="C9" s="199"/>
      <c r="D9" s="199"/>
      <c r="E9" s="199"/>
      <c r="F9" s="199"/>
      <c r="G9" s="200"/>
      <c r="H9" s="1"/>
      <c r="I9" s="1"/>
      <c r="J9" s="1"/>
      <c r="K9" s="1"/>
      <c r="L9" s="1"/>
    </row>
    <row r="10" spans="1:12" s="4" customFormat="1" x14ac:dyDescent="0.2">
      <c r="A10" s="72" t="s">
        <v>678</v>
      </c>
      <c r="B10" s="35">
        <v>11</v>
      </c>
      <c r="C10" s="35">
        <v>1</v>
      </c>
      <c r="D10" s="35"/>
      <c r="E10" s="35"/>
      <c r="F10" s="35"/>
      <c r="G10" s="71">
        <v>129</v>
      </c>
      <c r="H10" s="1"/>
      <c r="I10" s="1"/>
      <c r="J10" s="1"/>
      <c r="K10" s="1"/>
      <c r="L10" s="1"/>
    </row>
    <row r="11" spans="1:12" s="4" customFormat="1" ht="15" customHeight="1" x14ac:dyDescent="0.2">
      <c r="A11" s="12" t="s">
        <v>102</v>
      </c>
      <c r="B11" s="199">
        <v>2</v>
      </c>
      <c r="C11" s="199"/>
      <c r="D11" s="199"/>
      <c r="E11" s="199"/>
      <c r="F11" s="199"/>
      <c r="G11" s="200">
        <v>18</v>
      </c>
      <c r="H11" s="1"/>
      <c r="I11" s="1"/>
      <c r="J11" s="1"/>
      <c r="K11" s="1"/>
      <c r="L11" s="1"/>
    </row>
    <row r="12" spans="1:12" s="4" customFormat="1" ht="15" customHeight="1" x14ac:dyDescent="0.2">
      <c r="A12" s="72" t="s">
        <v>677</v>
      </c>
      <c r="B12" s="35">
        <v>90</v>
      </c>
      <c r="C12" s="35">
        <v>9</v>
      </c>
      <c r="D12" s="35">
        <v>4</v>
      </c>
      <c r="E12" s="35"/>
      <c r="F12" s="35"/>
      <c r="G12" s="71"/>
      <c r="H12" s="1"/>
      <c r="I12" s="1"/>
      <c r="J12" s="1"/>
      <c r="K12" s="1"/>
      <c r="L12" s="1"/>
    </row>
    <row r="13" spans="1:12" s="4" customFormat="1" ht="15" customHeight="1" x14ac:dyDescent="0.2">
      <c r="A13" s="12" t="s">
        <v>102</v>
      </c>
      <c r="B13" s="199">
        <v>6</v>
      </c>
      <c r="C13" s="199">
        <v>3</v>
      </c>
      <c r="D13" s="199">
        <v>2</v>
      </c>
      <c r="E13" s="199"/>
      <c r="F13" s="199"/>
      <c r="G13" s="200"/>
      <c r="H13" s="1"/>
      <c r="I13" s="1"/>
      <c r="J13" s="1"/>
      <c r="K13" s="1"/>
      <c r="L13" s="1"/>
    </row>
    <row r="14" spans="1:12" s="4" customFormat="1" x14ac:dyDescent="0.2">
      <c r="A14" s="72" t="s">
        <v>679</v>
      </c>
      <c r="B14" s="35">
        <v>2</v>
      </c>
      <c r="C14" s="35"/>
      <c r="D14" s="35"/>
      <c r="E14" s="35">
        <v>1</v>
      </c>
      <c r="F14" s="35">
        <v>14</v>
      </c>
      <c r="G14" s="71">
        <v>2</v>
      </c>
      <c r="H14" s="1"/>
      <c r="I14" s="1"/>
      <c r="J14" s="1"/>
      <c r="K14" s="1"/>
      <c r="L14" s="1"/>
    </row>
    <row r="15" spans="1:12" s="4" customFormat="1" x14ac:dyDescent="0.2">
      <c r="A15" s="12" t="s">
        <v>102</v>
      </c>
      <c r="B15" s="199"/>
      <c r="C15" s="199"/>
      <c r="D15" s="199"/>
      <c r="E15" s="199"/>
      <c r="F15" s="199"/>
      <c r="G15" s="200">
        <v>1</v>
      </c>
      <c r="H15" s="1"/>
      <c r="I15" s="1"/>
      <c r="J15" s="1"/>
      <c r="K15" s="1"/>
      <c r="L15" s="1"/>
    </row>
    <row r="16" spans="1:12" s="4" customFormat="1" ht="12" customHeight="1" x14ac:dyDescent="0.2">
      <c r="A16" s="72" t="s">
        <v>681</v>
      </c>
      <c r="B16" s="35">
        <v>7</v>
      </c>
      <c r="C16" s="35"/>
      <c r="D16" s="35">
        <v>64</v>
      </c>
      <c r="E16" s="35"/>
      <c r="F16" s="35"/>
      <c r="G16" s="71">
        <v>34</v>
      </c>
      <c r="H16" s="1"/>
      <c r="I16" s="1"/>
      <c r="J16" s="1"/>
      <c r="K16" s="1"/>
      <c r="L16" s="1"/>
    </row>
    <row r="17" spans="1:12" s="4" customFormat="1" x14ac:dyDescent="0.2">
      <c r="A17" s="12" t="s">
        <v>102</v>
      </c>
      <c r="B17" s="199">
        <v>4</v>
      </c>
      <c r="C17" s="199"/>
      <c r="D17" s="199">
        <v>45</v>
      </c>
      <c r="E17" s="199"/>
      <c r="F17" s="199"/>
      <c r="G17" s="200">
        <v>10</v>
      </c>
      <c r="H17" s="1"/>
      <c r="I17" s="1"/>
      <c r="J17" s="1"/>
      <c r="K17" s="1"/>
      <c r="L17" s="1"/>
    </row>
    <row r="18" spans="1:12" s="4" customFormat="1" x14ac:dyDescent="0.2">
      <c r="A18" s="72" t="s">
        <v>4</v>
      </c>
      <c r="B18" s="35">
        <f t="shared" ref="B18:G19" si="0">SUM(B4+B6+B8+B10+B12+B14+B16)</f>
        <v>304</v>
      </c>
      <c r="C18" s="35">
        <f t="shared" si="0"/>
        <v>105</v>
      </c>
      <c r="D18" s="35">
        <f t="shared" si="0"/>
        <v>131</v>
      </c>
      <c r="E18" s="35">
        <f t="shared" si="0"/>
        <v>22</v>
      </c>
      <c r="F18" s="35">
        <f t="shared" si="0"/>
        <v>14</v>
      </c>
      <c r="G18" s="35">
        <f t="shared" si="0"/>
        <v>175</v>
      </c>
      <c r="H18" s="1"/>
      <c r="I18" s="1"/>
      <c r="J18" s="1"/>
      <c r="K18" s="1"/>
      <c r="L18" s="1"/>
    </row>
    <row r="19" spans="1:12" s="4" customFormat="1" x14ac:dyDescent="0.2">
      <c r="A19" s="12" t="s">
        <v>102</v>
      </c>
      <c r="B19" s="439">
        <f t="shared" si="0"/>
        <v>85</v>
      </c>
      <c r="C19" s="439">
        <f t="shared" si="0"/>
        <v>36</v>
      </c>
      <c r="D19" s="439">
        <f t="shared" si="0"/>
        <v>67</v>
      </c>
      <c r="E19" s="439">
        <f t="shared" si="0"/>
        <v>5</v>
      </c>
      <c r="F19" s="439">
        <f t="shared" si="0"/>
        <v>0</v>
      </c>
      <c r="G19" s="439">
        <f t="shared" si="0"/>
        <v>29</v>
      </c>
      <c r="H19" s="1"/>
      <c r="I19" s="1"/>
      <c r="J19" s="1"/>
      <c r="K19" s="1"/>
      <c r="L19" s="1"/>
    </row>
    <row r="21" spans="1:12" x14ac:dyDescent="0.2">
      <c r="A21" s="492" t="s">
        <v>154</v>
      </c>
      <c r="B21" s="492"/>
      <c r="C21" s="492"/>
      <c r="D21" s="492"/>
      <c r="E21" s="492"/>
      <c r="F21" s="492"/>
      <c r="G21" s="492"/>
    </row>
    <row r="22" spans="1:12" x14ac:dyDescent="0.2">
      <c r="A22" s="502" t="s">
        <v>133</v>
      </c>
      <c r="B22" s="502"/>
      <c r="C22" s="502"/>
      <c r="D22" s="502"/>
      <c r="E22" s="502"/>
      <c r="F22" s="502"/>
      <c r="G22" s="502"/>
    </row>
    <row r="23" spans="1:12" x14ac:dyDescent="0.2">
      <c r="A23" s="502" t="s">
        <v>156</v>
      </c>
      <c r="B23" s="502"/>
      <c r="C23" s="502"/>
      <c r="D23" s="502"/>
      <c r="E23" s="502"/>
      <c r="F23" s="502"/>
      <c r="G23" s="502"/>
    </row>
    <row r="24" spans="1:12" x14ac:dyDescent="0.2">
      <c r="A24" s="1"/>
      <c r="B24" s="1"/>
      <c r="C24" s="1"/>
      <c r="D24" s="1"/>
      <c r="E24" s="1"/>
      <c r="F24" s="1"/>
    </row>
  </sheetData>
  <mergeCells count="6">
    <mergeCell ref="A21:G21"/>
    <mergeCell ref="A22:G22"/>
    <mergeCell ref="A23:G23"/>
    <mergeCell ref="A1:G1"/>
    <mergeCell ref="B2:D2"/>
    <mergeCell ref="E2:G2"/>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H30"/>
  <sheetViews>
    <sheetView workbookViewId="0">
      <selection activeCell="A11" sqref="A11"/>
    </sheetView>
  </sheetViews>
  <sheetFormatPr defaultColWidth="9.140625" defaultRowHeight="12.75" x14ac:dyDescent="0.2"/>
  <cols>
    <col min="1" max="1" width="42.85546875" style="2" customWidth="1"/>
    <col min="2" max="2" width="17.7109375" style="37" customWidth="1"/>
    <col min="3" max="7" width="10" style="37" customWidth="1"/>
    <col min="8" max="8" width="10" style="1" customWidth="1"/>
    <col min="9" max="16384" width="9.140625" style="1"/>
  </cols>
  <sheetData>
    <row r="1" spans="1:8" ht="42.75" customHeight="1" thickBot="1" x14ac:dyDescent="0.25">
      <c r="A1" s="644" t="s">
        <v>477</v>
      </c>
      <c r="B1" s="645"/>
      <c r="C1" s="646"/>
      <c r="D1" s="646"/>
      <c r="E1" s="646"/>
      <c r="F1" s="646"/>
      <c r="G1" s="646"/>
      <c r="H1" s="647"/>
    </row>
    <row r="2" spans="1:8" s="4" customFormat="1" x14ac:dyDescent="0.2">
      <c r="A2" s="555" t="s">
        <v>9</v>
      </c>
      <c r="B2" s="649" t="s">
        <v>478</v>
      </c>
      <c r="C2" s="651" t="s">
        <v>469</v>
      </c>
      <c r="D2" s="652"/>
      <c r="E2" s="652"/>
      <c r="F2" s="652"/>
      <c r="G2" s="652"/>
      <c r="H2" s="653"/>
    </row>
    <row r="3" spans="1:8" s="4" customFormat="1" x14ac:dyDescent="0.2">
      <c r="A3" s="555"/>
      <c r="B3" s="649"/>
      <c r="C3" s="603" t="s">
        <v>0</v>
      </c>
      <c r="D3" s="605"/>
      <c r="E3" s="603" t="s">
        <v>2</v>
      </c>
      <c r="F3" s="605"/>
      <c r="G3" s="603" t="s">
        <v>1</v>
      </c>
      <c r="H3" s="654"/>
    </row>
    <row r="4" spans="1:8" s="4" customFormat="1" ht="39" customHeight="1" x14ac:dyDescent="0.2">
      <c r="A4" s="648"/>
      <c r="B4" s="650"/>
      <c r="C4" s="295" t="s">
        <v>576</v>
      </c>
      <c r="D4" s="295" t="s">
        <v>577</v>
      </c>
      <c r="E4" s="295" t="s">
        <v>576</v>
      </c>
      <c r="F4" s="295" t="s">
        <v>577</v>
      </c>
      <c r="G4" s="295" t="s">
        <v>576</v>
      </c>
      <c r="H4" s="296" t="s">
        <v>577</v>
      </c>
    </row>
    <row r="5" spans="1:8" s="5" customFormat="1" ht="15.75" customHeight="1" x14ac:dyDescent="0.2">
      <c r="A5" s="72" t="s">
        <v>675</v>
      </c>
      <c r="B5" s="35">
        <v>0</v>
      </c>
      <c r="C5" s="294">
        <v>0</v>
      </c>
      <c r="D5" s="294">
        <v>0</v>
      </c>
      <c r="E5" s="294">
        <v>0</v>
      </c>
      <c r="F5" s="294">
        <v>0</v>
      </c>
      <c r="G5" s="294">
        <v>0</v>
      </c>
      <c r="H5" s="71">
        <v>0</v>
      </c>
    </row>
    <row r="6" spans="1:8" s="5" customFormat="1" x14ac:dyDescent="0.2">
      <c r="A6" s="440" t="s">
        <v>771</v>
      </c>
      <c r="B6" s="35">
        <v>17</v>
      </c>
      <c r="C6" s="294">
        <v>533</v>
      </c>
      <c r="D6" s="294"/>
      <c r="E6" s="294"/>
      <c r="F6" s="294"/>
      <c r="G6" s="294"/>
      <c r="H6" s="71"/>
    </row>
    <row r="7" spans="1:8" s="5" customFormat="1" x14ac:dyDescent="0.2">
      <c r="A7" s="72" t="s">
        <v>680</v>
      </c>
      <c r="B7" s="35">
        <v>2</v>
      </c>
      <c r="C7" s="294">
        <v>92</v>
      </c>
      <c r="D7" s="294"/>
      <c r="E7" s="294"/>
      <c r="F7" s="294"/>
      <c r="G7" s="294">
        <v>39</v>
      </c>
      <c r="H7" s="71"/>
    </row>
    <row r="8" spans="1:8" s="5" customFormat="1" x14ac:dyDescent="0.2">
      <c r="A8" s="72" t="s">
        <v>678</v>
      </c>
      <c r="B8" s="35">
        <v>11</v>
      </c>
      <c r="C8" s="294">
        <v>1438</v>
      </c>
      <c r="D8" s="294"/>
      <c r="E8" s="294"/>
      <c r="F8" s="294"/>
      <c r="G8" s="294">
        <v>33</v>
      </c>
      <c r="H8" s="71"/>
    </row>
    <row r="9" spans="1:8" s="5" customFormat="1" ht="12.75" customHeight="1" x14ac:dyDescent="0.2">
      <c r="A9" s="72" t="s">
        <v>677</v>
      </c>
      <c r="B9" s="35">
        <v>6</v>
      </c>
      <c r="C9" s="294">
        <v>297</v>
      </c>
      <c r="D9" s="294"/>
      <c r="E9" s="294"/>
      <c r="F9" s="294"/>
      <c r="G9" s="294">
        <v>70</v>
      </c>
      <c r="H9" s="71"/>
    </row>
    <row r="10" spans="1:8" s="5" customFormat="1" ht="12.75" customHeight="1" x14ac:dyDescent="0.2">
      <c r="A10" s="72" t="s">
        <v>679</v>
      </c>
      <c r="B10" s="35">
        <v>1</v>
      </c>
      <c r="C10" s="294">
        <v>175</v>
      </c>
      <c r="D10" s="294"/>
      <c r="E10" s="294"/>
      <c r="F10" s="294"/>
      <c r="G10" s="294"/>
      <c r="H10" s="71"/>
    </row>
    <row r="11" spans="1:8" ht="14.25" customHeight="1" x14ac:dyDescent="0.2">
      <c r="A11" s="72" t="s">
        <v>681</v>
      </c>
      <c r="B11" s="35">
        <v>2</v>
      </c>
      <c r="C11" s="294"/>
      <c r="D11" s="294">
        <v>354</v>
      </c>
      <c r="E11" s="294"/>
      <c r="F11" s="294"/>
      <c r="G11" s="294"/>
      <c r="H11" s="71"/>
    </row>
    <row r="12" spans="1:8" ht="12.75" customHeight="1" thickBot="1" x14ac:dyDescent="0.25">
      <c r="A12" s="22" t="s">
        <v>4</v>
      </c>
      <c r="B12" s="36">
        <f>SUM(B5:B11)</f>
        <v>39</v>
      </c>
      <c r="C12" s="36">
        <f t="shared" ref="C12:H12" si="0">SUM(C5:C11)</f>
        <v>2535</v>
      </c>
      <c r="D12" s="36">
        <f t="shared" si="0"/>
        <v>354</v>
      </c>
      <c r="E12" s="36">
        <f t="shared" si="0"/>
        <v>0</v>
      </c>
      <c r="F12" s="36">
        <f t="shared" si="0"/>
        <v>0</v>
      </c>
      <c r="G12" s="36">
        <f t="shared" si="0"/>
        <v>142</v>
      </c>
      <c r="H12" s="36">
        <f t="shared" si="0"/>
        <v>0</v>
      </c>
    </row>
    <row r="14" spans="1:8" x14ac:dyDescent="0.2">
      <c r="A14" s="563" t="s">
        <v>76</v>
      </c>
      <c r="B14" s="563"/>
      <c r="C14" s="563"/>
      <c r="D14" s="563"/>
      <c r="E14" s="563"/>
      <c r="F14" s="563"/>
      <c r="G14" s="563"/>
      <c r="H14" s="563"/>
    </row>
    <row r="15" spans="1:8" x14ac:dyDescent="0.2">
      <c r="A15" s="502" t="s">
        <v>89</v>
      </c>
      <c r="B15" s="502"/>
      <c r="C15" s="502"/>
      <c r="D15" s="502"/>
      <c r="E15" s="502"/>
      <c r="F15" s="502"/>
      <c r="G15" s="502"/>
      <c r="H15" s="502"/>
    </row>
    <row r="16" spans="1:8" x14ac:dyDescent="0.2">
      <c r="A16" s="502" t="s">
        <v>157</v>
      </c>
      <c r="B16" s="502"/>
      <c r="C16" s="502"/>
      <c r="D16" s="502"/>
      <c r="E16" s="502"/>
      <c r="F16" s="502"/>
      <c r="G16" s="502"/>
      <c r="H16" s="502"/>
    </row>
    <row r="17" spans="1:8" ht="12.75" customHeight="1" x14ac:dyDescent="0.2">
      <c r="A17" s="563" t="s">
        <v>479</v>
      </c>
      <c r="B17" s="563"/>
      <c r="C17" s="563"/>
      <c r="D17" s="563"/>
      <c r="E17" s="563"/>
      <c r="F17" s="563"/>
      <c r="G17" s="563"/>
      <c r="H17" s="563"/>
    </row>
    <row r="18" spans="1:8" x14ac:dyDescent="0.2">
      <c r="A18" s="563"/>
      <c r="B18" s="563"/>
      <c r="C18" s="563"/>
      <c r="D18" s="563"/>
      <c r="E18" s="563"/>
      <c r="F18" s="563"/>
      <c r="G18" s="563"/>
      <c r="H18" s="563"/>
    </row>
    <row r="19" spans="1:8" x14ac:dyDescent="0.2">
      <c r="A19" s="1"/>
      <c r="B19" s="1"/>
      <c r="C19" s="1"/>
      <c r="D19" s="1"/>
      <c r="E19" s="1"/>
      <c r="F19" s="1"/>
      <c r="G19" s="1"/>
    </row>
    <row r="20" spans="1:8" x14ac:dyDescent="0.2">
      <c r="A20" s="1"/>
      <c r="B20" s="1"/>
      <c r="C20" s="1"/>
      <c r="D20" s="1"/>
      <c r="E20" s="1"/>
      <c r="F20" s="1"/>
      <c r="G20" s="1"/>
    </row>
    <row r="21" spans="1:8" x14ac:dyDescent="0.2">
      <c r="A21" s="1"/>
      <c r="B21" s="1"/>
      <c r="C21" s="1"/>
      <c r="D21" s="1"/>
      <c r="E21" s="1"/>
      <c r="F21" s="1"/>
      <c r="G21" s="1"/>
    </row>
    <row r="22" spans="1:8" x14ac:dyDescent="0.2">
      <c r="A22" s="1"/>
      <c r="B22" s="1"/>
      <c r="C22" s="1"/>
      <c r="D22" s="1"/>
      <c r="E22" s="1"/>
      <c r="F22" s="1"/>
      <c r="G22" s="1"/>
    </row>
    <row r="23" spans="1:8" x14ac:dyDescent="0.2">
      <c r="A23" s="1"/>
      <c r="B23" s="1"/>
      <c r="C23" s="1"/>
      <c r="D23" s="1"/>
      <c r="E23" s="1"/>
      <c r="F23" s="1"/>
      <c r="G23" s="1"/>
    </row>
    <row r="24" spans="1:8" x14ac:dyDescent="0.2">
      <c r="A24" s="1"/>
      <c r="B24" s="1"/>
      <c r="C24" s="1"/>
      <c r="D24" s="1"/>
      <c r="E24" s="1"/>
      <c r="F24" s="1"/>
      <c r="G24" s="1"/>
    </row>
    <row r="25" spans="1:8" x14ac:dyDescent="0.2">
      <c r="A25" s="1"/>
      <c r="B25" s="1"/>
      <c r="C25" s="1"/>
      <c r="D25" s="1"/>
      <c r="E25" s="1"/>
      <c r="F25" s="1"/>
      <c r="G25" s="1"/>
    </row>
    <row r="26" spans="1:8" x14ac:dyDescent="0.2">
      <c r="A26" s="1"/>
      <c r="B26" s="1"/>
      <c r="C26" s="1"/>
      <c r="D26" s="1"/>
      <c r="E26" s="1"/>
      <c r="F26" s="1"/>
      <c r="G26" s="1"/>
    </row>
    <row r="27" spans="1:8" x14ac:dyDescent="0.2">
      <c r="A27" s="1"/>
      <c r="B27" s="1"/>
      <c r="C27" s="1"/>
      <c r="D27" s="1"/>
      <c r="E27" s="1"/>
      <c r="F27" s="1"/>
      <c r="G27" s="1"/>
    </row>
    <row r="28" spans="1:8" x14ac:dyDescent="0.2">
      <c r="A28" s="1"/>
      <c r="B28" s="1"/>
      <c r="C28" s="1"/>
      <c r="D28" s="1"/>
      <c r="E28" s="1"/>
      <c r="F28" s="1"/>
      <c r="G28" s="1"/>
    </row>
    <row r="29" spans="1:8" x14ac:dyDescent="0.2">
      <c r="A29" s="1"/>
      <c r="B29" s="1"/>
      <c r="C29" s="1"/>
      <c r="D29" s="1"/>
      <c r="E29" s="1"/>
      <c r="F29" s="1"/>
      <c r="G29" s="1"/>
    </row>
    <row r="30" spans="1:8" x14ac:dyDescent="0.2">
      <c r="A30" s="1"/>
      <c r="B30" s="1"/>
      <c r="C30" s="1"/>
      <c r="D30" s="1"/>
      <c r="E30" s="1"/>
      <c r="F30" s="1"/>
      <c r="G30" s="1"/>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00B050"/>
    <pageSetUpPr fitToPage="1"/>
  </sheetPr>
  <dimension ref="A1:K19"/>
  <sheetViews>
    <sheetView workbookViewId="0">
      <selection activeCell="M17" sqref="M17"/>
    </sheetView>
  </sheetViews>
  <sheetFormatPr defaultColWidth="9.140625" defaultRowHeight="12.75" x14ac:dyDescent="0.2"/>
  <cols>
    <col min="1" max="1" width="55.42578125" style="2" customWidth="1"/>
    <col min="2" max="2" width="17.140625" style="37"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00" t="s">
        <v>497</v>
      </c>
      <c r="B1" s="656"/>
      <c r="C1" s="656"/>
      <c r="D1" s="656"/>
      <c r="E1" s="657"/>
      <c r="G1" s="661" t="s">
        <v>410</v>
      </c>
      <c r="H1" s="662"/>
      <c r="I1" s="662"/>
      <c r="J1" s="662"/>
      <c r="K1" s="662"/>
    </row>
    <row r="2" spans="1:11" ht="16.5" customHeight="1" x14ac:dyDescent="0.2">
      <c r="A2" s="12" t="s">
        <v>683</v>
      </c>
      <c r="B2" s="658"/>
      <c r="C2" s="659"/>
      <c r="D2" s="659"/>
      <c r="E2" s="660"/>
      <c r="G2" s="663" t="s">
        <v>414</v>
      </c>
      <c r="H2" s="663"/>
      <c r="I2" s="663"/>
      <c r="J2" s="146" t="s">
        <v>411</v>
      </c>
      <c r="K2" s="146" t="s">
        <v>412</v>
      </c>
    </row>
    <row r="3" spans="1:11" ht="18" customHeight="1" x14ac:dyDescent="0.2">
      <c r="A3" s="151"/>
      <c r="B3" s="152" t="s">
        <v>92</v>
      </c>
      <c r="C3" s="152" t="s">
        <v>93</v>
      </c>
      <c r="D3" s="420" t="s">
        <v>405</v>
      </c>
      <c r="E3" s="46" t="s">
        <v>406</v>
      </c>
      <c r="G3" s="663"/>
      <c r="H3" s="663"/>
      <c r="I3" s="663"/>
      <c r="J3" s="146">
        <f>SUM(D9:D11)</f>
        <v>287</v>
      </c>
      <c r="K3" s="163">
        <f>SUM(E9:E11)</f>
        <v>39285393</v>
      </c>
    </row>
    <row r="4" spans="1:11" ht="16.5" customHeight="1" x14ac:dyDescent="0.2">
      <c r="A4" s="15" t="s">
        <v>140</v>
      </c>
      <c r="B4" s="62"/>
      <c r="C4" s="62"/>
      <c r="D4" s="159">
        <v>1</v>
      </c>
      <c r="E4" s="162"/>
      <c r="G4" s="663"/>
      <c r="H4" s="663"/>
      <c r="I4" s="663"/>
      <c r="J4" s="664" t="s">
        <v>413</v>
      </c>
      <c r="K4" s="664"/>
    </row>
    <row r="5" spans="1:11" ht="15.75" customHeight="1" x14ac:dyDescent="0.2">
      <c r="A5" s="15" t="s">
        <v>141</v>
      </c>
      <c r="B5" s="6">
        <v>1</v>
      </c>
      <c r="C5" s="6">
        <v>3</v>
      </c>
      <c r="D5" s="10">
        <f>SUM(B5:C5)</f>
        <v>4</v>
      </c>
      <c r="E5" s="162"/>
      <c r="G5" s="663"/>
      <c r="H5" s="663"/>
      <c r="I5" s="663"/>
      <c r="J5" s="665">
        <f>K3/J3</f>
        <v>136882.90243902439</v>
      </c>
      <c r="K5" s="665"/>
    </row>
    <row r="6" spans="1:11" ht="16.5" customHeight="1" x14ac:dyDescent="0.2">
      <c r="A6" s="15" t="s">
        <v>142</v>
      </c>
      <c r="B6" s="6">
        <v>9</v>
      </c>
      <c r="C6" s="7"/>
      <c r="D6" s="160">
        <f>SUM(B6:C6)</f>
        <v>9</v>
      </c>
      <c r="E6" s="162"/>
    </row>
    <row r="7" spans="1:11" ht="17.25" customHeight="1" x14ac:dyDescent="0.2">
      <c r="A7" s="15" t="s">
        <v>143</v>
      </c>
      <c r="B7" s="6">
        <v>9</v>
      </c>
      <c r="C7" s="6"/>
      <c r="D7" s="159">
        <f>SUM(B7:C7)</f>
        <v>9</v>
      </c>
      <c r="E7" s="162"/>
    </row>
    <row r="8" spans="1:11" ht="17.25" customHeight="1" x14ac:dyDescent="0.2">
      <c r="A8" s="19" t="s">
        <v>408</v>
      </c>
      <c r="B8" s="105">
        <v>3</v>
      </c>
      <c r="C8" s="105"/>
      <c r="D8" s="161">
        <f>SUM(B8:C8)</f>
        <v>3</v>
      </c>
      <c r="E8" s="162"/>
    </row>
    <row r="9" spans="1:11" ht="17.25" customHeight="1" x14ac:dyDescent="0.2">
      <c r="A9" s="19" t="s">
        <v>407</v>
      </c>
      <c r="B9" s="105">
        <v>3</v>
      </c>
      <c r="C9" s="105"/>
      <c r="D9" s="161">
        <f>SUM(B9:C9)</f>
        <v>3</v>
      </c>
      <c r="E9" s="197">
        <v>20000</v>
      </c>
    </row>
    <row r="10" spans="1:11" ht="17.25" customHeight="1" x14ac:dyDescent="0.2">
      <c r="A10" s="19" t="s">
        <v>409</v>
      </c>
      <c r="B10" s="62"/>
      <c r="C10" s="62"/>
      <c r="D10" s="161">
        <f>262+6</f>
        <v>268</v>
      </c>
      <c r="E10" s="197">
        <f>38758775+241182</f>
        <v>38999957</v>
      </c>
    </row>
    <row r="11" spans="1:11" ht="17.25" customHeight="1" thickBot="1" x14ac:dyDescent="0.25">
      <c r="A11" s="158" t="s">
        <v>123</v>
      </c>
      <c r="B11" s="106"/>
      <c r="C11" s="106"/>
      <c r="D11" s="81">
        <v>16</v>
      </c>
      <c r="E11" s="198">
        <v>265436</v>
      </c>
    </row>
    <row r="12" spans="1:11" ht="17.25" customHeight="1" x14ac:dyDescent="0.2">
      <c r="A12" s="4"/>
      <c r="B12" s="4"/>
      <c r="C12" s="4"/>
      <c r="D12" s="4"/>
      <c r="E12" s="4"/>
    </row>
    <row r="13" spans="1:11" ht="15.75" customHeight="1" x14ac:dyDescent="0.2">
      <c r="A13" s="565" t="s">
        <v>629</v>
      </c>
      <c r="B13" s="565"/>
      <c r="C13" s="565"/>
      <c r="D13" s="565"/>
      <c r="E13" s="565"/>
    </row>
    <row r="14" spans="1:11" ht="15" customHeight="1" x14ac:dyDescent="0.2">
      <c r="A14" s="563" t="s">
        <v>94</v>
      </c>
      <c r="B14" s="563"/>
      <c r="C14" s="563"/>
      <c r="D14" s="563"/>
      <c r="E14" s="563"/>
    </row>
    <row r="15" spans="1:11" ht="30" customHeight="1" x14ac:dyDescent="0.2">
      <c r="A15" s="492" t="s">
        <v>630</v>
      </c>
      <c r="B15" s="492"/>
      <c r="C15" s="492"/>
      <c r="D15" s="492"/>
      <c r="E15" s="492"/>
    </row>
    <row r="16" spans="1:11" ht="75" customHeight="1" x14ac:dyDescent="0.2">
      <c r="A16" s="655" t="s">
        <v>137</v>
      </c>
      <c r="B16" s="655"/>
      <c r="C16" s="655"/>
      <c r="D16" s="655"/>
      <c r="E16" s="655"/>
      <c r="F16" s="153"/>
      <c r="G16" s="153"/>
    </row>
    <row r="17" spans="1:7" ht="75" customHeight="1" x14ac:dyDescent="0.2">
      <c r="A17" s="655" t="s">
        <v>136</v>
      </c>
      <c r="B17" s="655"/>
      <c r="C17" s="655"/>
      <c r="D17" s="655"/>
      <c r="E17" s="655"/>
      <c r="F17" s="153"/>
      <c r="G17" s="153"/>
    </row>
    <row r="18" spans="1:7" ht="75" customHeight="1" x14ac:dyDescent="0.2">
      <c r="A18" s="655" t="s">
        <v>135</v>
      </c>
      <c r="B18" s="655"/>
      <c r="C18" s="655"/>
      <c r="D18" s="655"/>
      <c r="E18" s="655"/>
      <c r="F18" s="153"/>
      <c r="G18" s="153"/>
    </row>
    <row r="19" spans="1:7" ht="60" customHeight="1" x14ac:dyDescent="0.2">
      <c r="A19" s="655" t="s">
        <v>134</v>
      </c>
      <c r="B19" s="655"/>
      <c r="C19" s="655"/>
      <c r="D19" s="655"/>
      <c r="E19" s="655"/>
      <c r="F19" s="153"/>
      <c r="G19" s="153"/>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00B050"/>
  </sheetPr>
  <dimension ref="A1:D18"/>
  <sheetViews>
    <sheetView workbookViewId="0">
      <selection activeCell="A2" sqref="A2"/>
    </sheetView>
  </sheetViews>
  <sheetFormatPr defaultColWidth="9.140625" defaultRowHeight="12.75" x14ac:dyDescent="0.2"/>
  <cols>
    <col min="1" max="1" width="27.85546875" style="91" customWidth="1"/>
    <col min="2" max="2" width="15.7109375" style="92" customWidth="1"/>
    <col min="3" max="16384" width="9.140625" style="93"/>
  </cols>
  <sheetData>
    <row r="1" spans="1:4" ht="42.75" customHeight="1" x14ac:dyDescent="0.2">
      <c r="A1" s="500" t="s">
        <v>598</v>
      </c>
      <c r="B1" s="666"/>
    </row>
    <row r="2" spans="1:4" s="299" customFormat="1" ht="25.5" x14ac:dyDescent="0.2">
      <c r="A2" s="101" t="s">
        <v>683</v>
      </c>
      <c r="B2" s="423" t="s">
        <v>40</v>
      </c>
    </row>
    <row r="3" spans="1:4" ht="15" customHeight="1" x14ac:dyDescent="0.2">
      <c r="A3" s="120" t="s">
        <v>43</v>
      </c>
      <c r="B3" s="179" t="s">
        <v>811</v>
      </c>
    </row>
    <row r="4" spans="1:4" ht="30" customHeight="1" x14ac:dyDescent="0.2">
      <c r="A4" s="120" t="s">
        <v>44</v>
      </c>
      <c r="B4" s="179">
        <v>0</v>
      </c>
    </row>
    <row r="5" spans="1:4" ht="30" customHeight="1" x14ac:dyDescent="0.2">
      <c r="A5" s="120" t="s">
        <v>631</v>
      </c>
      <c r="B5" s="179">
        <v>3443</v>
      </c>
    </row>
    <row r="6" spans="1:4" ht="39.950000000000003" customHeight="1" x14ac:dyDescent="0.2">
      <c r="A6" s="120" t="s">
        <v>632</v>
      </c>
      <c r="B6" s="179">
        <v>1812</v>
      </c>
    </row>
    <row r="7" spans="1:4" ht="15" customHeight="1" x14ac:dyDescent="0.2">
      <c r="A7" s="300" t="s">
        <v>633</v>
      </c>
      <c r="B7" s="179">
        <v>524350</v>
      </c>
    </row>
    <row r="8" spans="1:4" ht="30" customHeight="1" x14ac:dyDescent="0.2">
      <c r="A8" s="120" t="s">
        <v>590</v>
      </c>
      <c r="B8" s="179">
        <v>0</v>
      </c>
    </row>
    <row r="9" spans="1:4" ht="30" customHeight="1" x14ac:dyDescent="0.2">
      <c r="A9" s="120" t="s">
        <v>591</v>
      </c>
      <c r="B9" s="179">
        <v>0</v>
      </c>
    </row>
    <row r="10" spans="1:4" ht="30" customHeight="1" x14ac:dyDescent="0.2">
      <c r="A10" s="120" t="s">
        <v>592</v>
      </c>
      <c r="B10" s="179">
        <v>0</v>
      </c>
    </row>
    <row r="11" spans="1:4" ht="30" customHeight="1" x14ac:dyDescent="0.2">
      <c r="A11" s="120" t="s">
        <v>634</v>
      </c>
      <c r="B11" s="179">
        <v>210262</v>
      </c>
    </row>
    <row r="12" spans="1:4" s="91" customFormat="1" ht="42" customHeight="1" x14ac:dyDescent="0.2">
      <c r="A12" s="120" t="s">
        <v>635</v>
      </c>
      <c r="B12" s="301">
        <v>68836</v>
      </c>
    </row>
    <row r="13" spans="1:4" ht="30" customHeight="1" thickBot="1" x14ac:dyDescent="0.25">
      <c r="A13" s="134" t="s">
        <v>636</v>
      </c>
      <c r="B13" s="302">
        <v>4160</v>
      </c>
    </row>
    <row r="15" spans="1:4" ht="39.6" customHeight="1" x14ac:dyDescent="0.2">
      <c r="A15" s="563" t="s">
        <v>593</v>
      </c>
      <c r="B15" s="563"/>
      <c r="C15" s="298"/>
      <c r="D15" s="298"/>
    </row>
    <row r="16" spans="1:4" ht="93.6" customHeight="1" x14ac:dyDescent="0.2">
      <c r="A16" s="563" t="s">
        <v>594</v>
      </c>
      <c r="B16" s="563"/>
      <c r="C16" s="298"/>
      <c r="D16" s="298"/>
    </row>
    <row r="17" spans="1:2" ht="80.099999999999994" customHeight="1" x14ac:dyDescent="0.2">
      <c r="A17" s="563" t="s">
        <v>619</v>
      </c>
      <c r="B17" s="563"/>
    </row>
    <row r="18" spans="1:2" ht="39.75" customHeight="1" x14ac:dyDescent="0.2">
      <c r="A18" s="492" t="s">
        <v>812</v>
      </c>
      <c r="B18" s="492"/>
    </row>
  </sheetData>
  <mergeCells count="5">
    <mergeCell ref="A1:B1"/>
    <mergeCell ref="A15:B15"/>
    <mergeCell ref="A17:B17"/>
    <mergeCell ref="A16:B16"/>
    <mergeCell ref="A18:B18"/>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00B050"/>
  </sheetPr>
  <dimension ref="A1:B16"/>
  <sheetViews>
    <sheetView workbookViewId="0">
      <selection activeCell="N21" sqref="N21"/>
    </sheetView>
  </sheetViews>
  <sheetFormatPr defaultColWidth="9.140625" defaultRowHeight="12.75" x14ac:dyDescent="0.2"/>
  <cols>
    <col min="1" max="1" width="48.42578125" style="2" customWidth="1"/>
    <col min="2" max="2" width="14.5703125" style="1" customWidth="1"/>
    <col min="3" max="16384" width="9.140625" style="1"/>
  </cols>
  <sheetData>
    <row r="1" spans="1:2" ht="42.75" customHeight="1" x14ac:dyDescent="0.2">
      <c r="A1" s="613" t="s">
        <v>419</v>
      </c>
      <c r="B1" s="602"/>
    </row>
    <row r="2" spans="1:2" s="4" customFormat="1" ht="30" customHeight="1" x14ac:dyDescent="0.2">
      <c r="A2" s="12" t="s">
        <v>683</v>
      </c>
      <c r="B2" s="424" t="s">
        <v>40</v>
      </c>
    </row>
    <row r="3" spans="1:2" s="5" customFormat="1" ht="12.75" customHeight="1" x14ac:dyDescent="0.2">
      <c r="A3" s="28" t="s">
        <v>45</v>
      </c>
      <c r="B3" s="26">
        <v>1458</v>
      </c>
    </row>
    <row r="4" spans="1:2" s="5" customFormat="1" ht="12.75" customHeight="1" x14ac:dyDescent="0.2">
      <c r="A4" s="28" t="s">
        <v>445</v>
      </c>
      <c r="B4" s="26">
        <v>1376</v>
      </c>
    </row>
    <row r="5" spans="1:2" s="5" customFormat="1" ht="12.75" customHeight="1" x14ac:dyDescent="0.2">
      <c r="A5" s="28" t="s">
        <v>444</v>
      </c>
      <c r="B5" s="26">
        <v>82</v>
      </c>
    </row>
    <row r="6" spans="1:2" s="5" customFormat="1" ht="12.75" customHeight="1" x14ac:dyDescent="0.2">
      <c r="A6" s="28" t="s">
        <v>46</v>
      </c>
      <c r="B6" s="26">
        <v>141886</v>
      </c>
    </row>
    <row r="7" spans="1:2" s="5" customFormat="1" ht="12.75" customHeight="1" x14ac:dyDescent="0.2">
      <c r="A7" s="28" t="s">
        <v>486</v>
      </c>
      <c r="B7" s="26">
        <v>137251</v>
      </c>
    </row>
    <row r="8" spans="1:2" s="5" customFormat="1" ht="12.75" customHeight="1" x14ac:dyDescent="0.2">
      <c r="A8" s="28" t="s">
        <v>487</v>
      </c>
      <c r="B8" s="26">
        <v>4635</v>
      </c>
    </row>
    <row r="9" spans="1:2" s="5" customFormat="1" ht="25.5" x14ac:dyDescent="0.2">
      <c r="A9" s="12" t="s">
        <v>586</v>
      </c>
      <c r="B9" s="26">
        <v>157</v>
      </c>
    </row>
    <row r="10" spans="1:2" s="5" customFormat="1" ht="15" customHeight="1" x14ac:dyDescent="0.2">
      <c r="A10" s="12" t="s">
        <v>585</v>
      </c>
      <c r="B10" s="26">
        <v>7</v>
      </c>
    </row>
    <row r="11" spans="1:2" s="5" customFormat="1" ht="15" customHeight="1" thickBot="1" x14ac:dyDescent="0.25">
      <c r="A11" s="96" t="s">
        <v>138</v>
      </c>
      <c r="B11" s="94">
        <v>3</v>
      </c>
    </row>
    <row r="13" spans="1:2" ht="56.25" customHeight="1" x14ac:dyDescent="0.2">
      <c r="A13" s="502" t="s">
        <v>72</v>
      </c>
      <c r="B13" s="502"/>
    </row>
    <row r="14" spans="1:2" ht="57" customHeight="1" x14ac:dyDescent="0.2">
      <c r="A14" s="502" t="s">
        <v>139</v>
      </c>
      <c r="B14" s="502"/>
    </row>
    <row r="16" spans="1:2" ht="51.75" customHeight="1" x14ac:dyDescent="0.2">
      <c r="A16" s="502" t="s">
        <v>607</v>
      </c>
      <c r="B16" s="502"/>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2024-06-28T09:13:52Z</dcterms:modified>
</cp:coreProperties>
</file>